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filterPrivacy="1"/>
  <xr:revisionPtr revIDLastSave="0" documentId="13_ncr:1_{41562A75-160C-4942-8440-744BE903B31A}" xr6:coauthVersionLast="45" xr6:coauthVersionMax="45" xr10:uidLastSave="{00000000-0000-0000-0000-000000000000}"/>
  <bookViews>
    <workbookView xWindow="-108" yWindow="-108" windowWidth="23256" windowHeight="12576" tabRatio="1000" xr2:uid="{00000000-000D-0000-FFFF-FFFF00000000}"/>
  </bookViews>
  <sheets>
    <sheet name="Rekapitulace stavby" sheetId="1" r:id="rId1"/>
    <sheet name="SO 01.1 - Vodovodní řad" sheetId="2" r:id="rId2"/>
    <sheet name="SO 01.2 - Přepojení domov..." sheetId="3" r:id="rId3"/>
    <sheet name="SO 01.3 - Rušení stávajíc..." sheetId="4" r:id="rId4"/>
    <sheet name="SO 02.1 - Vodovodní řad" sheetId="5" r:id="rId5"/>
    <sheet name="SO 02.2 - Přepojení domov..." sheetId="6" r:id="rId6"/>
    <sheet name="SO 02.3 - Rušení stávajíc..." sheetId="7" r:id="rId7"/>
    <sheet name="SO 03.1 - Vodovodní řad" sheetId="8" r:id="rId8"/>
    <sheet name="SO 03.2 - Rušení stávajíc..." sheetId="9" r:id="rId9"/>
    <sheet name="SO 04.1 - Vodovodní řad" sheetId="10" r:id="rId10"/>
    <sheet name="SO 04.2 - Přepojení domov..." sheetId="11" r:id="rId11"/>
    <sheet name="SO 04.3 - Rušení stávajíc..." sheetId="12" r:id="rId12"/>
    <sheet name="SO 05.1 - Vodovodní řad" sheetId="13" r:id="rId13"/>
    <sheet name="SO 05.2 - Přepojení domov..." sheetId="14" r:id="rId14"/>
    <sheet name="SO 05.3 - Rušení stávajíc..." sheetId="15" r:id="rId15"/>
    <sheet name="SO 06.1 - Vodovodní řad" sheetId="16" r:id="rId16"/>
    <sheet name="SO 06.2 - Přepojení domov..." sheetId="17" r:id="rId17"/>
    <sheet name="SO 06.3 - Rušení stávajíc..." sheetId="18" r:id="rId18"/>
    <sheet name="SO 07.1 - Kanalizační pří..." sheetId="19" r:id="rId19"/>
    <sheet name="SO 07.2 - Kanalizační pří..." sheetId="20" r:id="rId20"/>
    <sheet name="SO 10 - Odstranění a obno..." sheetId="21" r:id="rId21"/>
    <sheet name="VRN - Vedlejší rozpočtové..." sheetId="22" r:id="rId22"/>
    <sheet name="ON - Ostatní náklady" sheetId="23" r:id="rId23"/>
  </sheets>
  <definedNames>
    <definedName name="_xlnm._FilterDatabase" localSheetId="22" hidden="1">'ON - Ostatní náklady'!$C$116:$K$134</definedName>
    <definedName name="_xlnm._FilterDatabase" localSheetId="1" hidden="1">'SO 01.1 - Vodovodní řad'!$C$127:$K$327</definedName>
    <definedName name="_xlnm._FilterDatabase" localSheetId="2" hidden="1">'SO 01.2 - Přepojení domov...'!$C$126:$K$244</definedName>
    <definedName name="_xlnm._FilterDatabase" localSheetId="3" hidden="1">'SO 01.3 - Rušení stávajíc...'!$C$122:$K$140</definedName>
    <definedName name="_xlnm._FilterDatabase" localSheetId="4" hidden="1">'SO 02.1 - Vodovodní řad'!$C$131:$K$402</definedName>
    <definedName name="_xlnm._FilterDatabase" localSheetId="5" hidden="1">'SO 02.2 - Přepojení domov...'!$C$126:$K$244</definedName>
    <definedName name="_xlnm._FilterDatabase" localSheetId="6" hidden="1">'SO 02.3 - Rušení stávajíc...'!$C$122:$K$140</definedName>
    <definedName name="_xlnm._FilterDatabase" localSheetId="7" hidden="1">'SO 03.1 - Vodovodní řad'!$C$136:$K$569</definedName>
    <definedName name="_xlnm._FilterDatabase" localSheetId="8" hidden="1">'SO 03.2 - Rušení stávajíc...'!$C$122:$K$136</definedName>
    <definedName name="_xlnm._FilterDatabase" localSheetId="9" hidden="1">'SO 04.1 - Vodovodní řad'!$C$132:$K$346</definedName>
    <definedName name="_xlnm._FilterDatabase" localSheetId="10" hidden="1">'SO 04.2 - Přepojení domov...'!$C$126:$K$244</definedName>
    <definedName name="_xlnm._FilterDatabase" localSheetId="11" hidden="1">'SO 04.3 - Rušení stávajíc...'!$C$122:$K$138</definedName>
    <definedName name="_xlnm._FilterDatabase" localSheetId="12" hidden="1">'SO 05.1 - Vodovodní řad'!$C$131:$K$374</definedName>
    <definedName name="_xlnm._FilterDatabase" localSheetId="13" hidden="1">'SO 05.2 - Přepojení domov...'!$C$126:$K$244</definedName>
    <definedName name="_xlnm._FilterDatabase" localSheetId="14" hidden="1">'SO 05.3 - Rušení stávajíc...'!$C$122:$K$140</definedName>
    <definedName name="_xlnm._FilterDatabase" localSheetId="15" hidden="1">'SO 06.1 - Vodovodní řad'!$C$131:$K$362</definedName>
    <definedName name="_xlnm._FilterDatabase" localSheetId="16" hidden="1">'SO 06.2 - Přepojení domov...'!$C$126:$K$236</definedName>
    <definedName name="_xlnm._FilterDatabase" localSheetId="17" hidden="1">'SO 06.3 - Rušení stávajíc...'!$C$122:$K$136</definedName>
    <definedName name="_xlnm._FilterDatabase" localSheetId="18" hidden="1">'SO 07.1 - Kanalizační pří...'!$C$126:$K$217</definedName>
    <definedName name="_xlnm._FilterDatabase" localSheetId="19" hidden="1">'SO 07.2 - Kanalizační pří...'!$C$132:$K$330</definedName>
    <definedName name="_xlnm._FilterDatabase" localSheetId="20" hidden="1">'SO 10 - Odstranění a obno...'!$C$122:$K$238</definedName>
    <definedName name="_xlnm._FilterDatabase" localSheetId="21" hidden="1">'VRN - Vedlejší rozpočtové...'!$C$116:$K$124</definedName>
    <definedName name="_xlnm.Print_Titles" localSheetId="22">'ON - Ostatní náklady'!$116:$116</definedName>
    <definedName name="_xlnm.Print_Titles" localSheetId="0">'Rekapitulace stavby'!$92:$92</definedName>
    <definedName name="_xlnm.Print_Titles" localSheetId="1">'SO 01.1 - Vodovodní řad'!$127:$127</definedName>
    <definedName name="_xlnm.Print_Titles" localSheetId="2">'SO 01.2 - Přepojení domov...'!$126:$126</definedName>
    <definedName name="_xlnm.Print_Titles" localSheetId="3">'SO 01.3 - Rušení stávajíc...'!$122:$122</definedName>
    <definedName name="_xlnm.Print_Titles" localSheetId="4">'SO 02.1 - Vodovodní řad'!$131:$131</definedName>
    <definedName name="_xlnm.Print_Titles" localSheetId="5">'SO 02.2 - Přepojení domov...'!$126:$126</definedName>
    <definedName name="_xlnm.Print_Titles" localSheetId="6">'SO 02.3 - Rušení stávajíc...'!$122:$122</definedName>
    <definedName name="_xlnm.Print_Titles" localSheetId="7">'SO 03.1 - Vodovodní řad'!$136:$136</definedName>
    <definedName name="_xlnm.Print_Titles" localSheetId="8">'SO 03.2 - Rušení stávajíc...'!$122:$122</definedName>
    <definedName name="_xlnm.Print_Titles" localSheetId="9">'SO 04.1 - Vodovodní řad'!$132:$132</definedName>
    <definedName name="_xlnm.Print_Titles" localSheetId="10">'SO 04.2 - Přepojení domov...'!$126:$126</definedName>
    <definedName name="_xlnm.Print_Titles" localSheetId="11">'SO 04.3 - Rušení stávajíc...'!$122:$122</definedName>
    <definedName name="_xlnm.Print_Titles" localSheetId="12">'SO 05.1 - Vodovodní řad'!$131:$131</definedName>
    <definedName name="_xlnm.Print_Titles" localSheetId="13">'SO 05.2 - Přepojení domov...'!$126:$126</definedName>
    <definedName name="_xlnm.Print_Titles" localSheetId="14">'SO 05.3 - Rušení stávajíc...'!$122:$122</definedName>
    <definedName name="_xlnm.Print_Titles" localSheetId="15">'SO 06.1 - Vodovodní řad'!$131:$131</definedName>
    <definedName name="_xlnm.Print_Titles" localSheetId="16">'SO 06.2 - Přepojení domov...'!$126:$126</definedName>
    <definedName name="_xlnm.Print_Titles" localSheetId="17">'SO 06.3 - Rušení stávajíc...'!$122:$122</definedName>
    <definedName name="_xlnm.Print_Titles" localSheetId="18">'SO 07.1 - Kanalizační pří...'!$126:$126</definedName>
    <definedName name="_xlnm.Print_Titles" localSheetId="19">'SO 07.2 - Kanalizační pří...'!$132:$132</definedName>
    <definedName name="_xlnm.Print_Titles" localSheetId="20">'SO 10 - Odstranění a obno...'!$122:$122</definedName>
    <definedName name="_xlnm.Print_Titles" localSheetId="21">'VRN - Vedlejší rozpočtové...'!$116:$116</definedName>
    <definedName name="_xlnm.Print_Area" localSheetId="22">'ON - Ostatní náklady'!$C$4:$J$76,'ON - Ostatní náklady'!$C$82:$J$98,'ON - Ostatní náklady'!$C$104:$K$134</definedName>
    <definedName name="_xlnm.Print_Area" localSheetId="0">'Rekapitulace stavby'!$D$4:$AO$76,'Rekapitulace stavby'!$C$82:$AQ$124</definedName>
    <definedName name="_xlnm.Print_Area" localSheetId="1">'SO 01.1 - Vodovodní řad'!$C$4:$J$76,'SO 01.1 - Vodovodní řad'!$C$82:$J$107,'SO 01.1 - Vodovodní řad'!$C$113:$K$327</definedName>
    <definedName name="_xlnm.Print_Area" localSheetId="2">'SO 01.2 - Přepojení domov...'!$C$4:$J$76,'SO 01.2 - Přepojení domov...'!$C$82:$J$106,'SO 01.2 - Přepojení domov...'!$C$112:$K$244</definedName>
    <definedName name="_xlnm.Print_Area" localSheetId="3">'SO 01.3 - Rušení stávajíc...'!$C$4:$J$76,'SO 01.3 - Rušení stávajíc...'!$C$82:$J$102,'SO 01.3 - Rušení stávajíc...'!$C$108:$K$140</definedName>
    <definedName name="_xlnm.Print_Area" localSheetId="4">'SO 02.1 - Vodovodní řad'!$C$4:$J$76,'SO 02.1 - Vodovodní řad'!$C$82:$J$111,'SO 02.1 - Vodovodní řad'!$C$117:$K$402</definedName>
    <definedName name="_xlnm.Print_Area" localSheetId="5">'SO 02.2 - Přepojení domov...'!$C$4:$J$76,'SO 02.2 - Přepojení domov...'!$C$82:$J$106,'SO 02.2 - Přepojení domov...'!$C$112:$K$244</definedName>
    <definedName name="_xlnm.Print_Area" localSheetId="6">'SO 02.3 - Rušení stávajíc...'!$C$4:$J$76,'SO 02.3 - Rušení stávajíc...'!$C$82:$J$102,'SO 02.3 - Rušení stávajíc...'!$C$108:$K$140</definedName>
    <definedName name="_xlnm.Print_Area" localSheetId="7">'SO 03.1 - Vodovodní řad'!$C$4:$J$76,'SO 03.1 - Vodovodní řad'!$C$82:$J$116,'SO 03.1 - Vodovodní řad'!$C$122:$K$569</definedName>
    <definedName name="_xlnm.Print_Area" localSheetId="8">'SO 03.2 - Rušení stávajíc...'!$C$4:$J$76,'SO 03.2 - Rušení stávajíc...'!$C$82:$J$102,'SO 03.2 - Rušení stávajíc...'!$C$108:$K$136</definedName>
    <definedName name="_xlnm.Print_Area" localSheetId="9">'SO 04.1 - Vodovodní řad'!$C$4:$J$76,'SO 04.1 - Vodovodní řad'!$C$82:$J$112,'SO 04.1 - Vodovodní řad'!$C$118:$K$346</definedName>
    <definedName name="_xlnm.Print_Area" localSheetId="10">'SO 04.2 - Přepojení domov...'!$C$4:$J$76,'SO 04.2 - Přepojení domov...'!$C$82:$J$106,'SO 04.2 - Přepojení domov...'!$C$112:$K$244</definedName>
    <definedName name="_xlnm.Print_Area" localSheetId="11">'SO 04.3 - Rušení stávajíc...'!$C$4:$J$76,'SO 04.3 - Rušení stávajíc...'!$C$82:$J$102,'SO 04.3 - Rušení stávajíc...'!$C$108:$K$138</definedName>
    <definedName name="_xlnm.Print_Area" localSheetId="12">'SO 05.1 - Vodovodní řad'!$C$4:$J$76,'SO 05.1 - Vodovodní řad'!$C$82:$J$111,'SO 05.1 - Vodovodní řad'!$C$117:$K$374</definedName>
    <definedName name="_xlnm.Print_Area" localSheetId="13">'SO 05.2 - Přepojení domov...'!$C$4:$J$76,'SO 05.2 - Přepojení domov...'!$C$82:$J$106,'SO 05.2 - Přepojení domov...'!$C$112:$K$244</definedName>
    <definedName name="_xlnm.Print_Area" localSheetId="14">'SO 05.3 - Rušení stávajíc...'!$C$4:$J$76,'SO 05.3 - Rušení stávajíc...'!$C$82:$J$102,'SO 05.3 - Rušení stávajíc...'!$C$108:$K$140</definedName>
    <definedName name="_xlnm.Print_Area" localSheetId="15">'SO 06.1 - Vodovodní řad'!$C$4:$J$76,'SO 06.1 - Vodovodní řad'!$C$82:$J$111,'SO 06.1 - Vodovodní řad'!$C$117:$K$362</definedName>
    <definedName name="_xlnm.Print_Area" localSheetId="16">'SO 06.2 - Přepojení domov...'!$C$4:$J$76,'SO 06.2 - Přepojení domov...'!$C$82:$J$106,'SO 06.2 - Přepojení domov...'!$C$112:$K$236</definedName>
    <definedName name="_xlnm.Print_Area" localSheetId="17">'SO 06.3 - Rušení stávajíc...'!$C$4:$J$76,'SO 06.3 - Rušení stávajíc...'!$C$82:$J$102,'SO 06.3 - Rušení stávajíc...'!$C$108:$K$136</definedName>
    <definedName name="_xlnm.Print_Area" localSheetId="18">'SO 07.1 - Kanalizační pří...'!$C$4:$J$76,'SO 07.1 - Kanalizační pří...'!$C$82:$J$106,'SO 07.1 - Kanalizační pří...'!$C$112:$K$217</definedName>
    <definedName name="_xlnm.Print_Area" localSheetId="19">'SO 07.2 - Kanalizační pří...'!$C$4:$J$76,'SO 07.2 - Kanalizační pří...'!$C$82:$J$112,'SO 07.2 - Kanalizační pří...'!$C$118:$K$330</definedName>
    <definedName name="_xlnm.Print_Area" localSheetId="20">'SO 10 - Odstranění a obno...'!$C$4:$J$76,'SO 10 - Odstranění a obno...'!$C$82:$J$104,'SO 10 - Odstranění a obno...'!$C$110:$K$238</definedName>
    <definedName name="_xlnm.Print_Area" localSheetId="21">'VRN - Vedlejší rozpočtové...'!$C$4:$J$76,'VRN - Vedlejší rozpočtové...'!$C$82:$J$98,'VRN - Vedlejší rozpočtové...'!$C$104:$K$124</definedName>
  </definedNames>
  <calcPr calcId="181029"/>
</workbook>
</file>

<file path=xl/calcChain.xml><?xml version="1.0" encoding="utf-8"?>
<calcChain xmlns="http://schemas.openxmlformats.org/spreadsheetml/2006/main">
  <c r="J159" i="6" l="1"/>
  <c r="BE159" i="6" s="1"/>
  <c r="P159" i="6"/>
  <c r="R159" i="6"/>
  <c r="T159" i="6"/>
  <c r="BF159" i="6"/>
  <c r="BG159" i="6"/>
  <c r="BH159" i="6"/>
  <c r="BI159" i="6"/>
  <c r="BK159" i="6"/>
  <c r="J37" i="23" l="1"/>
  <c r="J36" i="23"/>
  <c r="AY123" i="1"/>
  <c r="J35" i="23"/>
  <c r="AX123" i="1"/>
  <c r="BI133" i="23"/>
  <c r="BH133" i="23"/>
  <c r="BG133" i="23"/>
  <c r="BF133" i="23"/>
  <c r="T133" i="23"/>
  <c r="R133" i="23"/>
  <c r="P133" i="23"/>
  <c r="BI131" i="23"/>
  <c r="BH131" i="23"/>
  <c r="BG131" i="23"/>
  <c r="BF131" i="23"/>
  <c r="T131" i="23"/>
  <c r="R131" i="23"/>
  <c r="P131" i="23"/>
  <c r="BI129" i="23"/>
  <c r="BH129" i="23"/>
  <c r="BG129" i="23"/>
  <c r="BF129" i="23"/>
  <c r="T129" i="23"/>
  <c r="R129" i="23"/>
  <c r="P129" i="23"/>
  <c r="BI127" i="23"/>
  <c r="BH127" i="23"/>
  <c r="BG127" i="23"/>
  <c r="BF127" i="23"/>
  <c r="T127" i="23"/>
  <c r="R127" i="23"/>
  <c r="P127" i="23"/>
  <c r="BI125" i="23"/>
  <c r="BH125" i="23"/>
  <c r="BG125" i="23"/>
  <c r="BF125" i="23"/>
  <c r="T125" i="23"/>
  <c r="R125" i="23"/>
  <c r="P125" i="23"/>
  <c r="BI123" i="23"/>
  <c r="BH123" i="23"/>
  <c r="BG123" i="23"/>
  <c r="BF123" i="23"/>
  <c r="T123" i="23"/>
  <c r="R123" i="23"/>
  <c r="P123" i="23"/>
  <c r="BI121" i="23"/>
  <c r="BH121" i="23"/>
  <c r="BG121" i="23"/>
  <c r="BF121" i="23"/>
  <c r="T121" i="23"/>
  <c r="R121" i="23"/>
  <c r="P121" i="23"/>
  <c r="BI119" i="23"/>
  <c r="BH119" i="23"/>
  <c r="BG119" i="23"/>
  <c r="BF119" i="23"/>
  <c r="T119" i="23"/>
  <c r="R119" i="23"/>
  <c r="P119" i="23"/>
  <c r="J113" i="23"/>
  <c r="F113" i="23"/>
  <c r="F111" i="23"/>
  <c r="E109" i="23"/>
  <c r="J91" i="23"/>
  <c r="F91" i="23"/>
  <c r="F89" i="23"/>
  <c r="E87" i="23"/>
  <c r="J24" i="23"/>
  <c r="E24" i="23"/>
  <c r="J114" i="23" s="1"/>
  <c r="J23" i="23"/>
  <c r="J18" i="23"/>
  <c r="E18" i="23"/>
  <c r="F114" i="23" s="1"/>
  <c r="J17" i="23"/>
  <c r="J111" i="23"/>
  <c r="E7" i="23"/>
  <c r="E107" i="23"/>
  <c r="J37" i="22"/>
  <c r="J36" i="22"/>
  <c r="AY122" i="1" s="1"/>
  <c r="J35" i="22"/>
  <c r="AX122" i="1" s="1"/>
  <c r="BI123" i="22"/>
  <c r="BH123" i="22"/>
  <c r="BG123" i="22"/>
  <c r="BF123" i="22"/>
  <c r="T123" i="22"/>
  <c r="R123" i="22"/>
  <c r="P123" i="22"/>
  <c r="BI121" i="22"/>
  <c r="BH121" i="22"/>
  <c r="BG121" i="22"/>
  <c r="BF121" i="22"/>
  <c r="T121" i="22"/>
  <c r="R121" i="22"/>
  <c r="P121" i="22"/>
  <c r="BI119" i="22"/>
  <c r="BH119" i="22"/>
  <c r="BG119" i="22"/>
  <c r="BF119" i="22"/>
  <c r="T119" i="22"/>
  <c r="R119" i="22"/>
  <c r="P119" i="22"/>
  <c r="J113" i="22"/>
  <c r="F113" i="22"/>
  <c r="F111" i="22"/>
  <c r="E109" i="22"/>
  <c r="J91" i="22"/>
  <c r="F91" i="22"/>
  <c r="F89" i="22"/>
  <c r="E87" i="22"/>
  <c r="J24" i="22"/>
  <c r="E24" i="22"/>
  <c r="J114" i="22" s="1"/>
  <c r="J23" i="22"/>
  <c r="J18" i="22"/>
  <c r="E18" i="22"/>
  <c r="F114" i="22" s="1"/>
  <c r="J17" i="22"/>
  <c r="J111" i="22"/>
  <c r="E7" i="22"/>
  <c r="E107" i="22"/>
  <c r="J37" i="21"/>
  <c r="J36" i="21"/>
  <c r="AY121" i="1" s="1"/>
  <c r="J35" i="21"/>
  <c r="AX121" i="1" s="1"/>
  <c r="BI237" i="21"/>
  <c r="BH237" i="21"/>
  <c r="BG237" i="21"/>
  <c r="BF237" i="21"/>
  <c r="T237" i="21"/>
  <c r="R237" i="21"/>
  <c r="P237" i="21"/>
  <c r="BI235" i="21"/>
  <c r="BH235" i="21"/>
  <c r="BG235" i="21"/>
  <c r="BF235" i="21"/>
  <c r="T235" i="21"/>
  <c r="R235" i="21"/>
  <c r="P235" i="21"/>
  <c r="BI233" i="21"/>
  <c r="BH233" i="21"/>
  <c r="BG233" i="21"/>
  <c r="BF233" i="21"/>
  <c r="T233" i="21"/>
  <c r="R233" i="21"/>
  <c r="P233" i="21"/>
  <c r="BI230" i="21"/>
  <c r="BH230" i="21"/>
  <c r="BG230" i="21"/>
  <c r="BF230" i="21"/>
  <c r="T230" i="21"/>
  <c r="R230" i="21"/>
  <c r="P230" i="21"/>
  <c r="BI228" i="21"/>
  <c r="BH228" i="21"/>
  <c r="BG228" i="21"/>
  <c r="BF228" i="21"/>
  <c r="T228" i="21"/>
  <c r="R228" i="21"/>
  <c r="P228" i="21"/>
  <c r="BI224" i="21"/>
  <c r="BH224" i="21"/>
  <c r="BG224" i="21"/>
  <c r="BF224" i="21"/>
  <c r="T224" i="21"/>
  <c r="R224" i="21"/>
  <c r="P224" i="21"/>
  <c r="BI222" i="21"/>
  <c r="BH222" i="21"/>
  <c r="BG222" i="21"/>
  <c r="BF222" i="21"/>
  <c r="T222" i="21"/>
  <c r="R222" i="21"/>
  <c r="P222" i="21"/>
  <c r="BI220" i="21"/>
  <c r="BH220" i="21"/>
  <c r="BG220" i="21"/>
  <c r="BF220" i="21"/>
  <c r="T220" i="21"/>
  <c r="R220" i="21"/>
  <c r="P220" i="21"/>
  <c r="BI218" i="21"/>
  <c r="BH218" i="21"/>
  <c r="BG218" i="21"/>
  <c r="BF218" i="21"/>
  <c r="T218" i="21"/>
  <c r="R218" i="21"/>
  <c r="P218" i="21"/>
  <c r="BI215" i="21"/>
  <c r="BH215" i="21"/>
  <c r="BG215" i="21"/>
  <c r="BF215" i="21"/>
  <c r="T215" i="21"/>
  <c r="R215" i="21"/>
  <c r="P215" i="21"/>
  <c r="BI213" i="21"/>
  <c r="BH213" i="21"/>
  <c r="BG213" i="21"/>
  <c r="BF213" i="21"/>
  <c r="T213" i="21"/>
  <c r="R213" i="21"/>
  <c r="P213" i="21"/>
  <c r="BI210" i="21"/>
  <c r="BH210" i="21"/>
  <c r="BG210" i="21"/>
  <c r="BF210" i="21"/>
  <c r="T210" i="21"/>
  <c r="R210" i="21"/>
  <c r="P210" i="21"/>
  <c r="BI207" i="21"/>
  <c r="BH207" i="21"/>
  <c r="BG207" i="21"/>
  <c r="BF207" i="21"/>
  <c r="T207" i="21"/>
  <c r="R207" i="21"/>
  <c r="P207" i="21"/>
  <c r="BI204" i="21"/>
  <c r="BH204" i="21"/>
  <c r="BG204" i="21"/>
  <c r="BF204" i="21"/>
  <c r="T204" i="21"/>
  <c r="R204" i="21"/>
  <c r="P204" i="21"/>
  <c r="BI201" i="21"/>
  <c r="BH201" i="21"/>
  <c r="BG201" i="21"/>
  <c r="BF201" i="21"/>
  <c r="T201" i="21"/>
  <c r="R201" i="21"/>
  <c r="P201" i="21"/>
  <c r="BI198" i="21"/>
  <c r="BH198" i="21"/>
  <c r="BG198" i="21"/>
  <c r="BF198" i="21"/>
  <c r="T198" i="21"/>
  <c r="R198" i="21"/>
  <c r="P198" i="21"/>
  <c r="BI195" i="21"/>
  <c r="BH195" i="21"/>
  <c r="BG195" i="21"/>
  <c r="BF195" i="21"/>
  <c r="T195" i="21"/>
  <c r="R195" i="21"/>
  <c r="P195" i="21"/>
  <c r="BI192" i="21"/>
  <c r="BH192" i="21"/>
  <c r="BG192" i="21"/>
  <c r="BF192" i="21"/>
  <c r="T192" i="21"/>
  <c r="R192" i="21"/>
  <c r="P192" i="21"/>
  <c r="BI190" i="21"/>
  <c r="BH190" i="21"/>
  <c r="BG190" i="21"/>
  <c r="BF190" i="21"/>
  <c r="T190" i="21"/>
  <c r="R190" i="21"/>
  <c r="P190" i="21"/>
  <c r="BI188" i="21"/>
  <c r="BH188" i="21"/>
  <c r="BG188" i="21"/>
  <c r="BF188" i="21"/>
  <c r="T188" i="21"/>
  <c r="R188" i="21"/>
  <c r="P188" i="21"/>
  <c r="BI186" i="21"/>
  <c r="BH186" i="21"/>
  <c r="BG186" i="21"/>
  <c r="BF186" i="21"/>
  <c r="T186" i="21"/>
  <c r="R186" i="21"/>
  <c r="P186" i="21"/>
  <c r="BI184" i="21"/>
  <c r="BH184" i="21"/>
  <c r="BG184" i="21"/>
  <c r="BF184" i="21"/>
  <c r="T184" i="21"/>
  <c r="R184" i="21"/>
  <c r="P184" i="21"/>
  <c r="BI182" i="21"/>
  <c r="BH182" i="21"/>
  <c r="BG182" i="21"/>
  <c r="BF182" i="21"/>
  <c r="T182" i="21"/>
  <c r="R182" i="21"/>
  <c r="P182" i="21"/>
  <c r="BI180" i="21"/>
  <c r="BH180" i="21"/>
  <c r="BG180" i="21"/>
  <c r="BF180" i="21"/>
  <c r="T180" i="21"/>
  <c r="R180" i="21"/>
  <c r="P180" i="21"/>
  <c r="BI178" i="21"/>
  <c r="BH178" i="21"/>
  <c r="BG178" i="21"/>
  <c r="BF178" i="21"/>
  <c r="T178" i="21"/>
  <c r="R178" i="21"/>
  <c r="P178" i="21"/>
  <c r="BI176" i="21"/>
  <c r="BH176" i="21"/>
  <c r="BG176" i="21"/>
  <c r="BF176" i="21"/>
  <c r="T176" i="21"/>
  <c r="R176" i="21"/>
  <c r="P176" i="21"/>
  <c r="BI174" i="21"/>
  <c r="BH174" i="21"/>
  <c r="BG174" i="21"/>
  <c r="BF174" i="21"/>
  <c r="T174" i="21"/>
  <c r="R174" i="21"/>
  <c r="P174" i="21"/>
  <c r="BI171" i="21"/>
  <c r="BH171" i="21"/>
  <c r="BG171" i="21"/>
  <c r="BF171" i="21"/>
  <c r="T171" i="21"/>
  <c r="R171" i="21"/>
  <c r="P171" i="21"/>
  <c r="BI169" i="21"/>
  <c r="BH169" i="21"/>
  <c r="BG169" i="21"/>
  <c r="BF169" i="21"/>
  <c r="T169" i="21"/>
  <c r="R169" i="21"/>
  <c r="P169" i="21"/>
  <c r="BI166" i="21"/>
  <c r="BH166" i="21"/>
  <c r="BG166" i="21"/>
  <c r="BF166" i="21"/>
  <c r="T166" i="21"/>
  <c r="R166" i="21"/>
  <c r="P166" i="21"/>
  <c r="BI163" i="21"/>
  <c r="BH163" i="21"/>
  <c r="BG163" i="21"/>
  <c r="BF163" i="21"/>
  <c r="T163" i="21"/>
  <c r="R163" i="21"/>
  <c r="P163" i="21"/>
  <c r="BI161" i="21"/>
  <c r="BH161" i="21"/>
  <c r="BG161" i="21"/>
  <c r="BF161" i="21"/>
  <c r="T161" i="21"/>
  <c r="R161" i="21"/>
  <c r="P161" i="21"/>
  <c r="BI159" i="21"/>
  <c r="BH159" i="21"/>
  <c r="BG159" i="21"/>
  <c r="BF159" i="21"/>
  <c r="T159" i="21"/>
  <c r="R159" i="21"/>
  <c r="P159" i="21"/>
  <c r="BI157" i="21"/>
  <c r="BH157" i="21"/>
  <c r="BG157" i="21"/>
  <c r="BF157" i="21"/>
  <c r="T157" i="21"/>
  <c r="R157" i="21"/>
  <c r="P157" i="21"/>
  <c r="BI155" i="21"/>
  <c r="BH155" i="21"/>
  <c r="BG155" i="21"/>
  <c r="BF155" i="21"/>
  <c r="T155" i="21"/>
  <c r="R155" i="21"/>
  <c r="P155" i="21"/>
  <c r="BI153" i="21"/>
  <c r="BH153" i="21"/>
  <c r="BG153" i="21"/>
  <c r="BF153" i="21"/>
  <c r="T153" i="21"/>
  <c r="R153" i="21"/>
  <c r="P153" i="21"/>
  <c r="BI149" i="21"/>
  <c r="BH149" i="21"/>
  <c r="BG149" i="21"/>
  <c r="BF149" i="21"/>
  <c r="T149" i="21"/>
  <c r="R149" i="21"/>
  <c r="P149" i="21"/>
  <c r="BI147" i="21"/>
  <c r="BH147" i="21"/>
  <c r="BG147" i="21"/>
  <c r="BF147" i="21"/>
  <c r="T147" i="21"/>
  <c r="R147" i="21"/>
  <c r="P147" i="21"/>
  <c r="BI145" i="21"/>
  <c r="BH145" i="21"/>
  <c r="BG145" i="21"/>
  <c r="BF145" i="21"/>
  <c r="T145" i="21"/>
  <c r="R145" i="21"/>
  <c r="P145" i="21"/>
  <c r="BI143" i="21"/>
  <c r="BH143" i="21"/>
  <c r="BG143" i="21"/>
  <c r="BF143" i="21"/>
  <c r="T143" i="21"/>
  <c r="R143" i="21"/>
  <c r="P143" i="21"/>
  <c r="BI141" i="21"/>
  <c r="BH141" i="21"/>
  <c r="BG141" i="21"/>
  <c r="BF141" i="21"/>
  <c r="T141" i="21"/>
  <c r="R141" i="21"/>
  <c r="P141" i="21"/>
  <c r="BI139" i="21"/>
  <c r="BH139" i="21"/>
  <c r="BG139" i="21"/>
  <c r="BF139" i="21"/>
  <c r="T139" i="21"/>
  <c r="R139" i="21"/>
  <c r="P139" i="21"/>
  <c r="BI136" i="21"/>
  <c r="BH136" i="21"/>
  <c r="BG136" i="21"/>
  <c r="BF136" i="21"/>
  <c r="T136" i="21"/>
  <c r="R136" i="21"/>
  <c r="P136" i="21"/>
  <c r="BI134" i="21"/>
  <c r="BH134" i="21"/>
  <c r="BG134" i="21"/>
  <c r="BF134" i="21"/>
  <c r="T134" i="21"/>
  <c r="R134" i="21"/>
  <c r="P134" i="21"/>
  <c r="BI132" i="21"/>
  <c r="BH132" i="21"/>
  <c r="BG132" i="21"/>
  <c r="BF132" i="21"/>
  <c r="T132" i="21"/>
  <c r="R132" i="21"/>
  <c r="P132" i="21"/>
  <c r="BI130" i="21"/>
  <c r="BH130" i="21"/>
  <c r="BG130" i="21"/>
  <c r="BF130" i="21"/>
  <c r="T130" i="21"/>
  <c r="R130" i="21"/>
  <c r="P130" i="21"/>
  <c r="BI128" i="21"/>
  <c r="BH128" i="21"/>
  <c r="BG128" i="21"/>
  <c r="BF128" i="21"/>
  <c r="T128" i="21"/>
  <c r="R128" i="21"/>
  <c r="P128" i="21"/>
  <c r="BI126" i="21"/>
  <c r="BH126" i="21"/>
  <c r="BG126" i="21"/>
  <c r="BF126" i="21"/>
  <c r="T126" i="21"/>
  <c r="R126" i="21"/>
  <c r="P126" i="21"/>
  <c r="J119" i="21"/>
  <c r="F119" i="21"/>
  <c r="F117" i="21"/>
  <c r="E115" i="21"/>
  <c r="J91" i="21"/>
  <c r="F91" i="21"/>
  <c r="F89" i="21"/>
  <c r="E87" i="21"/>
  <c r="J24" i="21"/>
  <c r="E24" i="21"/>
  <c r="J92" i="21" s="1"/>
  <c r="J23" i="21"/>
  <c r="J18" i="21"/>
  <c r="E18" i="21"/>
  <c r="F120" i="21" s="1"/>
  <c r="J17" i="21"/>
  <c r="J117" i="21"/>
  <c r="E7" i="21"/>
  <c r="E113" i="21" s="1"/>
  <c r="J39" i="20"/>
  <c r="J38" i="20"/>
  <c r="AY120" i="1" s="1"/>
  <c r="J37" i="20"/>
  <c r="AX120" i="1" s="1"/>
  <c r="BI328" i="20"/>
  <c r="BH328" i="20"/>
  <c r="BG328" i="20"/>
  <c r="BF328" i="20"/>
  <c r="T328" i="20"/>
  <c r="T327" i="20" s="1"/>
  <c r="R328" i="20"/>
  <c r="R327" i="20" s="1"/>
  <c r="P328" i="20"/>
  <c r="P327" i="20" s="1"/>
  <c r="BI324" i="20"/>
  <c r="BH324" i="20"/>
  <c r="BG324" i="20"/>
  <c r="BF324" i="20"/>
  <c r="T324" i="20"/>
  <c r="R324" i="20"/>
  <c r="P324" i="20"/>
  <c r="BI321" i="20"/>
  <c r="BH321" i="20"/>
  <c r="BG321" i="20"/>
  <c r="BF321" i="20"/>
  <c r="T321" i="20"/>
  <c r="R321" i="20"/>
  <c r="P321" i="20"/>
  <c r="BI316" i="20"/>
  <c r="BH316" i="20"/>
  <c r="BG316" i="20"/>
  <c r="BF316" i="20"/>
  <c r="T316" i="20"/>
  <c r="R316" i="20"/>
  <c r="P316" i="20"/>
  <c r="BI312" i="20"/>
  <c r="BH312" i="20"/>
  <c r="BG312" i="20"/>
  <c r="BF312" i="20"/>
  <c r="T312" i="20"/>
  <c r="R312" i="20"/>
  <c r="P312" i="20"/>
  <c r="BI310" i="20"/>
  <c r="BH310" i="20"/>
  <c r="BG310" i="20"/>
  <c r="BF310" i="20"/>
  <c r="T310" i="20"/>
  <c r="R310" i="20"/>
  <c r="P310" i="20"/>
  <c r="BI306" i="20"/>
  <c r="BH306" i="20"/>
  <c r="BG306" i="20"/>
  <c r="BF306" i="20"/>
  <c r="T306" i="20"/>
  <c r="R306" i="20"/>
  <c r="P306" i="20"/>
  <c r="BI303" i="20"/>
  <c r="BH303" i="20"/>
  <c r="BG303" i="20"/>
  <c r="BF303" i="20"/>
  <c r="T303" i="20"/>
  <c r="R303" i="20"/>
  <c r="P303" i="20"/>
  <c r="BI299" i="20"/>
  <c r="BH299" i="20"/>
  <c r="BG299" i="20"/>
  <c r="BF299" i="20"/>
  <c r="T299" i="20"/>
  <c r="R299" i="20"/>
  <c r="P299" i="20"/>
  <c r="BI297" i="20"/>
  <c r="BH297" i="20"/>
  <c r="BG297" i="20"/>
  <c r="BF297" i="20"/>
  <c r="T297" i="20"/>
  <c r="R297" i="20"/>
  <c r="P297" i="20"/>
  <c r="BI294" i="20"/>
  <c r="BH294" i="20"/>
  <c r="BG294" i="20"/>
  <c r="BF294" i="20"/>
  <c r="T294" i="20"/>
  <c r="R294" i="20"/>
  <c r="P294" i="20"/>
  <c r="BI291" i="20"/>
  <c r="BH291" i="20"/>
  <c r="BG291" i="20"/>
  <c r="BF291" i="20"/>
  <c r="T291" i="20"/>
  <c r="T290" i="20"/>
  <c r="R291" i="20"/>
  <c r="R290" i="20" s="1"/>
  <c r="P291" i="20"/>
  <c r="P290" i="20" s="1"/>
  <c r="BI288" i="20"/>
  <c r="BH288" i="20"/>
  <c r="BG288" i="20"/>
  <c r="BF288" i="20"/>
  <c r="T288" i="20"/>
  <c r="R288" i="20"/>
  <c r="P288" i="20"/>
  <c r="BI285" i="20"/>
  <c r="BH285" i="20"/>
  <c r="BG285" i="20"/>
  <c r="BF285" i="20"/>
  <c r="T285" i="20"/>
  <c r="R285" i="20"/>
  <c r="P285" i="20"/>
  <c r="BI283" i="20"/>
  <c r="BH283" i="20"/>
  <c r="BG283" i="20"/>
  <c r="BF283" i="20"/>
  <c r="T283" i="20"/>
  <c r="R283" i="20"/>
  <c r="P283" i="20"/>
  <c r="BI281" i="20"/>
  <c r="BH281" i="20"/>
  <c r="BG281" i="20"/>
  <c r="BF281" i="20"/>
  <c r="T281" i="20"/>
  <c r="R281" i="20"/>
  <c r="P281" i="20"/>
  <c r="BI279" i="20"/>
  <c r="BH279" i="20"/>
  <c r="BG279" i="20"/>
  <c r="BF279" i="20"/>
  <c r="T279" i="20"/>
  <c r="R279" i="20"/>
  <c r="P279" i="20"/>
  <c r="BI277" i="20"/>
  <c r="BH277" i="20"/>
  <c r="BG277" i="20"/>
  <c r="BF277" i="20"/>
  <c r="T277" i="20"/>
  <c r="R277" i="20"/>
  <c r="P277" i="20"/>
  <c r="BI275" i="20"/>
  <c r="BH275" i="20"/>
  <c r="BG275" i="20"/>
  <c r="BF275" i="20"/>
  <c r="T275" i="20"/>
  <c r="R275" i="20"/>
  <c r="P275" i="20"/>
  <c r="BI273" i="20"/>
  <c r="BH273" i="20"/>
  <c r="BG273" i="20"/>
  <c r="BF273" i="20"/>
  <c r="T273" i="20"/>
  <c r="R273" i="20"/>
  <c r="P273" i="20"/>
  <c r="BI271" i="20"/>
  <c r="BH271" i="20"/>
  <c r="BG271" i="20"/>
  <c r="BF271" i="20"/>
  <c r="T271" i="20"/>
  <c r="R271" i="20"/>
  <c r="P271" i="20"/>
  <c r="BI269" i="20"/>
  <c r="BH269" i="20"/>
  <c r="BG269" i="20"/>
  <c r="BF269" i="20"/>
  <c r="T269" i="20"/>
  <c r="R269" i="20"/>
  <c r="P269" i="20"/>
  <c r="BI267" i="20"/>
  <c r="BH267" i="20"/>
  <c r="BG267" i="20"/>
  <c r="BF267" i="20"/>
  <c r="T267" i="20"/>
  <c r="R267" i="20"/>
  <c r="P267" i="20"/>
  <c r="BI265" i="20"/>
  <c r="BH265" i="20"/>
  <c r="BG265" i="20"/>
  <c r="BF265" i="20"/>
  <c r="T265" i="20"/>
  <c r="R265" i="20"/>
  <c r="P265" i="20"/>
  <c r="BI263" i="20"/>
  <c r="BH263" i="20"/>
  <c r="BG263" i="20"/>
  <c r="BF263" i="20"/>
  <c r="T263" i="20"/>
  <c r="R263" i="20"/>
  <c r="P263" i="20"/>
  <c r="BI261" i="20"/>
  <c r="BH261" i="20"/>
  <c r="BG261" i="20"/>
  <c r="BF261" i="20"/>
  <c r="T261" i="20"/>
  <c r="R261" i="20"/>
  <c r="P261" i="20"/>
  <c r="BI259" i="20"/>
  <c r="BH259" i="20"/>
  <c r="BG259" i="20"/>
  <c r="BF259" i="20"/>
  <c r="T259" i="20"/>
  <c r="R259" i="20"/>
  <c r="P259" i="20"/>
  <c r="BI257" i="20"/>
  <c r="BH257" i="20"/>
  <c r="BG257" i="20"/>
  <c r="BF257" i="20"/>
  <c r="T257" i="20"/>
  <c r="R257" i="20"/>
  <c r="P257" i="20"/>
  <c r="BI255" i="20"/>
  <c r="BH255" i="20"/>
  <c r="BG255" i="20"/>
  <c r="BF255" i="20"/>
  <c r="T255" i="20"/>
  <c r="R255" i="20"/>
  <c r="P255" i="20"/>
  <c r="BI253" i="20"/>
  <c r="BH253" i="20"/>
  <c r="BG253" i="20"/>
  <c r="BF253" i="20"/>
  <c r="T253" i="20"/>
  <c r="R253" i="20"/>
  <c r="P253" i="20"/>
  <c r="BI251" i="20"/>
  <c r="BH251" i="20"/>
  <c r="BG251" i="20"/>
  <c r="BF251" i="20"/>
  <c r="T251" i="20"/>
  <c r="R251" i="20"/>
  <c r="P251" i="20"/>
  <c r="BI245" i="20"/>
  <c r="BH245" i="20"/>
  <c r="BG245" i="20"/>
  <c r="BF245" i="20"/>
  <c r="T245" i="20"/>
  <c r="R245" i="20"/>
  <c r="P245" i="20"/>
  <c r="BI241" i="20"/>
  <c r="BH241" i="20"/>
  <c r="BG241" i="20"/>
  <c r="BF241" i="20"/>
  <c r="T241" i="20"/>
  <c r="R241" i="20"/>
  <c r="P241" i="20"/>
  <c r="BI238" i="20"/>
  <c r="BH238" i="20"/>
  <c r="BG238" i="20"/>
  <c r="BF238" i="20"/>
  <c r="T238" i="20"/>
  <c r="T237" i="20" s="1"/>
  <c r="R238" i="20"/>
  <c r="R237" i="20" s="1"/>
  <c r="P238" i="20"/>
  <c r="P237" i="20" s="1"/>
  <c r="BI234" i="20"/>
  <c r="BH234" i="20"/>
  <c r="BG234" i="20"/>
  <c r="BF234" i="20"/>
  <c r="T234" i="20"/>
  <c r="R234" i="20"/>
  <c r="P234" i="20"/>
  <c r="BI231" i="20"/>
  <c r="BH231" i="20"/>
  <c r="BG231" i="20"/>
  <c r="BF231" i="20"/>
  <c r="T231" i="20"/>
  <c r="R231" i="20"/>
  <c r="P231" i="20"/>
  <c r="BI229" i="20"/>
  <c r="BH229" i="20"/>
  <c r="BG229" i="20"/>
  <c r="BF229" i="20"/>
  <c r="T229" i="20"/>
  <c r="R229" i="20"/>
  <c r="P229" i="20"/>
  <c r="BI227" i="20"/>
  <c r="BH227" i="20"/>
  <c r="BG227" i="20"/>
  <c r="BF227" i="20"/>
  <c r="T227" i="20"/>
  <c r="R227" i="20"/>
  <c r="P227" i="20"/>
  <c r="BI225" i="20"/>
  <c r="BH225" i="20"/>
  <c r="BG225" i="20"/>
  <c r="BF225" i="20"/>
  <c r="T225" i="20"/>
  <c r="R225" i="20"/>
  <c r="P225" i="20"/>
  <c r="BI223" i="20"/>
  <c r="BH223" i="20"/>
  <c r="BG223" i="20"/>
  <c r="BF223" i="20"/>
  <c r="T223" i="20"/>
  <c r="R223" i="20"/>
  <c r="P223" i="20"/>
  <c r="BI221" i="20"/>
  <c r="BH221" i="20"/>
  <c r="BG221" i="20"/>
  <c r="BF221" i="20"/>
  <c r="T221" i="20"/>
  <c r="R221" i="20"/>
  <c r="P221" i="20"/>
  <c r="BI217" i="20"/>
  <c r="BH217" i="20"/>
  <c r="BG217" i="20"/>
  <c r="BF217" i="20"/>
  <c r="T217" i="20"/>
  <c r="R217" i="20"/>
  <c r="P217" i="20"/>
  <c r="BI213" i="20"/>
  <c r="BH213" i="20"/>
  <c r="BG213" i="20"/>
  <c r="BF213" i="20"/>
  <c r="T213" i="20"/>
  <c r="R213" i="20"/>
  <c r="P213" i="20"/>
  <c r="BI208" i="20"/>
  <c r="BH208" i="20"/>
  <c r="BG208" i="20"/>
  <c r="BF208" i="20"/>
  <c r="T208" i="20"/>
  <c r="R208" i="20"/>
  <c r="P208" i="20"/>
  <c r="BI204" i="20"/>
  <c r="BH204" i="20"/>
  <c r="BG204" i="20"/>
  <c r="BF204" i="20"/>
  <c r="T204" i="20"/>
  <c r="R204" i="20"/>
  <c r="P204" i="20"/>
  <c r="BI201" i="20"/>
  <c r="BH201" i="20"/>
  <c r="BG201" i="20"/>
  <c r="BF201" i="20"/>
  <c r="T201" i="20"/>
  <c r="R201" i="20"/>
  <c r="P201" i="20"/>
  <c r="BI199" i="20"/>
  <c r="BH199" i="20"/>
  <c r="BG199" i="20"/>
  <c r="BF199" i="20"/>
  <c r="T199" i="20"/>
  <c r="R199" i="20"/>
  <c r="P199" i="20"/>
  <c r="BI197" i="20"/>
  <c r="BH197" i="20"/>
  <c r="BG197" i="20"/>
  <c r="BF197" i="20"/>
  <c r="T197" i="20"/>
  <c r="R197" i="20"/>
  <c r="P197" i="20"/>
  <c r="BI194" i="20"/>
  <c r="BH194" i="20"/>
  <c r="BG194" i="20"/>
  <c r="BF194" i="20"/>
  <c r="T194" i="20"/>
  <c r="R194" i="20"/>
  <c r="P194" i="20"/>
  <c r="BI192" i="20"/>
  <c r="BH192" i="20"/>
  <c r="BG192" i="20"/>
  <c r="BF192" i="20"/>
  <c r="T192" i="20"/>
  <c r="R192" i="20"/>
  <c r="P192" i="20"/>
  <c r="BI190" i="20"/>
  <c r="BH190" i="20"/>
  <c r="BG190" i="20"/>
  <c r="BF190" i="20"/>
  <c r="T190" i="20"/>
  <c r="R190" i="20"/>
  <c r="P190" i="20"/>
  <c r="BI184" i="20"/>
  <c r="BH184" i="20"/>
  <c r="BG184" i="20"/>
  <c r="BF184" i="20"/>
  <c r="T184" i="20"/>
  <c r="R184" i="20"/>
  <c r="P184" i="20"/>
  <c r="BI180" i="20"/>
  <c r="BH180" i="20"/>
  <c r="BG180" i="20"/>
  <c r="BF180" i="20"/>
  <c r="T180" i="20"/>
  <c r="R180" i="20"/>
  <c r="P180" i="20"/>
  <c r="BI171" i="20"/>
  <c r="BH171" i="20"/>
  <c r="BG171" i="20"/>
  <c r="BF171" i="20"/>
  <c r="T171" i="20"/>
  <c r="R171" i="20"/>
  <c r="P171" i="20"/>
  <c r="BI169" i="20"/>
  <c r="BH169" i="20"/>
  <c r="BG169" i="20"/>
  <c r="BF169" i="20"/>
  <c r="T169" i="20"/>
  <c r="R169" i="20"/>
  <c r="P169" i="20"/>
  <c r="BI167" i="20"/>
  <c r="BH167" i="20"/>
  <c r="BG167" i="20"/>
  <c r="BF167" i="20"/>
  <c r="T167" i="20"/>
  <c r="R167" i="20"/>
  <c r="P167" i="20"/>
  <c r="BI164" i="20"/>
  <c r="BH164" i="20"/>
  <c r="BG164" i="20"/>
  <c r="BF164" i="20"/>
  <c r="T164" i="20"/>
  <c r="R164" i="20"/>
  <c r="P164" i="20"/>
  <c r="BI162" i="20"/>
  <c r="BH162" i="20"/>
  <c r="BG162" i="20"/>
  <c r="BF162" i="20"/>
  <c r="T162" i="20"/>
  <c r="R162" i="20"/>
  <c r="P162" i="20"/>
  <c r="BI157" i="20"/>
  <c r="BH157" i="20"/>
  <c r="BG157" i="20"/>
  <c r="BF157" i="20"/>
  <c r="T157" i="20"/>
  <c r="R157" i="20"/>
  <c r="P157" i="20"/>
  <c r="BI152" i="20"/>
  <c r="BH152" i="20"/>
  <c r="BG152" i="20"/>
  <c r="BF152" i="20"/>
  <c r="T152" i="20"/>
  <c r="R152" i="20"/>
  <c r="P152" i="20"/>
  <c r="BI146" i="20"/>
  <c r="BH146" i="20"/>
  <c r="BG146" i="20"/>
  <c r="BF146" i="20"/>
  <c r="T146" i="20"/>
  <c r="R146" i="20"/>
  <c r="P146" i="20"/>
  <c r="BI144" i="20"/>
  <c r="BH144" i="20"/>
  <c r="BG144" i="20"/>
  <c r="BF144" i="20"/>
  <c r="T144" i="20"/>
  <c r="R144" i="20"/>
  <c r="P144" i="20"/>
  <c r="BI142" i="20"/>
  <c r="BH142" i="20"/>
  <c r="BG142" i="20"/>
  <c r="BF142" i="20"/>
  <c r="T142" i="20"/>
  <c r="R142" i="20"/>
  <c r="P142" i="20"/>
  <c r="BI140" i="20"/>
  <c r="BH140" i="20"/>
  <c r="BG140" i="20"/>
  <c r="BF140" i="20"/>
  <c r="T140" i="20"/>
  <c r="R140" i="20"/>
  <c r="P140" i="20"/>
  <c r="BI138" i="20"/>
  <c r="BH138" i="20"/>
  <c r="BG138" i="20"/>
  <c r="BF138" i="20"/>
  <c r="T138" i="20"/>
  <c r="R138" i="20"/>
  <c r="P138" i="20"/>
  <c r="BI136" i="20"/>
  <c r="BH136" i="20"/>
  <c r="BG136" i="20"/>
  <c r="BF136" i="20"/>
  <c r="T136" i="20"/>
  <c r="R136" i="20"/>
  <c r="P136" i="20"/>
  <c r="J129" i="20"/>
  <c r="F129" i="20"/>
  <c r="F127" i="20"/>
  <c r="E125" i="20"/>
  <c r="J93" i="20"/>
  <c r="F93" i="20"/>
  <c r="F91" i="20"/>
  <c r="E89" i="20"/>
  <c r="J26" i="20"/>
  <c r="E26" i="20"/>
  <c r="J130" i="20" s="1"/>
  <c r="J25" i="20"/>
  <c r="J20" i="20"/>
  <c r="E20" i="20"/>
  <c r="F130" i="20"/>
  <c r="J19" i="20"/>
  <c r="J91" i="20"/>
  <c r="E7" i="20"/>
  <c r="E121" i="20" s="1"/>
  <c r="J39" i="19"/>
  <c r="J38" i="19"/>
  <c r="AY119" i="1"/>
  <c r="J37" i="19"/>
  <c r="AX119" i="1"/>
  <c r="BI216" i="19"/>
  <c r="BH216" i="19"/>
  <c r="BG216" i="19"/>
  <c r="BF216" i="19"/>
  <c r="T216" i="19"/>
  <c r="T215" i="19"/>
  <c r="R216" i="19"/>
  <c r="R215" i="19"/>
  <c r="P216" i="19"/>
  <c r="P215" i="19"/>
  <c r="BI213" i="19"/>
  <c r="BH213" i="19"/>
  <c r="BG213" i="19"/>
  <c r="BF213" i="19"/>
  <c r="T213" i="19"/>
  <c r="R213" i="19"/>
  <c r="P213" i="19"/>
  <c r="BI211" i="19"/>
  <c r="BH211" i="19"/>
  <c r="BG211" i="19"/>
  <c r="BF211" i="19"/>
  <c r="T211" i="19"/>
  <c r="R211" i="19"/>
  <c r="P211" i="19"/>
  <c r="BI208" i="19"/>
  <c r="BH208" i="19"/>
  <c r="BG208" i="19"/>
  <c r="BF208" i="19"/>
  <c r="T208" i="19"/>
  <c r="R208" i="19"/>
  <c r="P208" i="19"/>
  <c r="BI206" i="19"/>
  <c r="BH206" i="19"/>
  <c r="BG206" i="19"/>
  <c r="BF206" i="19"/>
  <c r="T206" i="19"/>
  <c r="R206" i="19"/>
  <c r="P206" i="19"/>
  <c r="BI204" i="19"/>
  <c r="BH204" i="19"/>
  <c r="BG204" i="19"/>
  <c r="BF204" i="19"/>
  <c r="T204" i="19"/>
  <c r="R204" i="19"/>
  <c r="P204" i="19"/>
  <c r="BI202" i="19"/>
  <c r="BH202" i="19"/>
  <c r="BG202" i="19"/>
  <c r="BF202" i="19"/>
  <c r="T202" i="19"/>
  <c r="R202" i="19"/>
  <c r="P202" i="19"/>
  <c r="BI200" i="19"/>
  <c r="BH200" i="19"/>
  <c r="BG200" i="19"/>
  <c r="BF200" i="19"/>
  <c r="T200" i="19"/>
  <c r="R200" i="19"/>
  <c r="P200" i="19"/>
  <c r="BI198" i="19"/>
  <c r="BH198" i="19"/>
  <c r="BG198" i="19"/>
  <c r="BF198" i="19"/>
  <c r="T198" i="19"/>
  <c r="R198" i="19"/>
  <c r="P198" i="19"/>
  <c r="BI196" i="19"/>
  <c r="BH196" i="19"/>
  <c r="BG196" i="19"/>
  <c r="BF196" i="19"/>
  <c r="T196" i="19"/>
  <c r="R196" i="19"/>
  <c r="P196" i="19"/>
  <c r="BI194" i="19"/>
  <c r="BH194" i="19"/>
  <c r="BG194" i="19"/>
  <c r="BF194" i="19"/>
  <c r="T194" i="19"/>
  <c r="R194" i="19"/>
  <c r="P194" i="19"/>
  <c r="BI192" i="19"/>
  <c r="BH192" i="19"/>
  <c r="BG192" i="19"/>
  <c r="BF192" i="19"/>
  <c r="T192" i="19"/>
  <c r="R192" i="19"/>
  <c r="P192" i="19"/>
  <c r="BI190" i="19"/>
  <c r="BH190" i="19"/>
  <c r="BG190" i="19"/>
  <c r="BF190" i="19"/>
  <c r="T190" i="19"/>
  <c r="R190" i="19"/>
  <c r="P190" i="19"/>
  <c r="BI188" i="19"/>
  <c r="BH188" i="19"/>
  <c r="BG188" i="19"/>
  <c r="BF188" i="19"/>
  <c r="T188" i="19"/>
  <c r="R188" i="19"/>
  <c r="P188" i="19"/>
  <c r="BI186" i="19"/>
  <c r="BH186" i="19"/>
  <c r="BG186" i="19"/>
  <c r="BF186" i="19"/>
  <c r="T186" i="19"/>
  <c r="R186" i="19"/>
  <c r="P186" i="19"/>
  <c r="BI184" i="19"/>
  <c r="BH184" i="19"/>
  <c r="BG184" i="19"/>
  <c r="BF184" i="19"/>
  <c r="T184" i="19"/>
  <c r="R184" i="19"/>
  <c r="P184" i="19"/>
  <c r="BI181" i="19"/>
  <c r="BH181" i="19"/>
  <c r="BG181" i="19"/>
  <c r="BF181" i="19"/>
  <c r="T181" i="19"/>
  <c r="T180" i="19" s="1"/>
  <c r="R181" i="19"/>
  <c r="R180" i="19" s="1"/>
  <c r="P181" i="19"/>
  <c r="P180" i="19" s="1"/>
  <c r="BI178" i="19"/>
  <c r="BH178" i="19"/>
  <c r="BG178" i="19"/>
  <c r="BF178" i="19"/>
  <c r="T178" i="19"/>
  <c r="R178" i="19"/>
  <c r="P178" i="19"/>
  <c r="BI176" i="19"/>
  <c r="BH176" i="19"/>
  <c r="BG176" i="19"/>
  <c r="BF176" i="19"/>
  <c r="T176" i="19"/>
  <c r="R176" i="19"/>
  <c r="P176" i="19"/>
  <c r="BI174" i="19"/>
  <c r="BH174" i="19"/>
  <c r="BG174" i="19"/>
  <c r="BF174" i="19"/>
  <c r="T174" i="19"/>
  <c r="R174" i="19"/>
  <c r="P174" i="19"/>
  <c r="BI172" i="19"/>
  <c r="BH172" i="19"/>
  <c r="BG172" i="19"/>
  <c r="BF172" i="19"/>
  <c r="T172" i="19"/>
  <c r="R172" i="19"/>
  <c r="P172" i="19"/>
  <c r="BI170" i="19"/>
  <c r="BH170" i="19"/>
  <c r="BG170" i="19"/>
  <c r="BF170" i="19"/>
  <c r="T170" i="19"/>
  <c r="R170" i="19"/>
  <c r="P170" i="19"/>
  <c r="BI168" i="19"/>
  <c r="BH168" i="19"/>
  <c r="BG168" i="19"/>
  <c r="BF168" i="19"/>
  <c r="T168" i="19"/>
  <c r="R168" i="19"/>
  <c r="P168" i="19"/>
  <c r="BI166" i="19"/>
  <c r="BH166" i="19"/>
  <c r="BG166" i="19"/>
  <c r="BF166" i="19"/>
  <c r="T166" i="19"/>
  <c r="R166" i="19"/>
  <c r="P166" i="19"/>
  <c r="BI163" i="19"/>
  <c r="BH163" i="19"/>
  <c r="BG163" i="19"/>
  <c r="BF163" i="19"/>
  <c r="T163" i="19"/>
  <c r="R163" i="19"/>
  <c r="P163" i="19"/>
  <c r="BI160" i="19"/>
  <c r="BH160" i="19"/>
  <c r="BG160" i="19"/>
  <c r="BF160" i="19"/>
  <c r="T160" i="19"/>
  <c r="R160" i="19"/>
  <c r="P160" i="19"/>
  <c r="BI158" i="19"/>
  <c r="BH158" i="19"/>
  <c r="BG158" i="19"/>
  <c r="BF158" i="19"/>
  <c r="T158" i="19"/>
  <c r="R158" i="19"/>
  <c r="P158" i="19"/>
  <c r="BI156" i="19"/>
  <c r="BH156" i="19"/>
  <c r="BG156" i="19"/>
  <c r="BF156" i="19"/>
  <c r="T156" i="19"/>
  <c r="R156" i="19"/>
  <c r="P156" i="19"/>
  <c r="BI154" i="19"/>
  <c r="BH154" i="19"/>
  <c r="BG154" i="19"/>
  <c r="BF154" i="19"/>
  <c r="T154" i="19"/>
  <c r="R154" i="19"/>
  <c r="P154" i="19"/>
  <c r="BI152" i="19"/>
  <c r="BH152" i="19"/>
  <c r="BG152" i="19"/>
  <c r="BF152" i="19"/>
  <c r="T152" i="19"/>
  <c r="R152" i="19"/>
  <c r="P152" i="19"/>
  <c r="BI150" i="19"/>
  <c r="BH150" i="19"/>
  <c r="BG150" i="19"/>
  <c r="BF150" i="19"/>
  <c r="T150" i="19"/>
  <c r="R150" i="19"/>
  <c r="P150" i="19"/>
  <c r="BI148" i="19"/>
  <c r="BH148" i="19"/>
  <c r="BG148" i="19"/>
  <c r="BF148" i="19"/>
  <c r="T148" i="19"/>
  <c r="R148" i="19"/>
  <c r="P148" i="19"/>
  <c r="BI146" i="19"/>
  <c r="BH146" i="19"/>
  <c r="BG146" i="19"/>
  <c r="BF146" i="19"/>
  <c r="T146" i="19"/>
  <c r="R146" i="19"/>
  <c r="P146" i="19"/>
  <c r="BI144" i="19"/>
  <c r="BH144" i="19"/>
  <c r="BG144" i="19"/>
  <c r="BF144" i="19"/>
  <c r="T144" i="19"/>
  <c r="R144" i="19"/>
  <c r="P144" i="19"/>
  <c r="BI142" i="19"/>
  <c r="BH142" i="19"/>
  <c r="BG142" i="19"/>
  <c r="BF142" i="19"/>
  <c r="T142" i="19"/>
  <c r="R142" i="19"/>
  <c r="P142" i="19"/>
  <c r="BI140" i="19"/>
  <c r="BH140" i="19"/>
  <c r="BG140" i="19"/>
  <c r="BF140" i="19"/>
  <c r="T140" i="19"/>
  <c r="R140" i="19"/>
  <c r="P140" i="19"/>
  <c r="BI138" i="19"/>
  <c r="BH138" i="19"/>
  <c r="BG138" i="19"/>
  <c r="BF138" i="19"/>
  <c r="T138" i="19"/>
  <c r="R138" i="19"/>
  <c r="P138" i="19"/>
  <c r="BI136" i="19"/>
  <c r="BH136" i="19"/>
  <c r="BG136" i="19"/>
  <c r="BF136" i="19"/>
  <c r="T136" i="19"/>
  <c r="R136" i="19"/>
  <c r="P136" i="19"/>
  <c r="BI134" i="19"/>
  <c r="BH134" i="19"/>
  <c r="BG134" i="19"/>
  <c r="BF134" i="19"/>
  <c r="T134" i="19"/>
  <c r="R134" i="19"/>
  <c r="P134" i="19"/>
  <c r="BI132" i="19"/>
  <c r="BH132" i="19"/>
  <c r="BG132" i="19"/>
  <c r="BF132" i="19"/>
  <c r="T132" i="19"/>
  <c r="R132" i="19"/>
  <c r="P132" i="19"/>
  <c r="BI130" i="19"/>
  <c r="BH130" i="19"/>
  <c r="BG130" i="19"/>
  <c r="BF130" i="19"/>
  <c r="T130" i="19"/>
  <c r="R130" i="19"/>
  <c r="P130" i="19"/>
  <c r="J123" i="19"/>
  <c r="F123" i="19"/>
  <c r="F121" i="19"/>
  <c r="E119" i="19"/>
  <c r="J93" i="19"/>
  <c r="F93" i="19"/>
  <c r="F91" i="19"/>
  <c r="E89" i="19"/>
  <c r="J26" i="19"/>
  <c r="E26" i="19"/>
  <c r="J124" i="19"/>
  <c r="J25" i="19"/>
  <c r="J20" i="19"/>
  <c r="E20" i="19"/>
  <c r="F94" i="19"/>
  <c r="J19" i="19"/>
  <c r="J91" i="19"/>
  <c r="E7" i="19"/>
  <c r="E85" i="19" s="1"/>
  <c r="J39" i="18"/>
  <c r="J38" i="18"/>
  <c r="AY117" i="1" s="1"/>
  <c r="J37" i="18"/>
  <c r="AX117" i="1" s="1"/>
  <c r="BI135" i="18"/>
  <c r="BH135" i="18"/>
  <c r="BG135" i="18"/>
  <c r="BF135" i="18"/>
  <c r="T135" i="18"/>
  <c r="R135" i="18"/>
  <c r="P135" i="18"/>
  <c r="BI132" i="18"/>
  <c r="BH132" i="18"/>
  <c r="BG132" i="18"/>
  <c r="BF132" i="18"/>
  <c r="T132" i="18"/>
  <c r="R132" i="18"/>
  <c r="P132" i="18"/>
  <c r="BI129" i="18"/>
  <c r="BH129" i="18"/>
  <c r="BG129" i="18"/>
  <c r="BF129" i="18"/>
  <c r="T129" i="18"/>
  <c r="R129" i="18"/>
  <c r="P129" i="18"/>
  <c r="BI126" i="18"/>
  <c r="BH126" i="18"/>
  <c r="BG126" i="18"/>
  <c r="BF126" i="18"/>
  <c r="T126" i="18"/>
  <c r="R126" i="18"/>
  <c r="P126" i="18"/>
  <c r="J119" i="18"/>
  <c r="F119" i="18"/>
  <c r="F117" i="18"/>
  <c r="E115" i="18"/>
  <c r="J93" i="18"/>
  <c r="F93" i="18"/>
  <c r="F91" i="18"/>
  <c r="E89" i="18"/>
  <c r="J26" i="18"/>
  <c r="E26" i="18"/>
  <c r="J120" i="18" s="1"/>
  <c r="J25" i="18"/>
  <c r="J20" i="18"/>
  <c r="E20" i="18"/>
  <c r="F120" i="18" s="1"/>
  <c r="J19" i="18"/>
  <c r="J117" i="18"/>
  <c r="E7" i="18"/>
  <c r="E111" i="18" s="1"/>
  <c r="J39" i="17"/>
  <c r="J38" i="17"/>
  <c r="AY116" i="1"/>
  <c r="J37" i="17"/>
  <c r="AX116" i="1" s="1"/>
  <c r="BI234" i="17"/>
  <c r="BH234" i="17"/>
  <c r="BG234" i="17"/>
  <c r="BF234" i="17"/>
  <c r="T234" i="17"/>
  <c r="T233" i="17" s="1"/>
  <c r="R234" i="17"/>
  <c r="R233" i="17" s="1"/>
  <c r="P234" i="17"/>
  <c r="P233" i="17" s="1"/>
  <c r="BI230" i="17"/>
  <c r="BH230" i="17"/>
  <c r="BG230" i="17"/>
  <c r="BF230" i="17"/>
  <c r="T230" i="17"/>
  <c r="R230" i="17"/>
  <c r="P230" i="17"/>
  <c r="BI227" i="17"/>
  <c r="BH227" i="17"/>
  <c r="BG227" i="17"/>
  <c r="BF227" i="17"/>
  <c r="T227" i="17"/>
  <c r="R227" i="17"/>
  <c r="P227" i="17"/>
  <c r="BI224" i="17"/>
  <c r="BH224" i="17"/>
  <c r="BG224" i="17"/>
  <c r="BF224" i="17"/>
  <c r="T224" i="17"/>
  <c r="R224" i="17"/>
  <c r="P224" i="17"/>
  <c r="BI222" i="17"/>
  <c r="BH222" i="17"/>
  <c r="BG222" i="17"/>
  <c r="BF222" i="17"/>
  <c r="T222" i="17"/>
  <c r="R222" i="17"/>
  <c r="P222" i="17"/>
  <c r="BI220" i="17"/>
  <c r="BH220" i="17"/>
  <c r="BG220" i="17"/>
  <c r="BF220" i="17"/>
  <c r="T220" i="17"/>
  <c r="R220" i="17"/>
  <c r="P220" i="17"/>
  <c r="BI217" i="17"/>
  <c r="BH217" i="17"/>
  <c r="BG217" i="17"/>
  <c r="BF217" i="17"/>
  <c r="T217" i="17"/>
  <c r="R217" i="17"/>
  <c r="P217" i="17"/>
  <c r="BI215" i="17"/>
  <c r="BH215" i="17"/>
  <c r="BG215" i="17"/>
  <c r="BF215" i="17"/>
  <c r="T215" i="17"/>
  <c r="R215" i="17"/>
  <c r="P215" i="17"/>
  <c r="BI212" i="17"/>
  <c r="BH212" i="17"/>
  <c r="BG212" i="17"/>
  <c r="BF212" i="17"/>
  <c r="T212" i="17"/>
  <c r="R212" i="17"/>
  <c r="P212" i="17"/>
  <c r="BI209" i="17"/>
  <c r="BH209" i="17"/>
  <c r="BG209" i="17"/>
  <c r="BF209" i="17"/>
  <c r="T209" i="17"/>
  <c r="R209" i="17"/>
  <c r="P209" i="17"/>
  <c r="BI206" i="17"/>
  <c r="BH206" i="17"/>
  <c r="BG206" i="17"/>
  <c r="BF206" i="17"/>
  <c r="T206" i="17"/>
  <c r="R206" i="17"/>
  <c r="P206" i="17"/>
  <c r="BI204" i="17"/>
  <c r="BH204" i="17"/>
  <c r="BG204" i="17"/>
  <c r="BF204" i="17"/>
  <c r="T204" i="17"/>
  <c r="R204" i="17"/>
  <c r="P204" i="17"/>
  <c r="BI201" i="17"/>
  <c r="BH201" i="17"/>
  <c r="BG201" i="17"/>
  <c r="BF201" i="17"/>
  <c r="T201" i="17"/>
  <c r="R201" i="17"/>
  <c r="P201" i="17"/>
  <c r="BI199" i="17"/>
  <c r="BH199" i="17"/>
  <c r="BG199" i="17"/>
  <c r="BF199" i="17"/>
  <c r="T199" i="17"/>
  <c r="R199" i="17"/>
  <c r="P199" i="17"/>
  <c r="BI197" i="17"/>
  <c r="BH197" i="17"/>
  <c r="BG197" i="17"/>
  <c r="BF197" i="17"/>
  <c r="T197" i="17"/>
  <c r="R197" i="17"/>
  <c r="P197" i="17"/>
  <c r="BI194" i="17"/>
  <c r="BH194" i="17"/>
  <c r="BG194" i="17"/>
  <c r="BF194" i="17"/>
  <c r="T194" i="17"/>
  <c r="R194" i="17"/>
  <c r="P194" i="17"/>
  <c r="BI192" i="17"/>
  <c r="BH192" i="17"/>
  <c r="BG192" i="17"/>
  <c r="BF192" i="17"/>
  <c r="T192" i="17"/>
  <c r="R192" i="17"/>
  <c r="P192" i="17"/>
  <c r="BI189" i="17"/>
  <c r="BH189" i="17"/>
  <c r="BG189" i="17"/>
  <c r="BF189" i="17"/>
  <c r="T189" i="17"/>
  <c r="R189" i="17"/>
  <c r="P189" i="17"/>
  <c r="BI186" i="17"/>
  <c r="BH186" i="17"/>
  <c r="BG186" i="17"/>
  <c r="BF186" i="17"/>
  <c r="T186" i="17"/>
  <c r="R186" i="17"/>
  <c r="P186" i="17"/>
  <c r="BI183" i="17"/>
  <c r="BH183" i="17"/>
  <c r="BG183" i="17"/>
  <c r="BF183" i="17"/>
  <c r="T183" i="17"/>
  <c r="R183" i="17"/>
  <c r="P183" i="17"/>
  <c r="BI180" i="17"/>
  <c r="BH180" i="17"/>
  <c r="BG180" i="17"/>
  <c r="BF180" i="17"/>
  <c r="T180" i="17"/>
  <c r="T179" i="17" s="1"/>
  <c r="R180" i="17"/>
  <c r="R179" i="17" s="1"/>
  <c r="P180" i="17"/>
  <c r="P179" i="17" s="1"/>
  <c r="BI176" i="17"/>
  <c r="BH176" i="17"/>
  <c r="BG176" i="17"/>
  <c r="BF176" i="17"/>
  <c r="T176" i="17"/>
  <c r="T175" i="17" s="1"/>
  <c r="R176" i="17"/>
  <c r="R175" i="17" s="1"/>
  <c r="P176" i="17"/>
  <c r="P175" i="17" s="1"/>
  <c r="BI172" i="17"/>
  <c r="BH172" i="17"/>
  <c r="BG172" i="17"/>
  <c r="BF172" i="17"/>
  <c r="T172" i="17"/>
  <c r="R172" i="17"/>
  <c r="P172" i="17"/>
  <c r="BI169" i="17"/>
  <c r="BH169" i="17"/>
  <c r="BG169" i="17"/>
  <c r="BF169" i="17"/>
  <c r="T169" i="17"/>
  <c r="R169" i="17"/>
  <c r="P169" i="17"/>
  <c r="BI166" i="17"/>
  <c r="BH166" i="17"/>
  <c r="BG166" i="17"/>
  <c r="BF166" i="17"/>
  <c r="T166" i="17"/>
  <c r="R166" i="17"/>
  <c r="P166" i="17"/>
  <c r="BI163" i="17"/>
  <c r="BH163" i="17"/>
  <c r="BG163" i="17"/>
  <c r="BF163" i="17"/>
  <c r="T163" i="17"/>
  <c r="R163" i="17"/>
  <c r="P163" i="17"/>
  <c r="BI160" i="17"/>
  <c r="BH160" i="17"/>
  <c r="BG160" i="17"/>
  <c r="BF160" i="17"/>
  <c r="T160" i="17"/>
  <c r="R160" i="17"/>
  <c r="P160" i="17"/>
  <c r="BI157" i="17"/>
  <c r="BH157" i="17"/>
  <c r="BG157" i="17"/>
  <c r="BF157" i="17"/>
  <c r="T157" i="17"/>
  <c r="R157" i="17"/>
  <c r="P157" i="17"/>
  <c r="BI155" i="17"/>
  <c r="BH155" i="17"/>
  <c r="BG155" i="17"/>
  <c r="BF155" i="17"/>
  <c r="T155" i="17"/>
  <c r="R155" i="17"/>
  <c r="P155" i="17"/>
  <c r="BI153" i="17"/>
  <c r="BH153" i="17"/>
  <c r="BG153" i="17"/>
  <c r="BF153" i="17"/>
  <c r="T153" i="17"/>
  <c r="R153" i="17"/>
  <c r="P153" i="17"/>
  <c r="BI151" i="17"/>
  <c r="BH151" i="17"/>
  <c r="BG151" i="17"/>
  <c r="BF151" i="17"/>
  <c r="T151" i="17"/>
  <c r="R151" i="17"/>
  <c r="P151" i="17"/>
  <c r="BI149" i="17"/>
  <c r="BH149" i="17"/>
  <c r="BG149" i="17"/>
  <c r="BF149" i="17"/>
  <c r="T149" i="17"/>
  <c r="R149" i="17"/>
  <c r="P149" i="17"/>
  <c r="BI147" i="17"/>
  <c r="BH147" i="17"/>
  <c r="BG147" i="17"/>
  <c r="BF147" i="17"/>
  <c r="T147" i="17"/>
  <c r="R147" i="17"/>
  <c r="P147" i="17"/>
  <c r="BI145" i="17"/>
  <c r="BH145" i="17"/>
  <c r="BG145" i="17"/>
  <c r="BF145" i="17"/>
  <c r="T145" i="17"/>
  <c r="R145" i="17"/>
  <c r="P145" i="17"/>
  <c r="BI143" i="17"/>
  <c r="BH143" i="17"/>
  <c r="BG143" i="17"/>
  <c r="BF143" i="17"/>
  <c r="T143" i="17"/>
  <c r="R143" i="17"/>
  <c r="P143" i="17"/>
  <c r="BI141" i="17"/>
  <c r="BH141" i="17"/>
  <c r="BG141" i="17"/>
  <c r="BF141" i="17"/>
  <c r="T141" i="17"/>
  <c r="R141" i="17"/>
  <c r="P141" i="17"/>
  <c r="BI138" i="17"/>
  <c r="BH138" i="17"/>
  <c r="BG138" i="17"/>
  <c r="BF138" i="17"/>
  <c r="T138" i="17"/>
  <c r="R138" i="17"/>
  <c r="P138" i="17"/>
  <c r="BI136" i="17"/>
  <c r="BH136" i="17"/>
  <c r="BG136" i="17"/>
  <c r="BF136" i="17"/>
  <c r="T136" i="17"/>
  <c r="R136" i="17"/>
  <c r="P136" i="17"/>
  <c r="BI133" i="17"/>
  <c r="BH133" i="17"/>
  <c r="BG133" i="17"/>
  <c r="BF133" i="17"/>
  <c r="T133" i="17"/>
  <c r="R133" i="17"/>
  <c r="P133" i="17"/>
  <c r="BI130" i="17"/>
  <c r="BH130" i="17"/>
  <c r="BG130" i="17"/>
  <c r="BF130" i="17"/>
  <c r="T130" i="17"/>
  <c r="R130" i="17"/>
  <c r="P130" i="17"/>
  <c r="J123" i="17"/>
  <c r="F123" i="17"/>
  <c r="F121" i="17"/>
  <c r="E119" i="17"/>
  <c r="J93" i="17"/>
  <c r="F93" i="17"/>
  <c r="F91" i="17"/>
  <c r="E89" i="17"/>
  <c r="J26" i="17"/>
  <c r="E26" i="17"/>
  <c r="J124" i="17" s="1"/>
  <c r="J25" i="17"/>
  <c r="J20" i="17"/>
  <c r="E20" i="17"/>
  <c r="F94" i="17" s="1"/>
  <c r="J19" i="17"/>
  <c r="J121" i="17"/>
  <c r="E7" i="17"/>
  <c r="E115" i="17" s="1"/>
  <c r="J39" i="16"/>
  <c r="J38" i="16"/>
  <c r="AY115" i="1" s="1"/>
  <c r="J37" i="16"/>
  <c r="AX115" i="1" s="1"/>
  <c r="BI360" i="16"/>
  <c r="BH360" i="16"/>
  <c r="BG360" i="16"/>
  <c r="BF360" i="16"/>
  <c r="T360" i="16"/>
  <c r="T359" i="16" s="1"/>
  <c r="R360" i="16"/>
  <c r="R359" i="16" s="1"/>
  <c r="P360" i="16"/>
  <c r="P359" i="16" s="1"/>
  <c r="BI357" i="16"/>
  <c r="BH357" i="16"/>
  <c r="BG357" i="16"/>
  <c r="BF357" i="16"/>
  <c r="T357" i="16"/>
  <c r="R357" i="16"/>
  <c r="P357" i="16"/>
  <c r="BI355" i="16"/>
  <c r="BH355" i="16"/>
  <c r="BG355" i="16"/>
  <c r="BF355" i="16"/>
  <c r="T355" i="16"/>
  <c r="R355" i="16"/>
  <c r="P355" i="16"/>
  <c r="BI353" i="16"/>
  <c r="BH353" i="16"/>
  <c r="BG353" i="16"/>
  <c r="BF353" i="16"/>
  <c r="T353" i="16"/>
  <c r="R353" i="16"/>
  <c r="P353" i="16"/>
  <c r="BI351" i="16"/>
  <c r="BH351" i="16"/>
  <c r="BG351" i="16"/>
  <c r="BF351" i="16"/>
  <c r="T351" i="16"/>
  <c r="R351" i="16"/>
  <c r="P351" i="16"/>
  <c r="BI349" i="16"/>
  <c r="BH349" i="16"/>
  <c r="BG349" i="16"/>
  <c r="BF349" i="16"/>
  <c r="T349" i="16"/>
  <c r="R349" i="16"/>
  <c r="P349" i="16"/>
  <c r="BI347" i="16"/>
  <c r="BH347" i="16"/>
  <c r="BG347" i="16"/>
  <c r="BF347" i="16"/>
  <c r="T347" i="16"/>
  <c r="R347" i="16"/>
  <c r="P347" i="16"/>
  <c r="BI345" i="16"/>
  <c r="BH345" i="16"/>
  <c r="BG345" i="16"/>
  <c r="BF345" i="16"/>
  <c r="T345" i="16"/>
  <c r="R345" i="16"/>
  <c r="P345" i="16"/>
  <c r="BI340" i="16"/>
  <c r="BH340" i="16"/>
  <c r="BG340" i="16"/>
  <c r="BF340" i="16"/>
  <c r="T340" i="16"/>
  <c r="R340" i="16"/>
  <c r="P340" i="16"/>
  <c r="BI337" i="16"/>
  <c r="BH337" i="16"/>
  <c r="BG337" i="16"/>
  <c r="BF337" i="16"/>
  <c r="T337" i="16"/>
  <c r="R337" i="16"/>
  <c r="P337" i="16"/>
  <c r="BI334" i="16"/>
  <c r="BH334" i="16"/>
  <c r="BG334" i="16"/>
  <c r="BF334" i="16"/>
  <c r="T334" i="16"/>
  <c r="R334" i="16"/>
  <c r="P334" i="16"/>
  <c r="BI331" i="16"/>
  <c r="BH331" i="16"/>
  <c r="BG331" i="16"/>
  <c r="BF331" i="16"/>
  <c r="T331" i="16"/>
  <c r="R331" i="16"/>
  <c r="P331" i="16"/>
  <c r="BI329" i="16"/>
  <c r="BH329" i="16"/>
  <c r="BG329" i="16"/>
  <c r="BF329" i="16"/>
  <c r="T329" i="16"/>
  <c r="R329" i="16"/>
  <c r="P329" i="16"/>
  <c r="BI327" i="16"/>
  <c r="BH327" i="16"/>
  <c r="BG327" i="16"/>
  <c r="BF327" i="16"/>
  <c r="T327" i="16"/>
  <c r="R327" i="16"/>
  <c r="P327" i="16"/>
  <c r="BI325" i="16"/>
  <c r="BH325" i="16"/>
  <c r="BG325" i="16"/>
  <c r="BF325" i="16"/>
  <c r="T325" i="16"/>
  <c r="R325" i="16"/>
  <c r="P325" i="16"/>
  <c r="BI322" i="16"/>
  <c r="BH322" i="16"/>
  <c r="BG322" i="16"/>
  <c r="BF322" i="16"/>
  <c r="T322" i="16"/>
  <c r="R322" i="16"/>
  <c r="P322" i="16"/>
  <c r="BI320" i="16"/>
  <c r="BH320" i="16"/>
  <c r="BG320" i="16"/>
  <c r="BF320" i="16"/>
  <c r="T320" i="16"/>
  <c r="R320" i="16"/>
  <c r="P320" i="16"/>
  <c r="BI317" i="16"/>
  <c r="BH317" i="16"/>
  <c r="BG317" i="16"/>
  <c r="BF317" i="16"/>
  <c r="T317" i="16"/>
  <c r="R317" i="16"/>
  <c r="P317" i="16"/>
  <c r="BI315" i="16"/>
  <c r="BH315" i="16"/>
  <c r="BG315" i="16"/>
  <c r="BF315" i="16"/>
  <c r="T315" i="16"/>
  <c r="R315" i="16"/>
  <c r="P315" i="16"/>
  <c r="BI312" i="16"/>
  <c r="BH312" i="16"/>
  <c r="BG312" i="16"/>
  <c r="BF312" i="16"/>
  <c r="T312" i="16"/>
  <c r="R312" i="16"/>
  <c r="P312" i="16"/>
  <c r="BI310" i="16"/>
  <c r="BH310" i="16"/>
  <c r="BG310" i="16"/>
  <c r="BF310" i="16"/>
  <c r="T310" i="16"/>
  <c r="R310" i="16"/>
  <c r="P310" i="16"/>
  <c r="BI308" i="16"/>
  <c r="BH308" i="16"/>
  <c r="BG308" i="16"/>
  <c r="BF308" i="16"/>
  <c r="T308" i="16"/>
  <c r="R308" i="16"/>
  <c r="P308" i="16"/>
  <c r="BI306" i="16"/>
  <c r="BH306" i="16"/>
  <c r="BG306" i="16"/>
  <c r="BF306" i="16"/>
  <c r="T306" i="16"/>
  <c r="R306" i="16"/>
  <c r="P306" i="16"/>
  <c r="BI304" i="16"/>
  <c r="BH304" i="16"/>
  <c r="BG304" i="16"/>
  <c r="BF304" i="16"/>
  <c r="T304" i="16"/>
  <c r="R304" i="16"/>
  <c r="P304" i="16"/>
  <c r="BI302" i="16"/>
  <c r="BH302" i="16"/>
  <c r="BG302" i="16"/>
  <c r="BF302" i="16"/>
  <c r="T302" i="16"/>
  <c r="R302" i="16"/>
  <c r="P302" i="16"/>
  <c r="BI300" i="16"/>
  <c r="BH300" i="16"/>
  <c r="BG300" i="16"/>
  <c r="BF300" i="16"/>
  <c r="T300" i="16"/>
  <c r="R300" i="16"/>
  <c r="P300" i="16"/>
  <c r="BI298" i="16"/>
  <c r="BH298" i="16"/>
  <c r="BG298" i="16"/>
  <c r="BF298" i="16"/>
  <c r="T298" i="16"/>
  <c r="R298" i="16"/>
  <c r="P298" i="16"/>
  <c r="BI295" i="16"/>
  <c r="BH295" i="16"/>
  <c r="BG295" i="16"/>
  <c r="BF295" i="16"/>
  <c r="T295" i="16"/>
  <c r="R295" i="16"/>
  <c r="P295" i="16"/>
  <c r="BI292" i="16"/>
  <c r="BH292" i="16"/>
  <c r="BG292" i="16"/>
  <c r="BF292" i="16"/>
  <c r="T292" i="16"/>
  <c r="R292" i="16"/>
  <c r="P292" i="16"/>
  <c r="BI290" i="16"/>
  <c r="BH290" i="16"/>
  <c r="BG290" i="16"/>
  <c r="BF290" i="16"/>
  <c r="T290" i="16"/>
  <c r="R290" i="16"/>
  <c r="P290" i="16"/>
  <c r="BI288" i="16"/>
  <c r="BH288" i="16"/>
  <c r="BG288" i="16"/>
  <c r="BF288" i="16"/>
  <c r="T288" i="16"/>
  <c r="R288" i="16"/>
  <c r="P288" i="16"/>
  <c r="BI285" i="16"/>
  <c r="BH285" i="16"/>
  <c r="BG285" i="16"/>
  <c r="BF285" i="16"/>
  <c r="T285" i="16"/>
  <c r="R285" i="16"/>
  <c r="P285" i="16"/>
  <c r="BI283" i="16"/>
  <c r="BH283" i="16"/>
  <c r="BG283" i="16"/>
  <c r="BF283" i="16"/>
  <c r="T283" i="16"/>
  <c r="R283" i="16"/>
  <c r="P283" i="16"/>
  <c r="BI280" i="16"/>
  <c r="BH280" i="16"/>
  <c r="BG280" i="16"/>
  <c r="BF280" i="16"/>
  <c r="T280" i="16"/>
  <c r="R280" i="16"/>
  <c r="P280" i="16"/>
  <c r="BI278" i="16"/>
  <c r="BH278" i="16"/>
  <c r="BG278" i="16"/>
  <c r="BF278" i="16"/>
  <c r="T278" i="16"/>
  <c r="R278" i="16"/>
  <c r="P278" i="16"/>
  <c r="BI276" i="16"/>
  <c r="BH276" i="16"/>
  <c r="BG276" i="16"/>
  <c r="BF276" i="16"/>
  <c r="T276" i="16"/>
  <c r="R276" i="16"/>
  <c r="P276" i="16"/>
  <c r="BI273" i="16"/>
  <c r="BH273" i="16"/>
  <c r="BG273" i="16"/>
  <c r="BF273" i="16"/>
  <c r="T273" i="16"/>
  <c r="R273" i="16"/>
  <c r="P273" i="16"/>
  <c r="BI271" i="16"/>
  <c r="BH271" i="16"/>
  <c r="BG271" i="16"/>
  <c r="BF271" i="16"/>
  <c r="T271" i="16"/>
  <c r="R271" i="16"/>
  <c r="P271" i="16"/>
  <c r="BI269" i="16"/>
  <c r="BH269" i="16"/>
  <c r="BG269" i="16"/>
  <c r="BF269" i="16"/>
  <c r="T269" i="16"/>
  <c r="R269" i="16"/>
  <c r="P269" i="16"/>
  <c r="BI267" i="16"/>
  <c r="BH267" i="16"/>
  <c r="BG267" i="16"/>
  <c r="BF267" i="16"/>
  <c r="T267" i="16"/>
  <c r="R267" i="16"/>
  <c r="P267" i="16"/>
  <c r="BI265" i="16"/>
  <c r="BH265" i="16"/>
  <c r="BG265" i="16"/>
  <c r="BF265" i="16"/>
  <c r="T265" i="16"/>
  <c r="R265" i="16"/>
  <c r="P265" i="16"/>
  <c r="BI262" i="16"/>
  <c r="BH262" i="16"/>
  <c r="BG262" i="16"/>
  <c r="BF262" i="16"/>
  <c r="T262" i="16"/>
  <c r="R262" i="16"/>
  <c r="P262" i="16"/>
  <c r="BI260" i="16"/>
  <c r="BH260" i="16"/>
  <c r="BG260" i="16"/>
  <c r="BF260" i="16"/>
  <c r="T260" i="16"/>
  <c r="R260" i="16"/>
  <c r="P260" i="16"/>
  <c r="BI258" i="16"/>
  <c r="BH258" i="16"/>
  <c r="BG258" i="16"/>
  <c r="BF258" i="16"/>
  <c r="T258" i="16"/>
  <c r="R258" i="16"/>
  <c r="P258" i="16"/>
  <c r="BI256" i="16"/>
  <c r="BH256" i="16"/>
  <c r="BG256" i="16"/>
  <c r="BF256" i="16"/>
  <c r="T256" i="16"/>
  <c r="R256" i="16"/>
  <c r="P256" i="16"/>
  <c r="BI254" i="16"/>
  <c r="BH254" i="16"/>
  <c r="BG254" i="16"/>
  <c r="BF254" i="16"/>
  <c r="T254" i="16"/>
  <c r="R254" i="16"/>
  <c r="P254" i="16"/>
  <c r="BI251" i="16"/>
  <c r="BH251" i="16"/>
  <c r="BG251" i="16"/>
  <c r="BF251" i="16"/>
  <c r="T251" i="16"/>
  <c r="R251" i="16"/>
  <c r="P251" i="16"/>
  <c r="BI249" i="16"/>
  <c r="BH249" i="16"/>
  <c r="BG249" i="16"/>
  <c r="BF249" i="16"/>
  <c r="T249" i="16"/>
  <c r="R249" i="16"/>
  <c r="P249" i="16"/>
  <c r="BI247" i="16"/>
  <c r="BH247" i="16"/>
  <c r="BG247" i="16"/>
  <c r="BF247" i="16"/>
  <c r="T247" i="16"/>
  <c r="R247" i="16"/>
  <c r="P247" i="16"/>
  <c r="BI245" i="16"/>
  <c r="BH245" i="16"/>
  <c r="BG245" i="16"/>
  <c r="BF245" i="16"/>
  <c r="T245" i="16"/>
  <c r="R245" i="16"/>
  <c r="P245" i="16"/>
  <c r="BI242" i="16"/>
  <c r="BH242" i="16"/>
  <c r="BG242" i="16"/>
  <c r="BF242" i="16"/>
  <c r="T242" i="16"/>
  <c r="R242" i="16"/>
  <c r="P242" i="16"/>
  <c r="BI240" i="16"/>
  <c r="BH240" i="16"/>
  <c r="BG240" i="16"/>
  <c r="BF240" i="16"/>
  <c r="T240" i="16"/>
  <c r="R240" i="16"/>
  <c r="P240" i="16"/>
  <c r="BI238" i="16"/>
  <c r="BH238" i="16"/>
  <c r="BG238" i="16"/>
  <c r="BF238" i="16"/>
  <c r="T238" i="16"/>
  <c r="R238" i="16"/>
  <c r="P238" i="16"/>
  <c r="BI231" i="16"/>
  <c r="BH231" i="16"/>
  <c r="BG231" i="16"/>
  <c r="BF231" i="16"/>
  <c r="T231" i="16"/>
  <c r="R231" i="16"/>
  <c r="P231" i="16"/>
  <c r="BI227" i="16"/>
  <c r="BH227" i="16"/>
  <c r="BG227" i="16"/>
  <c r="BF227" i="16"/>
  <c r="T227" i="16"/>
  <c r="R227" i="16"/>
  <c r="P227" i="16"/>
  <c r="BI224" i="16"/>
  <c r="BH224" i="16"/>
  <c r="BG224" i="16"/>
  <c r="BF224" i="16"/>
  <c r="T224" i="16"/>
  <c r="T223" i="16" s="1"/>
  <c r="R224" i="16"/>
  <c r="R223" i="16" s="1"/>
  <c r="P224" i="16"/>
  <c r="P223" i="16" s="1"/>
  <c r="BI221" i="16"/>
  <c r="BH221" i="16"/>
  <c r="BG221" i="16"/>
  <c r="BF221" i="16"/>
  <c r="T221" i="16"/>
  <c r="R221" i="16"/>
  <c r="P221" i="16"/>
  <c r="BI218" i="16"/>
  <c r="BH218" i="16"/>
  <c r="BG218" i="16"/>
  <c r="BF218" i="16"/>
  <c r="T218" i="16"/>
  <c r="R218" i="16"/>
  <c r="P218" i="16"/>
  <c r="BI215" i="16"/>
  <c r="BH215" i="16"/>
  <c r="BG215" i="16"/>
  <c r="BF215" i="16"/>
  <c r="T215" i="16"/>
  <c r="R215" i="16"/>
  <c r="P215" i="16"/>
  <c r="BI211" i="16"/>
  <c r="BH211" i="16"/>
  <c r="BG211" i="16"/>
  <c r="BF211" i="16"/>
  <c r="T211" i="16"/>
  <c r="T210" i="16" s="1"/>
  <c r="R211" i="16"/>
  <c r="R210" i="16" s="1"/>
  <c r="P211" i="16"/>
  <c r="P210" i="16" s="1"/>
  <c r="BI207" i="16"/>
  <c r="BH207" i="16"/>
  <c r="BG207" i="16"/>
  <c r="BF207" i="16"/>
  <c r="T207" i="16"/>
  <c r="R207" i="16"/>
  <c r="P207" i="16"/>
  <c r="BI204" i="16"/>
  <c r="BH204" i="16"/>
  <c r="BG204" i="16"/>
  <c r="BF204" i="16"/>
  <c r="T204" i="16"/>
  <c r="R204" i="16"/>
  <c r="P204" i="16"/>
  <c r="BI201" i="16"/>
  <c r="BH201" i="16"/>
  <c r="BG201" i="16"/>
  <c r="BF201" i="16"/>
  <c r="T201" i="16"/>
  <c r="R201" i="16"/>
  <c r="P201" i="16"/>
  <c r="BI198" i="16"/>
  <c r="BH198" i="16"/>
  <c r="BG198" i="16"/>
  <c r="BF198" i="16"/>
  <c r="T198" i="16"/>
  <c r="R198" i="16"/>
  <c r="P198" i="16"/>
  <c r="BI195" i="16"/>
  <c r="BH195" i="16"/>
  <c r="BG195" i="16"/>
  <c r="BF195" i="16"/>
  <c r="T195" i="16"/>
  <c r="R195" i="16"/>
  <c r="P195" i="16"/>
  <c r="BI192" i="16"/>
  <c r="BH192" i="16"/>
  <c r="BG192" i="16"/>
  <c r="BF192" i="16"/>
  <c r="T192" i="16"/>
  <c r="R192" i="16"/>
  <c r="P192" i="16"/>
  <c r="BI190" i="16"/>
  <c r="BH190" i="16"/>
  <c r="BG190" i="16"/>
  <c r="BF190" i="16"/>
  <c r="T190" i="16"/>
  <c r="R190" i="16"/>
  <c r="P190" i="16"/>
  <c r="BI188" i="16"/>
  <c r="BH188" i="16"/>
  <c r="BG188" i="16"/>
  <c r="BF188" i="16"/>
  <c r="T188" i="16"/>
  <c r="R188" i="16"/>
  <c r="P188" i="16"/>
  <c r="BI186" i="16"/>
  <c r="BH186" i="16"/>
  <c r="BG186" i="16"/>
  <c r="BF186" i="16"/>
  <c r="T186" i="16"/>
  <c r="R186" i="16"/>
  <c r="P186" i="16"/>
  <c r="BI184" i="16"/>
  <c r="BH184" i="16"/>
  <c r="BG184" i="16"/>
  <c r="BF184" i="16"/>
  <c r="T184" i="16"/>
  <c r="R184" i="16"/>
  <c r="P184" i="16"/>
  <c r="BI182" i="16"/>
  <c r="BH182" i="16"/>
  <c r="BG182" i="16"/>
  <c r="BF182" i="16"/>
  <c r="T182" i="16"/>
  <c r="R182" i="16"/>
  <c r="P182" i="16"/>
  <c r="BI180" i="16"/>
  <c r="BH180" i="16"/>
  <c r="BG180" i="16"/>
  <c r="BF180" i="16"/>
  <c r="T180" i="16"/>
  <c r="R180" i="16"/>
  <c r="P180" i="16"/>
  <c r="BI176" i="16"/>
  <c r="BH176" i="16"/>
  <c r="BG176" i="16"/>
  <c r="BF176" i="16"/>
  <c r="T176" i="16"/>
  <c r="R176" i="16"/>
  <c r="P176" i="16"/>
  <c r="BI172" i="16"/>
  <c r="BH172" i="16"/>
  <c r="BG172" i="16"/>
  <c r="BF172" i="16"/>
  <c r="T172" i="16"/>
  <c r="R172" i="16"/>
  <c r="P172" i="16"/>
  <c r="BI170" i="16"/>
  <c r="BH170" i="16"/>
  <c r="BG170" i="16"/>
  <c r="BF170" i="16"/>
  <c r="T170" i="16"/>
  <c r="R170" i="16"/>
  <c r="P170" i="16"/>
  <c r="BI168" i="16"/>
  <c r="BH168" i="16"/>
  <c r="BG168" i="16"/>
  <c r="BF168" i="16"/>
  <c r="T168" i="16"/>
  <c r="R168" i="16"/>
  <c r="P168" i="16"/>
  <c r="BI165" i="16"/>
  <c r="BH165" i="16"/>
  <c r="BG165" i="16"/>
  <c r="BF165" i="16"/>
  <c r="T165" i="16"/>
  <c r="R165" i="16"/>
  <c r="P165" i="16"/>
  <c r="BI162" i="16"/>
  <c r="BH162" i="16"/>
  <c r="BG162" i="16"/>
  <c r="BF162" i="16"/>
  <c r="T162" i="16"/>
  <c r="R162" i="16"/>
  <c r="P162" i="16"/>
  <c r="BI160" i="16"/>
  <c r="BH160" i="16"/>
  <c r="BG160" i="16"/>
  <c r="BF160" i="16"/>
  <c r="T160" i="16"/>
  <c r="R160" i="16"/>
  <c r="P160" i="16"/>
  <c r="BI158" i="16"/>
  <c r="BH158" i="16"/>
  <c r="BG158" i="16"/>
  <c r="BF158" i="16"/>
  <c r="T158" i="16"/>
  <c r="R158" i="16"/>
  <c r="P158" i="16"/>
  <c r="BI155" i="16"/>
  <c r="BH155" i="16"/>
  <c r="BG155" i="16"/>
  <c r="BF155" i="16"/>
  <c r="T155" i="16"/>
  <c r="R155" i="16"/>
  <c r="P155" i="16"/>
  <c r="BI152" i="16"/>
  <c r="BH152" i="16"/>
  <c r="BG152" i="16"/>
  <c r="BF152" i="16"/>
  <c r="T152" i="16"/>
  <c r="R152" i="16"/>
  <c r="P152" i="16"/>
  <c r="BI149" i="16"/>
  <c r="BH149" i="16"/>
  <c r="BG149" i="16"/>
  <c r="BF149" i="16"/>
  <c r="T149" i="16"/>
  <c r="R149" i="16"/>
  <c r="P149" i="16"/>
  <c r="BI146" i="16"/>
  <c r="BH146" i="16"/>
  <c r="BG146" i="16"/>
  <c r="BF146" i="16"/>
  <c r="T146" i="16"/>
  <c r="R146" i="16"/>
  <c r="P146" i="16"/>
  <c r="BI143" i="16"/>
  <c r="BH143" i="16"/>
  <c r="BG143" i="16"/>
  <c r="BF143" i="16"/>
  <c r="T143" i="16"/>
  <c r="R143" i="16"/>
  <c r="P143" i="16"/>
  <c r="BI140" i="16"/>
  <c r="BH140" i="16"/>
  <c r="BG140" i="16"/>
  <c r="BF140" i="16"/>
  <c r="T140" i="16"/>
  <c r="R140" i="16"/>
  <c r="P140" i="16"/>
  <c r="BI137" i="16"/>
  <c r="BH137" i="16"/>
  <c r="BG137" i="16"/>
  <c r="BF137" i="16"/>
  <c r="T137" i="16"/>
  <c r="R137" i="16"/>
  <c r="P137" i="16"/>
  <c r="BI135" i="16"/>
  <c r="BH135" i="16"/>
  <c r="BG135" i="16"/>
  <c r="BF135" i="16"/>
  <c r="T135" i="16"/>
  <c r="R135" i="16"/>
  <c r="P135" i="16"/>
  <c r="J128" i="16"/>
  <c r="F128" i="16"/>
  <c r="F126" i="16"/>
  <c r="E124" i="16"/>
  <c r="J93" i="16"/>
  <c r="F93" i="16"/>
  <c r="F91" i="16"/>
  <c r="E89" i="16"/>
  <c r="J26" i="16"/>
  <c r="E26" i="16"/>
  <c r="J94" i="16" s="1"/>
  <c r="J25" i="16"/>
  <c r="J20" i="16"/>
  <c r="E20" i="16"/>
  <c r="F129" i="16" s="1"/>
  <c r="J19" i="16"/>
  <c r="J91" i="16"/>
  <c r="E7" i="16"/>
  <c r="E85" i="16" s="1"/>
  <c r="J39" i="15"/>
  <c r="J38" i="15"/>
  <c r="AY113" i="1" s="1"/>
  <c r="J37" i="15"/>
  <c r="AX113" i="1" s="1"/>
  <c r="BI139" i="15"/>
  <c r="BH139" i="15"/>
  <c r="BG139" i="15"/>
  <c r="BF139" i="15"/>
  <c r="T139" i="15"/>
  <c r="R139" i="15"/>
  <c r="P139" i="15"/>
  <c r="BI137" i="15"/>
  <c r="BH137" i="15"/>
  <c r="BG137" i="15"/>
  <c r="BF137" i="15"/>
  <c r="T137" i="15"/>
  <c r="R137" i="15"/>
  <c r="P137" i="15"/>
  <c r="BI134" i="15"/>
  <c r="BH134" i="15"/>
  <c r="BG134" i="15"/>
  <c r="BF134" i="15"/>
  <c r="T134" i="15"/>
  <c r="R134" i="15"/>
  <c r="P134" i="15"/>
  <c r="BI131" i="15"/>
  <c r="BH131" i="15"/>
  <c r="BG131" i="15"/>
  <c r="BF131" i="15"/>
  <c r="T131" i="15"/>
  <c r="R131" i="15"/>
  <c r="P131" i="15"/>
  <c r="BI128" i="15"/>
  <c r="BH128" i="15"/>
  <c r="BG128" i="15"/>
  <c r="BF128" i="15"/>
  <c r="T128" i="15"/>
  <c r="R128" i="15"/>
  <c r="P128" i="15"/>
  <c r="BI126" i="15"/>
  <c r="BH126" i="15"/>
  <c r="BG126" i="15"/>
  <c r="BF126" i="15"/>
  <c r="T126" i="15"/>
  <c r="R126" i="15"/>
  <c r="P126" i="15"/>
  <c r="J119" i="15"/>
  <c r="F119" i="15"/>
  <c r="F117" i="15"/>
  <c r="E115" i="15"/>
  <c r="J93" i="15"/>
  <c r="F93" i="15"/>
  <c r="F91" i="15"/>
  <c r="E89" i="15"/>
  <c r="J26" i="15"/>
  <c r="E26" i="15"/>
  <c r="J94" i="15" s="1"/>
  <c r="J25" i="15"/>
  <c r="J20" i="15"/>
  <c r="E20" i="15"/>
  <c r="F120" i="15" s="1"/>
  <c r="J19" i="15"/>
  <c r="J117" i="15"/>
  <c r="E7" i="15"/>
  <c r="E111" i="15" s="1"/>
  <c r="J39" i="14"/>
  <c r="J38" i="14"/>
  <c r="AY112" i="1" s="1"/>
  <c r="J37" i="14"/>
  <c r="AX112" i="1"/>
  <c r="BI242" i="14"/>
  <c r="BH242" i="14"/>
  <c r="BG242" i="14"/>
  <c r="BF242" i="14"/>
  <c r="T242" i="14"/>
  <c r="T241" i="14" s="1"/>
  <c r="R242" i="14"/>
  <c r="R241" i="14" s="1"/>
  <c r="P242" i="14"/>
  <c r="P241" i="14"/>
  <c r="BI238" i="14"/>
  <c r="BH238" i="14"/>
  <c r="BG238" i="14"/>
  <c r="BF238" i="14"/>
  <c r="T238" i="14"/>
  <c r="R238" i="14"/>
  <c r="P238" i="14"/>
  <c r="BI235" i="14"/>
  <c r="BH235" i="14"/>
  <c r="BG235" i="14"/>
  <c r="BF235" i="14"/>
  <c r="T235" i="14"/>
  <c r="R235" i="14"/>
  <c r="P235" i="14"/>
  <c r="BI232" i="14"/>
  <c r="BH232" i="14"/>
  <c r="BG232" i="14"/>
  <c r="BF232" i="14"/>
  <c r="T232" i="14"/>
  <c r="R232" i="14"/>
  <c r="P232" i="14"/>
  <c r="BI230" i="14"/>
  <c r="BH230" i="14"/>
  <c r="BG230" i="14"/>
  <c r="BF230" i="14"/>
  <c r="T230" i="14"/>
  <c r="R230" i="14"/>
  <c r="P230" i="14"/>
  <c r="BI228" i="14"/>
  <c r="BH228" i="14"/>
  <c r="BG228" i="14"/>
  <c r="BF228" i="14"/>
  <c r="T228" i="14"/>
  <c r="R228" i="14"/>
  <c r="P228" i="14"/>
  <c r="BI225" i="14"/>
  <c r="BH225" i="14"/>
  <c r="BG225" i="14"/>
  <c r="BF225" i="14"/>
  <c r="T225" i="14"/>
  <c r="R225" i="14"/>
  <c r="P225" i="14"/>
  <c r="BI223" i="14"/>
  <c r="BH223" i="14"/>
  <c r="BG223" i="14"/>
  <c r="BF223" i="14"/>
  <c r="T223" i="14"/>
  <c r="R223" i="14"/>
  <c r="P223" i="14"/>
  <c r="BI220" i="14"/>
  <c r="BH220" i="14"/>
  <c r="BG220" i="14"/>
  <c r="BF220" i="14"/>
  <c r="T220" i="14"/>
  <c r="R220" i="14"/>
  <c r="P220" i="14"/>
  <c r="BI217" i="14"/>
  <c r="BH217" i="14"/>
  <c r="BG217" i="14"/>
  <c r="BF217" i="14"/>
  <c r="T217" i="14"/>
  <c r="R217" i="14"/>
  <c r="P217" i="14"/>
  <c r="BI214" i="14"/>
  <c r="BH214" i="14"/>
  <c r="BG214" i="14"/>
  <c r="BF214" i="14"/>
  <c r="T214" i="14"/>
  <c r="R214" i="14"/>
  <c r="P214" i="14"/>
  <c r="BI212" i="14"/>
  <c r="BH212" i="14"/>
  <c r="BG212" i="14"/>
  <c r="BF212" i="14"/>
  <c r="T212" i="14"/>
  <c r="R212" i="14"/>
  <c r="P212" i="14"/>
  <c r="BI209" i="14"/>
  <c r="BH209" i="14"/>
  <c r="BG209" i="14"/>
  <c r="BF209" i="14"/>
  <c r="T209" i="14"/>
  <c r="R209" i="14"/>
  <c r="P209" i="14"/>
  <c r="BI207" i="14"/>
  <c r="BH207" i="14"/>
  <c r="BG207" i="14"/>
  <c r="BF207" i="14"/>
  <c r="T207" i="14"/>
  <c r="R207" i="14"/>
  <c r="P207" i="14"/>
  <c r="BI205" i="14"/>
  <c r="BH205" i="14"/>
  <c r="BG205" i="14"/>
  <c r="BF205" i="14"/>
  <c r="T205" i="14"/>
  <c r="R205" i="14"/>
  <c r="P205" i="14"/>
  <c r="BI202" i="14"/>
  <c r="BH202" i="14"/>
  <c r="BG202" i="14"/>
  <c r="BF202" i="14"/>
  <c r="T202" i="14"/>
  <c r="R202" i="14"/>
  <c r="P202" i="14"/>
  <c r="BI200" i="14"/>
  <c r="BH200" i="14"/>
  <c r="BG200" i="14"/>
  <c r="BF200" i="14"/>
  <c r="T200" i="14"/>
  <c r="R200" i="14"/>
  <c r="P200" i="14"/>
  <c r="BI197" i="14"/>
  <c r="BH197" i="14"/>
  <c r="BG197" i="14"/>
  <c r="BF197" i="14"/>
  <c r="T197" i="14"/>
  <c r="R197" i="14"/>
  <c r="P197" i="14"/>
  <c r="BI194" i="14"/>
  <c r="BH194" i="14"/>
  <c r="BG194" i="14"/>
  <c r="BF194" i="14"/>
  <c r="T194" i="14"/>
  <c r="R194" i="14"/>
  <c r="P194" i="14"/>
  <c r="BI191" i="14"/>
  <c r="BH191" i="14"/>
  <c r="BG191" i="14"/>
  <c r="BF191" i="14"/>
  <c r="T191" i="14"/>
  <c r="R191" i="14"/>
  <c r="P191" i="14"/>
  <c r="BI188" i="14"/>
  <c r="BH188" i="14"/>
  <c r="BG188" i="14"/>
  <c r="BF188" i="14"/>
  <c r="T188" i="14"/>
  <c r="T187" i="14" s="1"/>
  <c r="R188" i="14"/>
  <c r="R187" i="14" s="1"/>
  <c r="P188" i="14"/>
  <c r="P187" i="14" s="1"/>
  <c r="BI184" i="14"/>
  <c r="BH184" i="14"/>
  <c r="BG184" i="14"/>
  <c r="BF184" i="14"/>
  <c r="T184" i="14"/>
  <c r="T183" i="14" s="1"/>
  <c r="R184" i="14"/>
  <c r="R183" i="14" s="1"/>
  <c r="P184" i="14"/>
  <c r="P183" i="14" s="1"/>
  <c r="BI180" i="14"/>
  <c r="BH180" i="14"/>
  <c r="BG180" i="14"/>
  <c r="BF180" i="14"/>
  <c r="T180" i="14"/>
  <c r="R180" i="14"/>
  <c r="P180" i="14"/>
  <c r="BI177" i="14"/>
  <c r="BH177" i="14"/>
  <c r="BG177" i="14"/>
  <c r="BF177" i="14"/>
  <c r="T177" i="14"/>
  <c r="R177" i="14"/>
  <c r="P177" i="14"/>
  <c r="BI174" i="14"/>
  <c r="BH174" i="14"/>
  <c r="BG174" i="14"/>
  <c r="BF174" i="14"/>
  <c r="T174" i="14"/>
  <c r="R174" i="14"/>
  <c r="P174" i="14"/>
  <c r="BI171" i="14"/>
  <c r="BH171" i="14"/>
  <c r="BG171" i="14"/>
  <c r="BF171" i="14"/>
  <c r="T171" i="14"/>
  <c r="R171" i="14"/>
  <c r="P171" i="14"/>
  <c r="BI168" i="14"/>
  <c r="BH168" i="14"/>
  <c r="BG168" i="14"/>
  <c r="BF168" i="14"/>
  <c r="T168" i="14"/>
  <c r="R168" i="14"/>
  <c r="P168" i="14"/>
  <c r="BI165" i="14"/>
  <c r="BH165" i="14"/>
  <c r="BG165" i="14"/>
  <c r="BF165" i="14"/>
  <c r="T165" i="14"/>
  <c r="R165" i="14"/>
  <c r="P165" i="14"/>
  <c r="BI163" i="14"/>
  <c r="BH163" i="14"/>
  <c r="BG163" i="14"/>
  <c r="BF163" i="14"/>
  <c r="T163" i="14"/>
  <c r="R163" i="14"/>
  <c r="P163" i="14"/>
  <c r="BI161" i="14"/>
  <c r="BH161" i="14"/>
  <c r="BG161" i="14"/>
  <c r="BF161" i="14"/>
  <c r="T161" i="14"/>
  <c r="R161" i="14"/>
  <c r="P161" i="14"/>
  <c r="BI159" i="14"/>
  <c r="BH159" i="14"/>
  <c r="BG159" i="14"/>
  <c r="BF159" i="14"/>
  <c r="T159" i="14"/>
  <c r="R159" i="14"/>
  <c r="P159" i="14"/>
  <c r="BI157" i="14"/>
  <c r="BH157" i="14"/>
  <c r="BG157" i="14"/>
  <c r="BF157" i="14"/>
  <c r="T157" i="14"/>
  <c r="R157" i="14"/>
  <c r="P157" i="14"/>
  <c r="BI155" i="14"/>
  <c r="BH155" i="14"/>
  <c r="BG155" i="14"/>
  <c r="BF155" i="14"/>
  <c r="T155" i="14"/>
  <c r="R155" i="14"/>
  <c r="P155" i="14"/>
  <c r="BI152" i="14"/>
  <c r="BH152" i="14"/>
  <c r="BG152" i="14"/>
  <c r="BF152" i="14"/>
  <c r="T152" i="14"/>
  <c r="R152" i="14"/>
  <c r="P152" i="14"/>
  <c r="BI150" i="14"/>
  <c r="BH150" i="14"/>
  <c r="BG150" i="14"/>
  <c r="BF150" i="14"/>
  <c r="T150" i="14"/>
  <c r="R150" i="14"/>
  <c r="P150" i="14"/>
  <c r="BI148" i="14"/>
  <c r="BH148" i="14"/>
  <c r="BG148" i="14"/>
  <c r="BF148" i="14"/>
  <c r="T148" i="14"/>
  <c r="R148" i="14"/>
  <c r="P148" i="14"/>
  <c r="BI146" i="14"/>
  <c r="BH146" i="14"/>
  <c r="BG146" i="14"/>
  <c r="BF146" i="14"/>
  <c r="T146" i="14"/>
  <c r="R146" i="14"/>
  <c r="P146" i="14"/>
  <c r="BI144" i="14"/>
  <c r="BH144" i="14"/>
  <c r="BG144" i="14"/>
  <c r="BF144" i="14"/>
  <c r="T144" i="14"/>
  <c r="R144" i="14"/>
  <c r="P144" i="14"/>
  <c r="BI141" i="14"/>
  <c r="BH141" i="14"/>
  <c r="BG141" i="14"/>
  <c r="BF141" i="14"/>
  <c r="T141" i="14"/>
  <c r="R141" i="14"/>
  <c r="P141" i="14"/>
  <c r="BI139" i="14"/>
  <c r="BH139" i="14"/>
  <c r="BG139" i="14"/>
  <c r="BF139" i="14"/>
  <c r="T139" i="14"/>
  <c r="R139" i="14"/>
  <c r="P139" i="14"/>
  <c r="BI136" i="14"/>
  <c r="BH136" i="14"/>
  <c r="BG136" i="14"/>
  <c r="BF136" i="14"/>
  <c r="T136" i="14"/>
  <c r="R136" i="14"/>
  <c r="P136" i="14"/>
  <c r="BI133" i="14"/>
  <c r="BH133" i="14"/>
  <c r="BG133" i="14"/>
  <c r="BF133" i="14"/>
  <c r="T133" i="14"/>
  <c r="R133" i="14"/>
  <c r="P133" i="14"/>
  <c r="BI130" i="14"/>
  <c r="BH130" i="14"/>
  <c r="BG130" i="14"/>
  <c r="BF130" i="14"/>
  <c r="T130" i="14"/>
  <c r="R130" i="14"/>
  <c r="P130" i="14"/>
  <c r="J123" i="14"/>
  <c r="F123" i="14"/>
  <c r="F121" i="14"/>
  <c r="E119" i="14"/>
  <c r="J93" i="14"/>
  <c r="F93" i="14"/>
  <c r="F91" i="14"/>
  <c r="E89" i="14"/>
  <c r="J26" i="14"/>
  <c r="E26" i="14"/>
  <c r="J94" i="14" s="1"/>
  <c r="J25" i="14"/>
  <c r="J20" i="14"/>
  <c r="E20" i="14"/>
  <c r="F94" i="14" s="1"/>
  <c r="J19" i="14"/>
  <c r="J121" i="14"/>
  <c r="E7" i="14"/>
  <c r="E115" i="14" s="1"/>
  <c r="J39" i="13"/>
  <c r="J38" i="13"/>
  <c r="AY111" i="1" s="1"/>
  <c r="J37" i="13"/>
  <c r="AX111" i="1" s="1"/>
  <c r="BI372" i="13"/>
  <c r="BH372" i="13"/>
  <c r="BG372" i="13"/>
  <c r="BF372" i="13"/>
  <c r="T372" i="13"/>
  <c r="T371" i="13" s="1"/>
  <c r="R372" i="13"/>
  <c r="R371" i="13" s="1"/>
  <c r="P372" i="13"/>
  <c r="P371" i="13" s="1"/>
  <c r="BI369" i="13"/>
  <c r="BH369" i="13"/>
  <c r="BG369" i="13"/>
  <c r="BF369" i="13"/>
  <c r="T369" i="13"/>
  <c r="R369" i="13"/>
  <c r="P369" i="13"/>
  <c r="BI367" i="13"/>
  <c r="BH367" i="13"/>
  <c r="BG367" i="13"/>
  <c r="BF367" i="13"/>
  <c r="T367" i="13"/>
  <c r="R367" i="13"/>
  <c r="P367" i="13"/>
  <c r="BI365" i="13"/>
  <c r="BH365" i="13"/>
  <c r="BG365" i="13"/>
  <c r="BF365" i="13"/>
  <c r="T365" i="13"/>
  <c r="R365" i="13"/>
  <c r="P365" i="13"/>
  <c r="BI363" i="13"/>
  <c r="BH363" i="13"/>
  <c r="BG363" i="13"/>
  <c r="BF363" i="13"/>
  <c r="T363" i="13"/>
  <c r="R363" i="13"/>
  <c r="P363" i="13"/>
  <c r="BI361" i="13"/>
  <c r="BH361" i="13"/>
  <c r="BG361" i="13"/>
  <c r="BF361" i="13"/>
  <c r="T361" i="13"/>
  <c r="R361" i="13"/>
  <c r="P361" i="13"/>
  <c r="BI359" i="13"/>
  <c r="BH359" i="13"/>
  <c r="BG359" i="13"/>
  <c r="BF359" i="13"/>
  <c r="T359" i="13"/>
  <c r="R359" i="13"/>
  <c r="P359" i="13"/>
  <c r="BI357" i="13"/>
  <c r="BH357" i="13"/>
  <c r="BG357" i="13"/>
  <c r="BF357" i="13"/>
  <c r="T357" i="13"/>
  <c r="R357" i="13"/>
  <c r="P357" i="13"/>
  <c r="BI352" i="13"/>
  <c r="BH352" i="13"/>
  <c r="BG352" i="13"/>
  <c r="BF352" i="13"/>
  <c r="T352" i="13"/>
  <c r="R352" i="13"/>
  <c r="P352" i="13"/>
  <c r="BI349" i="13"/>
  <c r="BH349" i="13"/>
  <c r="BG349" i="13"/>
  <c r="BF349" i="13"/>
  <c r="T349" i="13"/>
  <c r="R349" i="13"/>
  <c r="P349" i="13"/>
  <c r="BI346" i="13"/>
  <c r="BH346" i="13"/>
  <c r="BG346" i="13"/>
  <c r="BF346" i="13"/>
  <c r="T346" i="13"/>
  <c r="R346" i="13"/>
  <c r="P346" i="13"/>
  <c r="BI343" i="13"/>
  <c r="BH343" i="13"/>
  <c r="BG343" i="13"/>
  <c r="BF343" i="13"/>
  <c r="T343" i="13"/>
  <c r="R343" i="13"/>
  <c r="P343" i="13"/>
  <c r="BI341" i="13"/>
  <c r="BH341" i="13"/>
  <c r="BG341" i="13"/>
  <c r="BF341" i="13"/>
  <c r="T341" i="13"/>
  <c r="R341" i="13"/>
  <c r="P341" i="13"/>
  <c r="BI339" i="13"/>
  <c r="BH339" i="13"/>
  <c r="BG339" i="13"/>
  <c r="BF339" i="13"/>
  <c r="T339" i="13"/>
  <c r="R339" i="13"/>
  <c r="P339" i="13"/>
  <c r="BI336" i="13"/>
  <c r="BH336" i="13"/>
  <c r="BG336" i="13"/>
  <c r="BF336" i="13"/>
  <c r="T336" i="13"/>
  <c r="R336" i="13"/>
  <c r="P336" i="13"/>
  <c r="BI334" i="13"/>
  <c r="BH334" i="13"/>
  <c r="BG334" i="13"/>
  <c r="BF334" i="13"/>
  <c r="T334" i="13"/>
  <c r="R334" i="13"/>
  <c r="P334" i="13"/>
  <c r="BI331" i="13"/>
  <c r="BH331" i="13"/>
  <c r="BG331" i="13"/>
  <c r="BF331" i="13"/>
  <c r="T331" i="13"/>
  <c r="R331" i="13"/>
  <c r="P331" i="13"/>
  <c r="BI329" i="13"/>
  <c r="BH329" i="13"/>
  <c r="BG329" i="13"/>
  <c r="BF329" i="13"/>
  <c r="T329" i="13"/>
  <c r="R329" i="13"/>
  <c r="P329" i="13"/>
  <c r="BI326" i="13"/>
  <c r="BH326" i="13"/>
  <c r="BG326" i="13"/>
  <c r="BF326" i="13"/>
  <c r="T326" i="13"/>
  <c r="R326" i="13"/>
  <c r="P326" i="13"/>
  <c r="BI324" i="13"/>
  <c r="BH324" i="13"/>
  <c r="BG324" i="13"/>
  <c r="BF324" i="13"/>
  <c r="T324" i="13"/>
  <c r="R324" i="13"/>
  <c r="P324" i="13"/>
  <c r="BI322" i="13"/>
  <c r="BH322" i="13"/>
  <c r="BG322" i="13"/>
  <c r="BF322" i="13"/>
  <c r="T322" i="13"/>
  <c r="R322" i="13"/>
  <c r="P322" i="13"/>
  <c r="BI320" i="13"/>
  <c r="BH320" i="13"/>
  <c r="BG320" i="13"/>
  <c r="BF320" i="13"/>
  <c r="T320" i="13"/>
  <c r="R320" i="13"/>
  <c r="P320" i="13"/>
  <c r="BI318" i="13"/>
  <c r="BH318" i="13"/>
  <c r="BG318" i="13"/>
  <c r="BF318" i="13"/>
  <c r="T318" i="13"/>
  <c r="R318" i="13"/>
  <c r="P318" i="13"/>
  <c r="BI315" i="13"/>
  <c r="BH315" i="13"/>
  <c r="BG315" i="13"/>
  <c r="BF315" i="13"/>
  <c r="T315" i="13"/>
  <c r="R315" i="13"/>
  <c r="P315" i="13"/>
  <c r="BI312" i="13"/>
  <c r="BH312" i="13"/>
  <c r="BG312" i="13"/>
  <c r="BF312" i="13"/>
  <c r="T312" i="13"/>
  <c r="R312" i="13"/>
  <c r="P312" i="13"/>
  <c r="BI310" i="13"/>
  <c r="BH310" i="13"/>
  <c r="BG310" i="13"/>
  <c r="BF310" i="13"/>
  <c r="T310" i="13"/>
  <c r="R310" i="13"/>
  <c r="P310" i="13"/>
  <c r="BI308" i="13"/>
  <c r="BH308" i="13"/>
  <c r="BG308" i="13"/>
  <c r="BF308" i="13"/>
  <c r="T308" i="13"/>
  <c r="R308" i="13"/>
  <c r="P308" i="13"/>
  <c r="BI305" i="13"/>
  <c r="BH305" i="13"/>
  <c r="BG305" i="13"/>
  <c r="BF305" i="13"/>
  <c r="T305" i="13"/>
  <c r="R305" i="13"/>
  <c r="P305" i="13"/>
  <c r="BI303" i="13"/>
  <c r="BH303" i="13"/>
  <c r="BG303" i="13"/>
  <c r="BF303" i="13"/>
  <c r="T303" i="13"/>
  <c r="R303" i="13"/>
  <c r="P303" i="13"/>
  <c r="BI300" i="13"/>
  <c r="BH300" i="13"/>
  <c r="BG300" i="13"/>
  <c r="BF300" i="13"/>
  <c r="T300" i="13"/>
  <c r="R300" i="13"/>
  <c r="P300" i="13"/>
  <c r="BI298" i="13"/>
  <c r="BH298" i="13"/>
  <c r="BG298" i="13"/>
  <c r="BF298" i="13"/>
  <c r="T298" i="13"/>
  <c r="R298" i="13"/>
  <c r="P298" i="13"/>
  <c r="BI296" i="13"/>
  <c r="BH296" i="13"/>
  <c r="BG296" i="13"/>
  <c r="BF296" i="13"/>
  <c r="T296" i="13"/>
  <c r="R296" i="13"/>
  <c r="P296" i="13"/>
  <c r="BI293" i="13"/>
  <c r="BH293" i="13"/>
  <c r="BG293" i="13"/>
  <c r="BF293" i="13"/>
  <c r="T293" i="13"/>
  <c r="R293" i="13"/>
  <c r="P293" i="13"/>
  <c r="BI291" i="13"/>
  <c r="BH291" i="13"/>
  <c r="BG291" i="13"/>
  <c r="BF291" i="13"/>
  <c r="T291" i="13"/>
  <c r="R291" i="13"/>
  <c r="P291" i="13"/>
  <c r="BI289" i="13"/>
  <c r="BH289" i="13"/>
  <c r="BG289" i="13"/>
  <c r="BF289" i="13"/>
  <c r="T289" i="13"/>
  <c r="R289" i="13"/>
  <c r="P289" i="13"/>
  <c r="BI287" i="13"/>
  <c r="BH287" i="13"/>
  <c r="BG287" i="13"/>
  <c r="BF287" i="13"/>
  <c r="T287" i="13"/>
  <c r="R287" i="13"/>
  <c r="P287" i="13"/>
  <c r="BI285" i="13"/>
  <c r="BH285" i="13"/>
  <c r="BG285" i="13"/>
  <c r="BF285" i="13"/>
  <c r="T285" i="13"/>
  <c r="R285" i="13"/>
  <c r="P285" i="13"/>
  <c r="BI282" i="13"/>
  <c r="BH282" i="13"/>
  <c r="BG282" i="13"/>
  <c r="BF282" i="13"/>
  <c r="T282" i="13"/>
  <c r="R282" i="13"/>
  <c r="P282" i="13"/>
  <c r="BI280" i="13"/>
  <c r="BH280" i="13"/>
  <c r="BG280" i="13"/>
  <c r="BF280" i="13"/>
  <c r="T280" i="13"/>
  <c r="R280" i="13"/>
  <c r="P280" i="13"/>
  <c r="BI278" i="13"/>
  <c r="BH278" i="13"/>
  <c r="BG278" i="13"/>
  <c r="BF278" i="13"/>
  <c r="T278" i="13"/>
  <c r="R278" i="13"/>
  <c r="P278" i="13"/>
  <c r="BI275" i="13"/>
  <c r="BH275" i="13"/>
  <c r="BG275" i="13"/>
  <c r="BF275" i="13"/>
  <c r="T275" i="13"/>
  <c r="R275" i="13"/>
  <c r="P275" i="13"/>
  <c r="BI273" i="13"/>
  <c r="BH273" i="13"/>
  <c r="BG273" i="13"/>
  <c r="BF273" i="13"/>
  <c r="T273" i="13"/>
  <c r="R273" i="13"/>
  <c r="P273" i="13"/>
  <c r="BI270" i="13"/>
  <c r="BH270" i="13"/>
  <c r="BG270" i="13"/>
  <c r="BF270" i="13"/>
  <c r="T270" i="13"/>
  <c r="R270" i="13"/>
  <c r="P270" i="13"/>
  <c r="BI268" i="13"/>
  <c r="BH268" i="13"/>
  <c r="BG268" i="13"/>
  <c r="BF268" i="13"/>
  <c r="T268" i="13"/>
  <c r="R268" i="13"/>
  <c r="P268" i="13"/>
  <c r="BI266" i="13"/>
  <c r="BH266" i="13"/>
  <c r="BG266" i="13"/>
  <c r="BF266" i="13"/>
  <c r="T266" i="13"/>
  <c r="R266" i="13"/>
  <c r="P266" i="13"/>
  <c r="BI264" i="13"/>
  <c r="BH264" i="13"/>
  <c r="BG264" i="13"/>
  <c r="BF264" i="13"/>
  <c r="T264" i="13"/>
  <c r="R264" i="13"/>
  <c r="P264" i="13"/>
  <c r="BI261" i="13"/>
  <c r="BH261" i="13"/>
  <c r="BG261" i="13"/>
  <c r="BF261" i="13"/>
  <c r="T261" i="13"/>
  <c r="R261" i="13"/>
  <c r="P261" i="13"/>
  <c r="BI259" i="13"/>
  <c r="BH259" i="13"/>
  <c r="BG259" i="13"/>
  <c r="BF259" i="13"/>
  <c r="T259" i="13"/>
  <c r="R259" i="13"/>
  <c r="P259" i="13"/>
  <c r="BI257" i="13"/>
  <c r="BH257" i="13"/>
  <c r="BG257" i="13"/>
  <c r="BF257" i="13"/>
  <c r="T257" i="13"/>
  <c r="R257" i="13"/>
  <c r="P257" i="13"/>
  <c r="BI255" i="13"/>
  <c r="BH255" i="13"/>
  <c r="BG255" i="13"/>
  <c r="BF255" i="13"/>
  <c r="T255" i="13"/>
  <c r="R255" i="13"/>
  <c r="P255" i="13"/>
  <c r="BI253" i="13"/>
  <c r="BH253" i="13"/>
  <c r="BG253" i="13"/>
  <c r="BF253" i="13"/>
  <c r="T253" i="13"/>
  <c r="R253" i="13"/>
  <c r="P253" i="13"/>
  <c r="BI251" i="13"/>
  <c r="BH251" i="13"/>
  <c r="BG251" i="13"/>
  <c r="BF251" i="13"/>
  <c r="T251" i="13"/>
  <c r="R251" i="13"/>
  <c r="P251" i="13"/>
  <c r="BI249" i="13"/>
  <c r="BH249" i="13"/>
  <c r="BG249" i="13"/>
  <c r="BF249" i="13"/>
  <c r="T249" i="13"/>
  <c r="R249" i="13"/>
  <c r="P249" i="13"/>
  <c r="BI246" i="13"/>
  <c r="BH246" i="13"/>
  <c r="BG246" i="13"/>
  <c r="BF246" i="13"/>
  <c r="T246" i="13"/>
  <c r="R246" i="13"/>
  <c r="P246" i="13"/>
  <c r="BI243" i="13"/>
  <c r="BH243" i="13"/>
  <c r="BG243" i="13"/>
  <c r="BF243" i="13"/>
  <c r="T243" i="13"/>
  <c r="R243" i="13"/>
  <c r="P243" i="13"/>
  <c r="BI237" i="13"/>
  <c r="BH237" i="13"/>
  <c r="BG237" i="13"/>
  <c r="BF237" i="13"/>
  <c r="T237" i="13"/>
  <c r="R237" i="13"/>
  <c r="P237" i="13"/>
  <c r="BI233" i="13"/>
  <c r="BH233" i="13"/>
  <c r="BG233" i="13"/>
  <c r="BF233" i="13"/>
  <c r="T233" i="13"/>
  <c r="R233" i="13"/>
  <c r="P233" i="13"/>
  <c r="BI230" i="13"/>
  <c r="BH230" i="13"/>
  <c r="BG230" i="13"/>
  <c r="BF230" i="13"/>
  <c r="T230" i="13"/>
  <c r="T229" i="13" s="1"/>
  <c r="R230" i="13"/>
  <c r="R229" i="13" s="1"/>
  <c r="P230" i="13"/>
  <c r="P229" i="13" s="1"/>
  <c r="BI227" i="13"/>
  <c r="BH227" i="13"/>
  <c r="BG227" i="13"/>
  <c r="BF227" i="13"/>
  <c r="T227" i="13"/>
  <c r="R227" i="13"/>
  <c r="P227" i="13"/>
  <c r="BI224" i="13"/>
  <c r="BH224" i="13"/>
  <c r="BG224" i="13"/>
  <c r="BF224" i="13"/>
  <c r="T224" i="13"/>
  <c r="R224" i="13"/>
  <c r="P224" i="13"/>
  <c r="BI221" i="13"/>
  <c r="BH221" i="13"/>
  <c r="BG221" i="13"/>
  <c r="BF221" i="13"/>
  <c r="T221" i="13"/>
  <c r="R221" i="13"/>
  <c r="P221" i="13"/>
  <c r="BI217" i="13"/>
  <c r="BH217" i="13"/>
  <c r="BG217" i="13"/>
  <c r="BF217" i="13"/>
  <c r="T217" i="13"/>
  <c r="T216" i="13" s="1"/>
  <c r="R217" i="13"/>
  <c r="R216" i="13" s="1"/>
  <c r="P217" i="13"/>
  <c r="P216" i="13" s="1"/>
  <c r="BI214" i="13"/>
  <c r="BH214" i="13"/>
  <c r="BG214" i="13"/>
  <c r="BF214" i="13"/>
  <c r="T214" i="13"/>
  <c r="R214" i="13"/>
  <c r="P214" i="13"/>
  <c r="BI211" i="13"/>
  <c r="BH211" i="13"/>
  <c r="BG211" i="13"/>
  <c r="BF211" i="13"/>
  <c r="T211" i="13"/>
  <c r="R211" i="13"/>
  <c r="P211" i="13"/>
  <c r="BI208" i="13"/>
  <c r="BH208" i="13"/>
  <c r="BG208" i="13"/>
  <c r="BF208" i="13"/>
  <c r="T208" i="13"/>
  <c r="R208" i="13"/>
  <c r="P208" i="13"/>
  <c r="BI205" i="13"/>
  <c r="BH205" i="13"/>
  <c r="BG205" i="13"/>
  <c r="BF205" i="13"/>
  <c r="T205" i="13"/>
  <c r="R205" i="13"/>
  <c r="P205" i="13"/>
  <c r="BI202" i="13"/>
  <c r="BH202" i="13"/>
  <c r="BG202" i="13"/>
  <c r="BF202" i="13"/>
  <c r="T202" i="13"/>
  <c r="R202" i="13"/>
  <c r="P202" i="13"/>
  <c r="BI199" i="13"/>
  <c r="BH199" i="13"/>
  <c r="BG199" i="13"/>
  <c r="BF199" i="13"/>
  <c r="T199" i="13"/>
  <c r="R199" i="13"/>
  <c r="P199" i="13"/>
  <c r="BI196" i="13"/>
  <c r="BH196" i="13"/>
  <c r="BG196" i="13"/>
  <c r="BF196" i="13"/>
  <c r="T196" i="13"/>
  <c r="R196" i="13"/>
  <c r="P196" i="13"/>
  <c r="BI194" i="13"/>
  <c r="BH194" i="13"/>
  <c r="BG194" i="13"/>
  <c r="BF194" i="13"/>
  <c r="T194" i="13"/>
  <c r="R194" i="13"/>
  <c r="P194" i="13"/>
  <c r="BI192" i="13"/>
  <c r="BH192" i="13"/>
  <c r="BG192" i="13"/>
  <c r="BF192" i="13"/>
  <c r="T192" i="13"/>
  <c r="R192" i="13"/>
  <c r="P192" i="13"/>
  <c r="BI190" i="13"/>
  <c r="BH190" i="13"/>
  <c r="BG190" i="13"/>
  <c r="BF190" i="13"/>
  <c r="T190" i="13"/>
  <c r="R190" i="13"/>
  <c r="P190" i="13"/>
  <c r="BI188" i="13"/>
  <c r="BH188" i="13"/>
  <c r="BG188" i="13"/>
  <c r="BF188" i="13"/>
  <c r="T188" i="13"/>
  <c r="R188" i="13"/>
  <c r="P188" i="13"/>
  <c r="BI186" i="13"/>
  <c r="BH186" i="13"/>
  <c r="BG186" i="13"/>
  <c r="BF186" i="13"/>
  <c r="T186" i="13"/>
  <c r="R186" i="13"/>
  <c r="P186" i="13"/>
  <c r="BI183" i="13"/>
  <c r="BH183" i="13"/>
  <c r="BG183" i="13"/>
  <c r="BF183" i="13"/>
  <c r="T183" i="13"/>
  <c r="R183" i="13"/>
  <c r="P183" i="13"/>
  <c r="BI179" i="13"/>
  <c r="BH179" i="13"/>
  <c r="BG179" i="13"/>
  <c r="BF179" i="13"/>
  <c r="T179" i="13"/>
  <c r="R179" i="13"/>
  <c r="P179" i="13"/>
  <c r="BI175" i="13"/>
  <c r="BH175" i="13"/>
  <c r="BG175" i="13"/>
  <c r="BF175" i="13"/>
  <c r="T175" i="13"/>
  <c r="R175" i="13"/>
  <c r="P175" i="13"/>
  <c r="BI173" i="13"/>
  <c r="BH173" i="13"/>
  <c r="BG173" i="13"/>
  <c r="BF173" i="13"/>
  <c r="T173" i="13"/>
  <c r="R173" i="13"/>
  <c r="P173" i="13"/>
  <c r="BI171" i="13"/>
  <c r="BH171" i="13"/>
  <c r="BG171" i="13"/>
  <c r="BF171" i="13"/>
  <c r="T171" i="13"/>
  <c r="R171" i="13"/>
  <c r="P171" i="13"/>
  <c r="BI168" i="13"/>
  <c r="BH168" i="13"/>
  <c r="BG168" i="13"/>
  <c r="BF168" i="13"/>
  <c r="T168" i="13"/>
  <c r="R168" i="13"/>
  <c r="P168" i="13"/>
  <c r="BI165" i="13"/>
  <c r="BH165" i="13"/>
  <c r="BG165" i="13"/>
  <c r="BF165" i="13"/>
  <c r="T165" i="13"/>
  <c r="R165" i="13"/>
  <c r="P165" i="13"/>
  <c r="BI163" i="13"/>
  <c r="BH163" i="13"/>
  <c r="BG163" i="13"/>
  <c r="BF163" i="13"/>
  <c r="T163" i="13"/>
  <c r="R163" i="13"/>
  <c r="P163" i="13"/>
  <c r="BI160" i="13"/>
  <c r="BH160" i="13"/>
  <c r="BG160" i="13"/>
  <c r="BF160" i="13"/>
  <c r="T160" i="13"/>
  <c r="R160" i="13"/>
  <c r="P160" i="13"/>
  <c r="BI157" i="13"/>
  <c r="BH157" i="13"/>
  <c r="BG157" i="13"/>
  <c r="BF157" i="13"/>
  <c r="T157" i="13"/>
  <c r="R157" i="13"/>
  <c r="P157" i="13"/>
  <c r="BI154" i="13"/>
  <c r="BH154" i="13"/>
  <c r="BG154" i="13"/>
  <c r="BF154" i="13"/>
  <c r="T154" i="13"/>
  <c r="R154" i="13"/>
  <c r="P154" i="13"/>
  <c r="BI151" i="13"/>
  <c r="BH151" i="13"/>
  <c r="BG151" i="13"/>
  <c r="BF151" i="13"/>
  <c r="T151" i="13"/>
  <c r="R151" i="13"/>
  <c r="P151" i="13"/>
  <c r="BI148" i="13"/>
  <c r="BH148" i="13"/>
  <c r="BG148" i="13"/>
  <c r="BF148" i="13"/>
  <c r="T148" i="13"/>
  <c r="R148" i="13"/>
  <c r="P148" i="13"/>
  <c r="BI145" i="13"/>
  <c r="BH145" i="13"/>
  <c r="BG145" i="13"/>
  <c r="BF145" i="13"/>
  <c r="T145" i="13"/>
  <c r="R145" i="13"/>
  <c r="P145" i="13"/>
  <c r="BI143" i="13"/>
  <c r="BH143" i="13"/>
  <c r="BG143" i="13"/>
  <c r="BF143" i="13"/>
  <c r="T143" i="13"/>
  <c r="R143" i="13"/>
  <c r="P143" i="13"/>
  <c r="BI140" i="13"/>
  <c r="BH140" i="13"/>
  <c r="BG140" i="13"/>
  <c r="BF140" i="13"/>
  <c r="T140" i="13"/>
  <c r="R140" i="13"/>
  <c r="P140" i="13"/>
  <c r="BI137" i="13"/>
  <c r="BH137" i="13"/>
  <c r="BG137" i="13"/>
  <c r="BF137" i="13"/>
  <c r="T137" i="13"/>
  <c r="R137" i="13"/>
  <c r="P137" i="13"/>
  <c r="BI135" i="13"/>
  <c r="BH135" i="13"/>
  <c r="BG135" i="13"/>
  <c r="BF135" i="13"/>
  <c r="T135" i="13"/>
  <c r="R135" i="13"/>
  <c r="P135" i="13"/>
  <c r="J128" i="13"/>
  <c r="F128" i="13"/>
  <c r="F126" i="13"/>
  <c r="E124" i="13"/>
  <c r="J93" i="13"/>
  <c r="F93" i="13"/>
  <c r="F91" i="13"/>
  <c r="E89" i="13"/>
  <c r="J26" i="13"/>
  <c r="E26" i="13"/>
  <c r="J94" i="13" s="1"/>
  <c r="J25" i="13"/>
  <c r="J20" i="13"/>
  <c r="E20" i="13"/>
  <c r="F129" i="13" s="1"/>
  <c r="J19" i="13"/>
  <c r="J91" i="13"/>
  <c r="E7" i="13"/>
  <c r="E85" i="13" s="1"/>
  <c r="J39" i="12"/>
  <c r="J38" i="12"/>
  <c r="AY109" i="1"/>
  <c r="J37" i="12"/>
  <c r="AX109" i="1" s="1"/>
  <c r="BI137" i="12"/>
  <c r="BH137" i="12"/>
  <c r="BG137" i="12"/>
  <c r="BF137" i="12"/>
  <c r="T137" i="12"/>
  <c r="R137" i="12"/>
  <c r="P137" i="12"/>
  <c r="BI135" i="12"/>
  <c r="BH135" i="12"/>
  <c r="BG135" i="12"/>
  <c r="BF135" i="12"/>
  <c r="T135" i="12"/>
  <c r="R135" i="12"/>
  <c r="P135" i="12"/>
  <c r="BI132" i="12"/>
  <c r="BH132" i="12"/>
  <c r="BG132" i="12"/>
  <c r="BF132" i="12"/>
  <c r="T132" i="12"/>
  <c r="R132" i="12"/>
  <c r="P132" i="12"/>
  <c r="BI129" i="12"/>
  <c r="BH129" i="12"/>
  <c r="BG129" i="12"/>
  <c r="BF129" i="12"/>
  <c r="T129" i="12"/>
  <c r="R129" i="12"/>
  <c r="P129" i="12"/>
  <c r="BI126" i="12"/>
  <c r="BH126" i="12"/>
  <c r="BG126" i="12"/>
  <c r="BF126" i="12"/>
  <c r="T126" i="12"/>
  <c r="R126" i="12"/>
  <c r="P126" i="12"/>
  <c r="J119" i="12"/>
  <c r="F119" i="12"/>
  <c r="F117" i="12"/>
  <c r="E115" i="12"/>
  <c r="J93" i="12"/>
  <c r="F93" i="12"/>
  <c r="F91" i="12"/>
  <c r="E89" i="12"/>
  <c r="J26" i="12"/>
  <c r="E26" i="12"/>
  <c r="J94" i="12" s="1"/>
  <c r="J25" i="12"/>
  <c r="J20" i="12"/>
  <c r="E20" i="12"/>
  <c r="F94" i="12" s="1"/>
  <c r="J19" i="12"/>
  <c r="J117" i="12"/>
  <c r="E7" i="12"/>
  <c r="E85" i="12"/>
  <c r="J39" i="11"/>
  <c r="J38" i="11"/>
  <c r="AY108" i="1" s="1"/>
  <c r="J37" i="11"/>
  <c r="AX108" i="1" s="1"/>
  <c r="BI242" i="11"/>
  <c r="BH242" i="11"/>
  <c r="BG242" i="11"/>
  <c r="BF242" i="11"/>
  <c r="T242" i="11"/>
  <c r="T241" i="11" s="1"/>
  <c r="R242" i="11"/>
  <c r="R241" i="11" s="1"/>
  <c r="P242" i="11"/>
  <c r="P241" i="11" s="1"/>
  <c r="BI238" i="11"/>
  <c r="BH238" i="11"/>
  <c r="BG238" i="11"/>
  <c r="BF238" i="11"/>
  <c r="T238" i="11"/>
  <c r="R238" i="11"/>
  <c r="P238" i="11"/>
  <c r="BI235" i="11"/>
  <c r="BH235" i="11"/>
  <c r="BG235" i="11"/>
  <c r="BF235" i="11"/>
  <c r="T235" i="11"/>
  <c r="R235" i="11"/>
  <c r="P235" i="11"/>
  <c r="BI232" i="11"/>
  <c r="BH232" i="11"/>
  <c r="BG232" i="11"/>
  <c r="BF232" i="11"/>
  <c r="T232" i="11"/>
  <c r="R232" i="11"/>
  <c r="P232" i="11"/>
  <c r="BI230" i="11"/>
  <c r="BH230" i="11"/>
  <c r="BG230" i="11"/>
  <c r="BF230" i="11"/>
  <c r="T230" i="11"/>
  <c r="R230" i="11"/>
  <c r="P230" i="11"/>
  <c r="BI228" i="11"/>
  <c r="BH228" i="11"/>
  <c r="BG228" i="11"/>
  <c r="BF228" i="11"/>
  <c r="T228" i="11"/>
  <c r="R228" i="11"/>
  <c r="P228" i="11"/>
  <c r="BI225" i="11"/>
  <c r="BH225" i="11"/>
  <c r="BG225" i="11"/>
  <c r="BF225" i="11"/>
  <c r="T225" i="11"/>
  <c r="R225" i="11"/>
  <c r="P225" i="11"/>
  <c r="BI223" i="11"/>
  <c r="BH223" i="11"/>
  <c r="BG223" i="11"/>
  <c r="BF223" i="11"/>
  <c r="T223" i="11"/>
  <c r="R223" i="11"/>
  <c r="P223" i="11"/>
  <c r="BI220" i="11"/>
  <c r="BH220" i="11"/>
  <c r="BG220" i="11"/>
  <c r="BF220" i="11"/>
  <c r="T220" i="11"/>
  <c r="R220" i="11"/>
  <c r="P220" i="11"/>
  <c r="BI217" i="11"/>
  <c r="BH217" i="11"/>
  <c r="BG217" i="11"/>
  <c r="BF217" i="11"/>
  <c r="T217" i="11"/>
  <c r="R217" i="11"/>
  <c r="P217" i="11"/>
  <c r="BI214" i="11"/>
  <c r="BH214" i="11"/>
  <c r="BG214" i="11"/>
  <c r="BF214" i="11"/>
  <c r="T214" i="11"/>
  <c r="R214" i="11"/>
  <c r="P214" i="11"/>
  <c r="BI212" i="11"/>
  <c r="BH212" i="11"/>
  <c r="BG212" i="11"/>
  <c r="BF212" i="11"/>
  <c r="T212" i="11"/>
  <c r="R212" i="11"/>
  <c r="P212" i="11"/>
  <c r="BI209" i="11"/>
  <c r="BH209" i="11"/>
  <c r="BG209" i="11"/>
  <c r="BF209" i="11"/>
  <c r="T209" i="11"/>
  <c r="R209" i="11"/>
  <c r="P209" i="11"/>
  <c r="BI207" i="11"/>
  <c r="BH207" i="11"/>
  <c r="BG207" i="11"/>
  <c r="BF207" i="11"/>
  <c r="T207" i="11"/>
  <c r="R207" i="11"/>
  <c r="P207" i="11"/>
  <c r="BI205" i="11"/>
  <c r="BH205" i="11"/>
  <c r="BG205" i="11"/>
  <c r="BF205" i="11"/>
  <c r="T205" i="11"/>
  <c r="R205" i="11"/>
  <c r="P205" i="11"/>
  <c r="BI202" i="11"/>
  <c r="BH202" i="11"/>
  <c r="BG202" i="11"/>
  <c r="BF202" i="11"/>
  <c r="T202" i="11"/>
  <c r="R202" i="11"/>
  <c r="P202" i="11"/>
  <c r="BI200" i="11"/>
  <c r="BH200" i="11"/>
  <c r="BG200" i="11"/>
  <c r="BF200" i="11"/>
  <c r="T200" i="11"/>
  <c r="R200" i="11"/>
  <c r="P200" i="11"/>
  <c r="BI197" i="11"/>
  <c r="BH197" i="11"/>
  <c r="BG197" i="11"/>
  <c r="BF197" i="11"/>
  <c r="T197" i="11"/>
  <c r="R197" i="11"/>
  <c r="P197" i="11"/>
  <c r="BI194" i="11"/>
  <c r="BH194" i="11"/>
  <c r="BG194" i="11"/>
  <c r="BF194" i="11"/>
  <c r="T194" i="11"/>
  <c r="R194" i="11"/>
  <c r="P194" i="11"/>
  <c r="BI191" i="11"/>
  <c r="BH191" i="11"/>
  <c r="BG191" i="11"/>
  <c r="BF191" i="11"/>
  <c r="T191" i="11"/>
  <c r="R191" i="11"/>
  <c r="P191" i="11"/>
  <c r="BI188" i="11"/>
  <c r="BH188" i="11"/>
  <c r="BG188" i="11"/>
  <c r="BF188" i="11"/>
  <c r="T188" i="11"/>
  <c r="T187" i="11" s="1"/>
  <c r="R188" i="11"/>
  <c r="R187" i="11" s="1"/>
  <c r="P188" i="11"/>
  <c r="P187" i="11" s="1"/>
  <c r="BI184" i="11"/>
  <c r="BH184" i="11"/>
  <c r="BG184" i="11"/>
  <c r="BF184" i="11"/>
  <c r="T184" i="11"/>
  <c r="T183" i="11" s="1"/>
  <c r="R184" i="11"/>
  <c r="R183" i="11" s="1"/>
  <c r="P184" i="11"/>
  <c r="P183" i="11"/>
  <c r="BI180" i="11"/>
  <c r="BH180" i="11"/>
  <c r="BG180" i="11"/>
  <c r="BF180" i="11"/>
  <c r="T180" i="11"/>
  <c r="R180" i="11"/>
  <c r="P180" i="11"/>
  <c r="BI177" i="11"/>
  <c r="BH177" i="11"/>
  <c r="BG177" i="11"/>
  <c r="BF177" i="11"/>
  <c r="T177" i="11"/>
  <c r="R177" i="11"/>
  <c r="P177" i="11"/>
  <c r="BI174" i="11"/>
  <c r="BH174" i="11"/>
  <c r="BG174" i="11"/>
  <c r="BF174" i="11"/>
  <c r="T174" i="11"/>
  <c r="R174" i="11"/>
  <c r="P174" i="11"/>
  <c r="BI171" i="11"/>
  <c r="BH171" i="11"/>
  <c r="BG171" i="11"/>
  <c r="BF171" i="11"/>
  <c r="T171" i="11"/>
  <c r="R171" i="11"/>
  <c r="P171" i="11"/>
  <c r="BI168" i="11"/>
  <c r="BH168" i="11"/>
  <c r="BG168" i="11"/>
  <c r="BF168" i="11"/>
  <c r="T168" i="11"/>
  <c r="R168" i="11"/>
  <c r="P168" i="11"/>
  <c r="BI165" i="11"/>
  <c r="BH165" i="11"/>
  <c r="BG165" i="11"/>
  <c r="BF165" i="11"/>
  <c r="T165" i="11"/>
  <c r="R165" i="11"/>
  <c r="P165" i="11"/>
  <c r="BI163" i="11"/>
  <c r="BH163" i="11"/>
  <c r="BG163" i="11"/>
  <c r="BF163" i="11"/>
  <c r="T163" i="11"/>
  <c r="R163" i="11"/>
  <c r="P163" i="11"/>
  <c r="BI161" i="11"/>
  <c r="BH161" i="11"/>
  <c r="BG161" i="11"/>
  <c r="BF161" i="11"/>
  <c r="T161" i="11"/>
  <c r="R161" i="11"/>
  <c r="P161" i="11"/>
  <c r="BI159" i="11"/>
  <c r="BH159" i="11"/>
  <c r="BG159" i="11"/>
  <c r="BF159" i="11"/>
  <c r="T159" i="11"/>
  <c r="R159" i="11"/>
  <c r="P159" i="11"/>
  <c r="BI157" i="11"/>
  <c r="BH157" i="11"/>
  <c r="BG157" i="11"/>
  <c r="BF157" i="11"/>
  <c r="T157" i="11"/>
  <c r="R157" i="11"/>
  <c r="P157" i="11"/>
  <c r="BI155" i="11"/>
  <c r="BH155" i="11"/>
  <c r="BG155" i="11"/>
  <c r="BF155" i="11"/>
  <c r="T155" i="11"/>
  <c r="R155" i="11"/>
  <c r="P155" i="11"/>
  <c r="BI152" i="11"/>
  <c r="BH152" i="11"/>
  <c r="BG152" i="11"/>
  <c r="BF152" i="11"/>
  <c r="T152" i="11"/>
  <c r="R152" i="11"/>
  <c r="P152" i="11"/>
  <c r="BI150" i="11"/>
  <c r="BH150" i="11"/>
  <c r="BG150" i="11"/>
  <c r="BF150" i="11"/>
  <c r="T150" i="11"/>
  <c r="R150" i="11"/>
  <c r="P150" i="11"/>
  <c r="BI148" i="11"/>
  <c r="BH148" i="11"/>
  <c r="BG148" i="11"/>
  <c r="BF148" i="11"/>
  <c r="T148" i="11"/>
  <c r="R148" i="11"/>
  <c r="P148" i="11"/>
  <c r="BI146" i="11"/>
  <c r="BH146" i="11"/>
  <c r="BG146" i="11"/>
  <c r="BF146" i="11"/>
  <c r="T146" i="11"/>
  <c r="R146" i="11"/>
  <c r="P146" i="11"/>
  <c r="BI144" i="11"/>
  <c r="BH144" i="11"/>
  <c r="BG144" i="11"/>
  <c r="BF144" i="11"/>
  <c r="T144" i="11"/>
  <c r="R144" i="11"/>
  <c r="P144" i="11"/>
  <c r="BI141" i="11"/>
  <c r="BH141" i="11"/>
  <c r="BG141" i="11"/>
  <c r="BF141" i="11"/>
  <c r="T141" i="11"/>
  <c r="R141" i="11"/>
  <c r="P141" i="11"/>
  <c r="BI139" i="11"/>
  <c r="BH139" i="11"/>
  <c r="BG139" i="11"/>
  <c r="BF139" i="11"/>
  <c r="T139" i="11"/>
  <c r="R139" i="11"/>
  <c r="P139" i="11"/>
  <c r="BI136" i="11"/>
  <c r="BH136" i="11"/>
  <c r="BG136" i="11"/>
  <c r="BF136" i="11"/>
  <c r="T136" i="11"/>
  <c r="R136" i="11"/>
  <c r="P136" i="11"/>
  <c r="BI133" i="11"/>
  <c r="BH133" i="11"/>
  <c r="BG133" i="11"/>
  <c r="BF133" i="11"/>
  <c r="T133" i="11"/>
  <c r="R133" i="11"/>
  <c r="P133" i="11"/>
  <c r="BI130" i="11"/>
  <c r="BH130" i="11"/>
  <c r="BG130" i="11"/>
  <c r="BF130" i="11"/>
  <c r="T130" i="11"/>
  <c r="R130" i="11"/>
  <c r="P130" i="11"/>
  <c r="J123" i="11"/>
  <c r="F123" i="11"/>
  <c r="F121" i="11"/>
  <c r="E119" i="11"/>
  <c r="J93" i="11"/>
  <c r="F93" i="11"/>
  <c r="F91" i="11"/>
  <c r="E89" i="11"/>
  <c r="J26" i="11"/>
  <c r="E26" i="11"/>
  <c r="J124" i="11" s="1"/>
  <c r="J25" i="11"/>
  <c r="J20" i="11"/>
  <c r="E20" i="11"/>
  <c r="F124" i="11" s="1"/>
  <c r="J19" i="11"/>
  <c r="J91" i="11"/>
  <c r="E7" i="11"/>
  <c r="E115" i="11" s="1"/>
  <c r="J39" i="10"/>
  <c r="J38" i="10"/>
  <c r="AY107" i="1" s="1"/>
  <c r="J37" i="10"/>
  <c r="AX107" i="1" s="1"/>
  <c r="BI344" i="10"/>
  <c r="BH344" i="10"/>
  <c r="BG344" i="10"/>
  <c r="BF344" i="10"/>
  <c r="T344" i="10"/>
  <c r="T343" i="10" s="1"/>
  <c r="R344" i="10"/>
  <c r="R343" i="10" s="1"/>
  <c r="P344" i="10"/>
  <c r="P343" i="10" s="1"/>
  <c r="BI341" i="10"/>
  <c r="BH341" i="10"/>
  <c r="BG341" i="10"/>
  <c r="BF341" i="10"/>
  <c r="T341" i="10"/>
  <c r="T340" i="10" s="1"/>
  <c r="T339" i="10" s="1"/>
  <c r="R341" i="10"/>
  <c r="R340" i="10" s="1"/>
  <c r="R339" i="10" s="1"/>
  <c r="P341" i="10"/>
  <c r="P340" i="10" s="1"/>
  <c r="P339" i="10" s="1"/>
  <c r="BI337" i="10"/>
  <c r="BH337" i="10"/>
  <c r="BG337" i="10"/>
  <c r="BF337" i="10"/>
  <c r="T337" i="10"/>
  <c r="R337" i="10"/>
  <c r="P337" i="10"/>
  <c r="BI335" i="10"/>
  <c r="BH335" i="10"/>
  <c r="BG335" i="10"/>
  <c r="BF335" i="10"/>
  <c r="T335" i="10"/>
  <c r="R335" i="10"/>
  <c r="P335" i="10"/>
  <c r="BI333" i="10"/>
  <c r="BH333" i="10"/>
  <c r="BG333" i="10"/>
  <c r="BF333" i="10"/>
  <c r="T333" i="10"/>
  <c r="R333" i="10"/>
  <c r="P333" i="10"/>
  <c r="BI330" i="10"/>
  <c r="BH330" i="10"/>
  <c r="BG330" i="10"/>
  <c r="BF330" i="10"/>
  <c r="T330" i="10"/>
  <c r="R330" i="10"/>
  <c r="P330" i="10"/>
  <c r="BI327" i="10"/>
  <c r="BH327" i="10"/>
  <c r="BG327" i="10"/>
  <c r="BF327" i="10"/>
  <c r="T327" i="10"/>
  <c r="R327" i="10"/>
  <c r="P327" i="10"/>
  <c r="BI325" i="10"/>
  <c r="BH325" i="10"/>
  <c r="BG325" i="10"/>
  <c r="BF325" i="10"/>
  <c r="T325" i="10"/>
  <c r="R325" i="10"/>
  <c r="P325" i="10"/>
  <c r="BI321" i="10"/>
  <c r="BH321" i="10"/>
  <c r="BG321" i="10"/>
  <c r="BF321" i="10"/>
  <c r="T321" i="10"/>
  <c r="R321" i="10"/>
  <c r="P321" i="10"/>
  <c r="BI317" i="10"/>
  <c r="BH317" i="10"/>
  <c r="BG317" i="10"/>
  <c r="BF317" i="10"/>
  <c r="T317" i="10"/>
  <c r="R317" i="10"/>
  <c r="P317" i="10"/>
  <c r="BI315" i="10"/>
  <c r="BH315" i="10"/>
  <c r="BG315" i="10"/>
  <c r="BF315" i="10"/>
  <c r="T315" i="10"/>
  <c r="R315" i="10"/>
  <c r="P315" i="10"/>
  <c r="BI310" i="10"/>
  <c r="BH310" i="10"/>
  <c r="BG310" i="10"/>
  <c r="BF310" i="10"/>
  <c r="T310" i="10"/>
  <c r="R310" i="10"/>
  <c r="P310" i="10"/>
  <c r="BI307" i="10"/>
  <c r="BH307" i="10"/>
  <c r="BG307" i="10"/>
  <c r="BF307" i="10"/>
  <c r="T307" i="10"/>
  <c r="R307" i="10"/>
  <c r="P307" i="10"/>
  <c r="BI303" i="10"/>
  <c r="BH303" i="10"/>
  <c r="BG303" i="10"/>
  <c r="BF303" i="10"/>
  <c r="T303" i="10"/>
  <c r="R303" i="10"/>
  <c r="P303" i="10"/>
  <c r="BI301" i="10"/>
  <c r="BH301" i="10"/>
  <c r="BG301" i="10"/>
  <c r="BF301" i="10"/>
  <c r="T301" i="10"/>
  <c r="R301" i="10"/>
  <c r="P301" i="10"/>
  <c r="BI299" i="10"/>
  <c r="BH299" i="10"/>
  <c r="BG299" i="10"/>
  <c r="BF299" i="10"/>
  <c r="T299" i="10"/>
  <c r="R299" i="10"/>
  <c r="P299" i="10"/>
  <c r="BI297" i="10"/>
  <c r="BH297" i="10"/>
  <c r="BG297" i="10"/>
  <c r="BF297" i="10"/>
  <c r="T297" i="10"/>
  <c r="R297" i="10"/>
  <c r="P297" i="10"/>
  <c r="BI295" i="10"/>
  <c r="BH295" i="10"/>
  <c r="BG295" i="10"/>
  <c r="BF295" i="10"/>
  <c r="T295" i="10"/>
  <c r="R295" i="10"/>
  <c r="P295" i="10"/>
  <c r="BI293" i="10"/>
  <c r="BH293" i="10"/>
  <c r="BG293" i="10"/>
  <c r="BF293" i="10"/>
  <c r="T293" i="10"/>
  <c r="R293" i="10"/>
  <c r="P293" i="10"/>
  <c r="BI291" i="10"/>
  <c r="BH291" i="10"/>
  <c r="BG291" i="10"/>
  <c r="BF291" i="10"/>
  <c r="T291" i="10"/>
  <c r="R291" i="10"/>
  <c r="P291" i="10"/>
  <c r="BI289" i="10"/>
  <c r="BH289" i="10"/>
  <c r="BG289" i="10"/>
  <c r="BF289" i="10"/>
  <c r="T289" i="10"/>
  <c r="R289" i="10"/>
  <c r="P289" i="10"/>
  <c r="BI286" i="10"/>
  <c r="BH286" i="10"/>
  <c r="BG286" i="10"/>
  <c r="BF286" i="10"/>
  <c r="T286" i="10"/>
  <c r="R286" i="10"/>
  <c r="P286" i="10"/>
  <c r="BI284" i="10"/>
  <c r="BH284" i="10"/>
  <c r="BG284" i="10"/>
  <c r="BF284" i="10"/>
  <c r="T284" i="10"/>
  <c r="R284" i="10"/>
  <c r="P284" i="10"/>
  <c r="BI281" i="10"/>
  <c r="BH281" i="10"/>
  <c r="BG281" i="10"/>
  <c r="BF281" i="10"/>
  <c r="T281" i="10"/>
  <c r="R281" i="10"/>
  <c r="P281" i="10"/>
  <c r="BI279" i="10"/>
  <c r="BH279" i="10"/>
  <c r="BG279" i="10"/>
  <c r="BF279" i="10"/>
  <c r="T279" i="10"/>
  <c r="R279" i="10"/>
  <c r="P279" i="10"/>
  <c r="BI276" i="10"/>
  <c r="BH276" i="10"/>
  <c r="BG276" i="10"/>
  <c r="BF276" i="10"/>
  <c r="T276" i="10"/>
  <c r="R276" i="10"/>
  <c r="P276" i="10"/>
  <c r="BI274" i="10"/>
  <c r="BH274" i="10"/>
  <c r="BG274" i="10"/>
  <c r="BF274" i="10"/>
  <c r="T274" i="10"/>
  <c r="R274" i="10"/>
  <c r="P274" i="10"/>
  <c r="BI271" i="10"/>
  <c r="BH271" i="10"/>
  <c r="BG271" i="10"/>
  <c r="BF271" i="10"/>
  <c r="T271" i="10"/>
  <c r="R271" i="10"/>
  <c r="P271" i="10"/>
  <c r="BI269" i="10"/>
  <c r="BH269" i="10"/>
  <c r="BG269" i="10"/>
  <c r="BF269" i="10"/>
  <c r="T269" i="10"/>
  <c r="R269" i="10"/>
  <c r="P269" i="10"/>
  <c r="BI267" i="10"/>
  <c r="BH267" i="10"/>
  <c r="BG267" i="10"/>
  <c r="BF267" i="10"/>
  <c r="T267" i="10"/>
  <c r="R267" i="10"/>
  <c r="P267" i="10"/>
  <c r="BI265" i="10"/>
  <c r="BH265" i="10"/>
  <c r="BG265" i="10"/>
  <c r="BF265" i="10"/>
  <c r="T265" i="10"/>
  <c r="R265" i="10"/>
  <c r="P265" i="10"/>
  <c r="BI263" i="10"/>
  <c r="BH263" i="10"/>
  <c r="BG263" i="10"/>
  <c r="BF263" i="10"/>
  <c r="T263" i="10"/>
  <c r="R263" i="10"/>
  <c r="P263" i="10"/>
  <c r="BI261" i="10"/>
  <c r="BH261" i="10"/>
  <c r="BG261" i="10"/>
  <c r="BF261" i="10"/>
  <c r="T261" i="10"/>
  <c r="R261" i="10"/>
  <c r="P261" i="10"/>
  <c r="BI258" i="10"/>
  <c r="BH258" i="10"/>
  <c r="BG258" i="10"/>
  <c r="BF258" i="10"/>
  <c r="T258" i="10"/>
  <c r="R258" i="10"/>
  <c r="P258" i="10"/>
  <c r="BI256" i="10"/>
  <c r="BH256" i="10"/>
  <c r="BG256" i="10"/>
  <c r="BF256" i="10"/>
  <c r="T256" i="10"/>
  <c r="R256" i="10"/>
  <c r="P256" i="10"/>
  <c r="BI254" i="10"/>
  <c r="BH254" i="10"/>
  <c r="BG254" i="10"/>
  <c r="BF254" i="10"/>
  <c r="T254" i="10"/>
  <c r="R254" i="10"/>
  <c r="P254" i="10"/>
  <c r="BI252" i="10"/>
  <c r="BH252" i="10"/>
  <c r="BG252" i="10"/>
  <c r="BF252" i="10"/>
  <c r="T252" i="10"/>
  <c r="R252" i="10"/>
  <c r="P252" i="10"/>
  <c r="BI250" i="10"/>
  <c r="BH250" i="10"/>
  <c r="BG250" i="10"/>
  <c r="BF250" i="10"/>
  <c r="T250" i="10"/>
  <c r="R250" i="10"/>
  <c r="P250" i="10"/>
  <c r="BI248" i="10"/>
  <c r="BH248" i="10"/>
  <c r="BG248" i="10"/>
  <c r="BF248" i="10"/>
  <c r="T248" i="10"/>
  <c r="R248" i="10"/>
  <c r="P248" i="10"/>
  <c r="BI246" i="10"/>
  <c r="BH246" i="10"/>
  <c r="BG246" i="10"/>
  <c r="BF246" i="10"/>
  <c r="T246" i="10"/>
  <c r="R246" i="10"/>
  <c r="P246" i="10"/>
  <c r="BI244" i="10"/>
  <c r="BH244" i="10"/>
  <c r="BG244" i="10"/>
  <c r="BF244" i="10"/>
  <c r="T244" i="10"/>
  <c r="R244" i="10"/>
  <c r="P244" i="10"/>
  <c r="BI242" i="10"/>
  <c r="BH242" i="10"/>
  <c r="BG242" i="10"/>
  <c r="BF242" i="10"/>
  <c r="T242" i="10"/>
  <c r="R242" i="10"/>
  <c r="P242" i="10"/>
  <c r="BI240" i="10"/>
  <c r="BH240" i="10"/>
  <c r="BG240" i="10"/>
  <c r="BF240" i="10"/>
  <c r="T240" i="10"/>
  <c r="R240" i="10"/>
  <c r="P240" i="10"/>
  <c r="BI238" i="10"/>
  <c r="BH238" i="10"/>
  <c r="BG238" i="10"/>
  <c r="BF238" i="10"/>
  <c r="T238" i="10"/>
  <c r="R238" i="10"/>
  <c r="P238" i="10"/>
  <c r="BI236" i="10"/>
  <c r="BH236" i="10"/>
  <c r="BG236" i="10"/>
  <c r="BF236" i="10"/>
  <c r="T236" i="10"/>
  <c r="R236" i="10"/>
  <c r="P236" i="10"/>
  <c r="BI234" i="10"/>
  <c r="BH234" i="10"/>
  <c r="BG234" i="10"/>
  <c r="BF234" i="10"/>
  <c r="T234" i="10"/>
  <c r="R234" i="10"/>
  <c r="P234" i="10"/>
  <c r="BI232" i="10"/>
  <c r="BH232" i="10"/>
  <c r="BG232" i="10"/>
  <c r="BF232" i="10"/>
  <c r="T232" i="10"/>
  <c r="R232" i="10"/>
  <c r="P232" i="10"/>
  <c r="BI230" i="10"/>
  <c r="BH230" i="10"/>
  <c r="BG230" i="10"/>
  <c r="BF230" i="10"/>
  <c r="T230" i="10"/>
  <c r="R230" i="10"/>
  <c r="P230" i="10"/>
  <c r="BI228" i="10"/>
  <c r="BH228" i="10"/>
  <c r="BG228" i="10"/>
  <c r="BF228" i="10"/>
  <c r="T228" i="10"/>
  <c r="R228" i="10"/>
  <c r="P228" i="10"/>
  <c r="BI226" i="10"/>
  <c r="BH226" i="10"/>
  <c r="BG226" i="10"/>
  <c r="BF226" i="10"/>
  <c r="T226" i="10"/>
  <c r="R226" i="10"/>
  <c r="P226" i="10"/>
  <c r="BI224" i="10"/>
  <c r="BH224" i="10"/>
  <c r="BG224" i="10"/>
  <c r="BF224" i="10"/>
  <c r="T224" i="10"/>
  <c r="R224" i="10"/>
  <c r="P224" i="10"/>
  <c r="BI222" i="10"/>
  <c r="BH222" i="10"/>
  <c r="BG222" i="10"/>
  <c r="BF222" i="10"/>
  <c r="T222" i="10"/>
  <c r="R222" i="10"/>
  <c r="P222" i="10"/>
  <c r="BI220" i="10"/>
  <c r="BH220" i="10"/>
  <c r="BG220" i="10"/>
  <c r="BF220" i="10"/>
  <c r="T220" i="10"/>
  <c r="R220" i="10"/>
  <c r="P220" i="10"/>
  <c r="BI218" i="10"/>
  <c r="BH218" i="10"/>
  <c r="BG218" i="10"/>
  <c r="BF218" i="10"/>
  <c r="T218" i="10"/>
  <c r="R218" i="10"/>
  <c r="P218" i="10"/>
  <c r="BI216" i="10"/>
  <c r="BH216" i="10"/>
  <c r="BG216" i="10"/>
  <c r="BF216" i="10"/>
  <c r="T216" i="10"/>
  <c r="R216" i="10"/>
  <c r="P216" i="10"/>
  <c r="BI214" i="10"/>
  <c r="BH214" i="10"/>
  <c r="BG214" i="10"/>
  <c r="BF214" i="10"/>
  <c r="T214" i="10"/>
  <c r="R214" i="10"/>
  <c r="P214" i="10"/>
  <c r="BI212" i="10"/>
  <c r="BH212" i="10"/>
  <c r="BG212" i="10"/>
  <c r="BF212" i="10"/>
  <c r="T212" i="10"/>
  <c r="R212" i="10"/>
  <c r="P212" i="10"/>
  <c r="BI210" i="10"/>
  <c r="BH210" i="10"/>
  <c r="BG210" i="10"/>
  <c r="BF210" i="10"/>
  <c r="T210" i="10"/>
  <c r="R210" i="10"/>
  <c r="P210" i="10"/>
  <c r="BI208" i="10"/>
  <c r="BH208" i="10"/>
  <c r="BG208" i="10"/>
  <c r="BF208" i="10"/>
  <c r="T208" i="10"/>
  <c r="R208" i="10"/>
  <c r="P208" i="10"/>
  <c r="BI205" i="10"/>
  <c r="BH205" i="10"/>
  <c r="BG205" i="10"/>
  <c r="BF205" i="10"/>
  <c r="T205" i="10"/>
  <c r="T204" i="10" s="1"/>
  <c r="R205" i="10"/>
  <c r="R204" i="10" s="1"/>
  <c r="P205" i="10"/>
  <c r="P204" i="10" s="1"/>
  <c r="BI202" i="10"/>
  <c r="BH202" i="10"/>
  <c r="BG202" i="10"/>
  <c r="BF202" i="10"/>
  <c r="T202" i="10"/>
  <c r="R202" i="10"/>
  <c r="P202" i="10"/>
  <c r="BI199" i="10"/>
  <c r="BH199" i="10"/>
  <c r="BG199" i="10"/>
  <c r="BF199" i="10"/>
  <c r="T199" i="10"/>
  <c r="R199" i="10"/>
  <c r="P199" i="10"/>
  <c r="BI196" i="10"/>
  <c r="BH196" i="10"/>
  <c r="BG196" i="10"/>
  <c r="BF196" i="10"/>
  <c r="T196" i="10"/>
  <c r="R196" i="10"/>
  <c r="P196" i="10"/>
  <c r="BI192" i="10"/>
  <c r="BH192" i="10"/>
  <c r="BG192" i="10"/>
  <c r="BF192" i="10"/>
  <c r="T192" i="10"/>
  <c r="T191" i="10" s="1"/>
  <c r="R192" i="10"/>
  <c r="R191" i="10" s="1"/>
  <c r="P192" i="10"/>
  <c r="P191" i="10" s="1"/>
  <c r="BI189" i="10"/>
  <c r="BH189" i="10"/>
  <c r="BG189" i="10"/>
  <c r="BF189" i="10"/>
  <c r="T189" i="10"/>
  <c r="R189" i="10"/>
  <c r="P189" i="10"/>
  <c r="BI186" i="10"/>
  <c r="BH186" i="10"/>
  <c r="BG186" i="10"/>
  <c r="BF186" i="10"/>
  <c r="T186" i="10"/>
  <c r="R186" i="10"/>
  <c r="P186" i="10"/>
  <c r="BI183" i="10"/>
  <c r="BH183" i="10"/>
  <c r="BG183" i="10"/>
  <c r="BF183" i="10"/>
  <c r="T183" i="10"/>
  <c r="R183" i="10"/>
  <c r="P183" i="10"/>
  <c r="BI180" i="10"/>
  <c r="BH180" i="10"/>
  <c r="BG180" i="10"/>
  <c r="BF180" i="10"/>
  <c r="T180" i="10"/>
  <c r="R180" i="10"/>
  <c r="P180" i="10"/>
  <c r="BI177" i="10"/>
  <c r="BH177" i="10"/>
  <c r="BG177" i="10"/>
  <c r="BF177" i="10"/>
  <c r="T177" i="10"/>
  <c r="R177" i="10"/>
  <c r="P177" i="10"/>
  <c r="BI174" i="10"/>
  <c r="BH174" i="10"/>
  <c r="BG174" i="10"/>
  <c r="BF174" i="10"/>
  <c r="T174" i="10"/>
  <c r="R174" i="10"/>
  <c r="P174" i="10"/>
  <c r="BI171" i="10"/>
  <c r="BH171" i="10"/>
  <c r="BG171" i="10"/>
  <c r="BF171" i="10"/>
  <c r="T171" i="10"/>
  <c r="R171" i="10"/>
  <c r="P171" i="10"/>
  <c r="BI169" i="10"/>
  <c r="BH169" i="10"/>
  <c r="BG169" i="10"/>
  <c r="BF169" i="10"/>
  <c r="T169" i="10"/>
  <c r="R169" i="10"/>
  <c r="P169" i="10"/>
  <c r="BI167" i="10"/>
  <c r="BH167" i="10"/>
  <c r="BG167" i="10"/>
  <c r="BF167" i="10"/>
  <c r="T167" i="10"/>
  <c r="R167" i="10"/>
  <c r="P167" i="10"/>
  <c r="BI165" i="10"/>
  <c r="BH165" i="10"/>
  <c r="BG165" i="10"/>
  <c r="BF165" i="10"/>
  <c r="T165" i="10"/>
  <c r="R165" i="10"/>
  <c r="P165" i="10"/>
  <c r="BI163" i="10"/>
  <c r="BH163" i="10"/>
  <c r="BG163" i="10"/>
  <c r="BF163" i="10"/>
  <c r="T163" i="10"/>
  <c r="R163" i="10"/>
  <c r="P163" i="10"/>
  <c r="BI161" i="10"/>
  <c r="BH161" i="10"/>
  <c r="BG161" i="10"/>
  <c r="BF161" i="10"/>
  <c r="T161" i="10"/>
  <c r="R161" i="10"/>
  <c r="P161" i="10"/>
  <c r="BI158" i="10"/>
  <c r="BH158" i="10"/>
  <c r="BG158" i="10"/>
  <c r="BF158" i="10"/>
  <c r="T158" i="10"/>
  <c r="R158" i="10"/>
  <c r="P158" i="10"/>
  <c r="BI155" i="10"/>
  <c r="BH155" i="10"/>
  <c r="BG155" i="10"/>
  <c r="BF155" i="10"/>
  <c r="T155" i="10"/>
  <c r="R155" i="10"/>
  <c r="P155" i="10"/>
  <c r="BI152" i="10"/>
  <c r="BH152" i="10"/>
  <c r="BG152" i="10"/>
  <c r="BF152" i="10"/>
  <c r="T152" i="10"/>
  <c r="R152" i="10"/>
  <c r="P152" i="10"/>
  <c r="BI149" i="10"/>
  <c r="BH149" i="10"/>
  <c r="BG149" i="10"/>
  <c r="BF149" i="10"/>
  <c r="T149" i="10"/>
  <c r="R149" i="10"/>
  <c r="P149" i="10"/>
  <c r="BI146" i="10"/>
  <c r="BH146" i="10"/>
  <c r="BG146" i="10"/>
  <c r="BF146" i="10"/>
  <c r="T146" i="10"/>
  <c r="R146" i="10"/>
  <c r="P146" i="10"/>
  <c r="BI143" i="10"/>
  <c r="BH143" i="10"/>
  <c r="BG143" i="10"/>
  <c r="BF143" i="10"/>
  <c r="T143" i="10"/>
  <c r="R143" i="10"/>
  <c r="P143" i="10"/>
  <c r="BI140" i="10"/>
  <c r="BH140" i="10"/>
  <c r="BG140" i="10"/>
  <c r="BF140" i="10"/>
  <c r="T140" i="10"/>
  <c r="R140" i="10"/>
  <c r="P140" i="10"/>
  <c r="BI138" i="10"/>
  <c r="BH138" i="10"/>
  <c r="BG138" i="10"/>
  <c r="BF138" i="10"/>
  <c r="T138" i="10"/>
  <c r="R138" i="10"/>
  <c r="P138" i="10"/>
  <c r="BI136" i="10"/>
  <c r="BH136" i="10"/>
  <c r="BG136" i="10"/>
  <c r="BF136" i="10"/>
  <c r="T136" i="10"/>
  <c r="R136" i="10"/>
  <c r="P136" i="10"/>
  <c r="J129" i="10"/>
  <c r="F129" i="10"/>
  <c r="F127" i="10"/>
  <c r="E125" i="10"/>
  <c r="J93" i="10"/>
  <c r="F93" i="10"/>
  <c r="F91" i="10"/>
  <c r="E89" i="10"/>
  <c r="J26" i="10"/>
  <c r="E26" i="10"/>
  <c r="J130" i="10" s="1"/>
  <c r="J25" i="10"/>
  <c r="J20" i="10"/>
  <c r="E20" i="10"/>
  <c r="F130" i="10" s="1"/>
  <c r="J19" i="10"/>
  <c r="J127" i="10"/>
  <c r="E7" i="10"/>
  <c r="E121" i="10" s="1"/>
  <c r="J39" i="9"/>
  <c r="J38" i="9"/>
  <c r="AY105" i="1" s="1"/>
  <c r="J37" i="9"/>
  <c r="AX105" i="1" s="1"/>
  <c r="BI135" i="9"/>
  <c r="BH135" i="9"/>
  <c r="BG135" i="9"/>
  <c r="BF135" i="9"/>
  <c r="T135" i="9"/>
  <c r="R135" i="9"/>
  <c r="P135" i="9"/>
  <c r="BI133" i="9"/>
  <c r="BH133" i="9"/>
  <c r="BG133" i="9"/>
  <c r="BF133" i="9"/>
  <c r="T133" i="9"/>
  <c r="R133" i="9"/>
  <c r="P133" i="9"/>
  <c r="BI130" i="9"/>
  <c r="BH130" i="9"/>
  <c r="BG130" i="9"/>
  <c r="BF130" i="9"/>
  <c r="T130" i="9"/>
  <c r="R130" i="9"/>
  <c r="P130" i="9"/>
  <c r="BI128" i="9"/>
  <c r="BH128" i="9"/>
  <c r="BG128" i="9"/>
  <c r="BF128" i="9"/>
  <c r="T128" i="9"/>
  <c r="R128" i="9"/>
  <c r="P128" i="9"/>
  <c r="BI126" i="9"/>
  <c r="BH126" i="9"/>
  <c r="BG126" i="9"/>
  <c r="BF126" i="9"/>
  <c r="T126" i="9"/>
  <c r="R126" i="9"/>
  <c r="P126" i="9"/>
  <c r="J119" i="9"/>
  <c r="F119" i="9"/>
  <c r="F117" i="9"/>
  <c r="E115" i="9"/>
  <c r="J93" i="9"/>
  <c r="F93" i="9"/>
  <c r="F91" i="9"/>
  <c r="E89" i="9"/>
  <c r="J26" i="9"/>
  <c r="E26" i="9"/>
  <c r="J94" i="9" s="1"/>
  <c r="J25" i="9"/>
  <c r="J20" i="9"/>
  <c r="E20" i="9"/>
  <c r="F120" i="9"/>
  <c r="J19" i="9"/>
  <c r="J91" i="9"/>
  <c r="E7" i="9"/>
  <c r="E85" i="9" s="1"/>
  <c r="J39" i="8"/>
  <c r="J38" i="8"/>
  <c r="AY104" i="1"/>
  <c r="J37" i="8"/>
  <c r="AX104" i="1"/>
  <c r="BI568" i="8"/>
  <c r="BH568" i="8"/>
  <c r="BG568" i="8"/>
  <c r="BF568" i="8"/>
  <c r="T568" i="8"/>
  <c r="T567" i="8"/>
  <c r="R568" i="8"/>
  <c r="R567" i="8"/>
  <c r="P568" i="8"/>
  <c r="P567" i="8" s="1"/>
  <c r="BI565" i="8"/>
  <c r="BH565" i="8"/>
  <c r="BG565" i="8"/>
  <c r="BF565" i="8"/>
  <c r="T565" i="8"/>
  <c r="R565" i="8"/>
  <c r="P565" i="8"/>
  <c r="BI563" i="8"/>
  <c r="BH563" i="8"/>
  <c r="BG563" i="8"/>
  <c r="BF563" i="8"/>
  <c r="T563" i="8"/>
  <c r="R563" i="8"/>
  <c r="P563" i="8"/>
  <c r="BI561" i="8"/>
  <c r="BH561" i="8"/>
  <c r="BG561" i="8"/>
  <c r="BF561" i="8"/>
  <c r="T561" i="8"/>
  <c r="R561" i="8"/>
  <c r="P561" i="8"/>
  <c r="BI559" i="8"/>
  <c r="BH559" i="8"/>
  <c r="BG559" i="8"/>
  <c r="BF559" i="8"/>
  <c r="T559" i="8"/>
  <c r="R559" i="8"/>
  <c r="P559" i="8"/>
  <c r="BI557" i="8"/>
  <c r="BH557" i="8"/>
  <c r="BG557" i="8"/>
  <c r="BF557" i="8"/>
  <c r="T557" i="8"/>
  <c r="R557" i="8"/>
  <c r="P557" i="8"/>
  <c r="BI555" i="8"/>
  <c r="BH555" i="8"/>
  <c r="BG555" i="8"/>
  <c r="BF555" i="8"/>
  <c r="T555" i="8"/>
  <c r="R555" i="8"/>
  <c r="P555" i="8"/>
  <c r="BI553" i="8"/>
  <c r="BH553" i="8"/>
  <c r="BG553" i="8"/>
  <c r="BF553" i="8"/>
  <c r="T553" i="8"/>
  <c r="R553" i="8"/>
  <c r="P553" i="8"/>
  <c r="BI551" i="8"/>
  <c r="BH551" i="8"/>
  <c r="BG551" i="8"/>
  <c r="BF551" i="8"/>
  <c r="T551" i="8"/>
  <c r="R551" i="8"/>
  <c r="P551" i="8"/>
  <c r="BI549" i="8"/>
  <c r="BH549" i="8"/>
  <c r="BG549" i="8"/>
  <c r="BF549" i="8"/>
  <c r="T549" i="8"/>
  <c r="R549" i="8"/>
  <c r="P549" i="8"/>
  <c r="BI547" i="8"/>
  <c r="BH547" i="8"/>
  <c r="BG547" i="8"/>
  <c r="BF547" i="8"/>
  <c r="T547" i="8"/>
  <c r="R547" i="8"/>
  <c r="P547" i="8"/>
  <c r="BI545" i="8"/>
  <c r="BH545" i="8"/>
  <c r="BG545" i="8"/>
  <c r="BF545" i="8"/>
  <c r="T545" i="8"/>
  <c r="R545" i="8"/>
  <c r="P545" i="8"/>
  <c r="BI543" i="8"/>
  <c r="BH543" i="8"/>
  <c r="BG543" i="8"/>
  <c r="BF543" i="8"/>
  <c r="T543" i="8"/>
  <c r="R543" i="8"/>
  <c r="P543" i="8"/>
  <c r="BI541" i="8"/>
  <c r="BH541" i="8"/>
  <c r="BG541" i="8"/>
  <c r="BF541" i="8"/>
  <c r="T541" i="8"/>
  <c r="R541" i="8"/>
  <c r="P541" i="8"/>
  <c r="BI537" i="8"/>
  <c r="BH537" i="8"/>
  <c r="BG537" i="8"/>
  <c r="BF537" i="8"/>
  <c r="T537" i="8"/>
  <c r="T536" i="8" s="1"/>
  <c r="R537" i="8"/>
  <c r="R536" i="8" s="1"/>
  <c r="P537" i="8"/>
  <c r="P536" i="8" s="1"/>
  <c r="BI533" i="8"/>
  <c r="BH533" i="8"/>
  <c r="BG533" i="8"/>
  <c r="BF533" i="8"/>
  <c r="T533" i="8"/>
  <c r="R533" i="8"/>
  <c r="P533" i="8"/>
  <c r="BI531" i="8"/>
  <c r="BH531" i="8"/>
  <c r="BG531" i="8"/>
  <c r="BF531" i="8"/>
  <c r="T531" i="8"/>
  <c r="R531" i="8"/>
  <c r="P531" i="8"/>
  <c r="BI529" i="8"/>
  <c r="BH529" i="8"/>
  <c r="BG529" i="8"/>
  <c r="BF529" i="8"/>
  <c r="T529" i="8"/>
  <c r="R529" i="8"/>
  <c r="P529" i="8"/>
  <c r="BI526" i="8"/>
  <c r="BH526" i="8"/>
  <c r="BG526" i="8"/>
  <c r="BF526" i="8"/>
  <c r="T526" i="8"/>
  <c r="R526" i="8"/>
  <c r="P526" i="8"/>
  <c r="BI523" i="8"/>
  <c r="BH523" i="8"/>
  <c r="BG523" i="8"/>
  <c r="BF523" i="8"/>
  <c r="T523" i="8"/>
  <c r="R523" i="8"/>
  <c r="P523" i="8"/>
  <c r="BI521" i="8"/>
  <c r="BH521" i="8"/>
  <c r="BG521" i="8"/>
  <c r="BF521" i="8"/>
  <c r="T521" i="8"/>
  <c r="R521" i="8"/>
  <c r="P521" i="8"/>
  <c r="BI518" i="8"/>
  <c r="BH518" i="8"/>
  <c r="BG518" i="8"/>
  <c r="BF518" i="8"/>
  <c r="T518" i="8"/>
  <c r="R518" i="8"/>
  <c r="P518" i="8"/>
  <c r="BI515" i="8"/>
  <c r="BH515" i="8"/>
  <c r="BG515" i="8"/>
  <c r="BF515" i="8"/>
  <c r="T515" i="8"/>
  <c r="R515" i="8"/>
  <c r="P515" i="8"/>
  <c r="BI513" i="8"/>
  <c r="BH513" i="8"/>
  <c r="BG513" i="8"/>
  <c r="BF513" i="8"/>
  <c r="T513" i="8"/>
  <c r="R513" i="8"/>
  <c r="P513" i="8"/>
  <c r="BI511" i="8"/>
  <c r="BH511" i="8"/>
  <c r="BG511" i="8"/>
  <c r="BF511" i="8"/>
  <c r="T511" i="8"/>
  <c r="R511" i="8"/>
  <c r="P511" i="8"/>
  <c r="BI509" i="8"/>
  <c r="BH509" i="8"/>
  <c r="BG509" i="8"/>
  <c r="BF509" i="8"/>
  <c r="T509" i="8"/>
  <c r="R509" i="8"/>
  <c r="P509" i="8"/>
  <c r="BI507" i="8"/>
  <c r="BH507" i="8"/>
  <c r="BG507" i="8"/>
  <c r="BF507" i="8"/>
  <c r="T507" i="8"/>
  <c r="R507" i="8"/>
  <c r="P507" i="8"/>
  <c r="BI505" i="8"/>
  <c r="BH505" i="8"/>
  <c r="BG505" i="8"/>
  <c r="BF505" i="8"/>
  <c r="T505" i="8"/>
  <c r="R505" i="8"/>
  <c r="P505" i="8"/>
  <c r="BI503" i="8"/>
  <c r="BH503" i="8"/>
  <c r="BG503" i="8"/>
  <c r="BF503" i="8"/>
  <c r="T503" i="8"/>
  <c r="R503" i="8"/>
  <c r="P503" i="8"/>
  <c r="BI501" i="8"/>
  <c r="BH501" i="8"/>
  <c r="BG501" i="8"/>
  <c r="BF501" i="8"/>
  <c r="T501" i="8"/>
  <c r="R501" i="8"/>
  <c r="P501" i="8"/>
  <c r="BI499" i="8"/>
  <c r="BH499" i="8"/>
  <c r="BG499" i="8"/>
  <c r="BF499" i="8"/>
  <c r="T499" i="8"/>
  <c r="R499" i="8"/>
  <c r="P499" i="8"/>
  <c r="BI497" i="8"/>
  <c r="BH497" i="8"/>
  <c r="BG497" i="8"/>
  <c r="BF497" i="8"/>
  <c r="T497" i="8"/>
  <c r="R497" i="8"/>
  <c r="P497" i="8"/>
  <c r="BI495" i="8"/>
  <c r="BH495" i="8"/>
  <c r="BG495" i="8"/>
  <c r="BF495" i="8"/>
  <c r="T495" i="8"/>
  <c r="R495" i="8"/>
  <c r="P495" i="8"/>
  <c r="BI493" i="8"/>
  <c r="BH493" i="8"/>
  <c r="BG493" i="8"/>
  <c r="BF493" i="8"/>
  <c r="T493" i="8"/>
  <c r="R493" i="8"/>
  <c r="P493" i="8"/>
  <c r="BI489" i="8"/>
  <c r="BH489" i="8"/>
  <c r="BG489" i="8"/>
  <c r="BF489" i="8"/>
  <c r="T489" i="8"/>
  <c r="R489" i="8"/>
  <c r="P489" i="8"/>
  <c r="BI487" i="8"/>
  <c r="BH487" i="8"/>
  <c r="BG487" i="8"/>
  <c r="BF487" i="8"/>
  <c r="T487" i="8"/>
  <c r="R487" i="8"/>
  <c r="P487" i="8"/>
  <c r="BI484" i="8"/>
  <c r="BH484" i="8"/>
  <c r="BG484" i="8"/>
  <c r="BF484" i="8"/>
  <c r="T484" i="8"/>
  <c r="R484" i="8"/>
  <c r="P484" i="8"/>
  <c r="BI481" i="8"/>
  <c r="BH481" i="8"/>
  <c r="BG481" i="8"/>
  <c r="BF481" i="8"/>
  <c r="T481" i="8"/>
  <c r="T480" i="8" s="1"/>
  <c r="R481" i="8"/>
  <c r="R480" i="8"/>
  <c r="P481" i="8"/>
  <c r="P480" i="8"/>
  <c r="BI478" i="8"/>
  <c r="BH478" i="8"/>
  <c r="BG478" i="8"/>
  <c r="BF478" i="8"/>
  <c r="T478" i="8"/>
  <c r="R478" i="8"/>
  <c r="P478" i="8"/>
  <c r="BI475" i="8"/>
  <c r="BH475" i="8"/>
  <c r="BG475" i="8"/>
  <c r="BF475" i="8"/>
  <c r="T475" i="8"/>
  <c r="R475" i="8"/>
  <c r="P475" i="8"/>
  <c r="BI473" i="8"/>
  <c r="BH473" i="8"/>
  <c r="BG473" i="8"/>
  <c r="BF473" i="8"/>
  <c r="T473" i="8"/>
  <c r="R473" i="8"/>
  <c r="P473" i="8"/>
  <c r="BI471" i="8"/>
  <c r="BH471" i="8"/>
  <c r="BG471" i="8"/>
  <c r="BF471" i="8"/>
  <c r="T471" i="8"/>
  <c r="R471" i="8"/>
  <c r="P471" i="8"/>
  <c r="BI469" i="8"/>
  <c r="BH469" i="8"/>
  <c r="BG469" i="8"/>
  <c r="BF469" i="8"/>
  <c r="T469" i="8"/>
  <c r="R469" i="8"/>
  <c r="P469" i="8"/>
  <c r="BI467" i="8"/>
  <c r="BH467" i="8"/>
  <c r="BG467" i="8"/>
  <c r="BF467" i="8"/>
  <c r="T467" i="8"/>
  <c r="R467" i="8"/>
  <c r="P467" i="8"/>
  <c r="BI465" i="8"/>
  <c r="BH465" i="8"/>
  <c r="BG465" i="8"/>
  <c r="BF465" i="8"/>
  <c r="T465" i="8"/>
  <c r="R465" i="8"/>
  <c r="P465" i="8"/>
  <c r="BI463" i="8"/>
  <c r="BH463" i="8"/>
  <c r="BG463" i="8"/>
  <c r="BF463" i="8"/>
  <c r="T463" i="8"/>
  <c r="R463" i="8"/>
  <c r="P463" i="8"/>
  <c r="BI461" i="8"/>
  <c r="BH461" i="8"/>
  <c r="BG461" i="8"/>
  <c r="BF461" i="8"/>
  <c r="T461" i="8"/>
  <c r="R461" i="8"/>
  <c r="P461" i="8"/>
  <c r="BI459" i="8"/>
  <c r="BH459" i="8"/>
  <c r="BG459" i="8"/>
  <c r="BF459" i="8"/>
  <c r="T459" i="8"/>
  <c r="R459" i="8"/>
  <c r="P459" i="8"/>
  <c r="BI457" i="8"/>
  <c r="BH457" i="8"/>
  <c r="BG457" i="8"/>
  <c r="BF457" i="8"/>
  <c r="T457" i="8"/>
  <c r="R457" i="8"/>
  <c r="P457" i="8"/>
  <c r="BI455" i="8"/>
  <c r="BH455" i="8"/>
  <c r="BG455" i="8"/>
  <c r="BF455" i="8"/>
  <c r="T455" i="8"/>
  <c r="R455" i="8"/>
  <c r="P455" i="8"/>
  <c r="BI452" i="8"/>
  <c r="BH452" i="8"/>
  <c r="BG452" i="8"/>
  <c r="BF452" i="8"/>
  <c r="T452" i="8"/>
  <c r="R452" i="8"/>
  <c r="P452" i="8"/>
  <c r="BI449" i="8"/>
  <c r="BH449" i="8"/>
  <c r="BG449" i="8"/>
  <c r="BF449" i="8"/>
  <c r="T449" i="8"/>
  <c r="R449" i="8"/>
  <c r="P449" i="8"/>
  <c r="BI446" i="8"/>
  <c r="BH446" i="8"/>
  <c r="BG446" i="8"/>
  <c r="BF446" i="8"/>
  <c r="T446" i="8"/>
  <c r="R446" i="8"/>
  <c r="P446" i="8"/>
  <c r="BI443" i="8"/>
  <c r="BH443" i="8"/>
  <c r="BG443" i="8"/>
  <c r="BF443" i="8"/>
  <c r="T443" i="8"/>
  <c r="R443" i="8"/>
  <c r="P443" i="8"/>
  <c r="BI440" i="8"/>
  <c r="BH440" i="8"/>
  <c r="BG440" i="8"/>
  <c r="BF440" i="8"/>
  <c r="T440" i="8"/>
  <c r="R440" i="8"/>
  <c r="P440" i="8"/>
  <c r="BI437" i="8"/>
  <c r="BH437" i="8"/>
  <c r="BG437" i="8"/>
  <c r="BF437" i="8"/>
  <c r="T437" i="8"/>
  <c r="R437" i="8"/>
  <c r="P437" i="8"/>
  <c r="BI434" i="8"/>
  <c r="BH434" i="8"/>
  <c r="BG434" i="8"/>
  <c r="BF434" i="8"/>
  <c r="T434" i="8"/>
  <c r="R434" i="8"/>
  <c r="P434" i="8"/>
  <c r="BI431" i="8"/>
  <c r="BH431" i="8"/>
  <c r="BG431" i="8"/>
  <c r="BF431" i="8"/>
  <c r="T431" i="8"/>
  <c r="R431" i="8"/>
  <c r="P431" i="8"/>
  <c r="BI429" i="8"/>
  <c r="BH429" i="8"/>
  <c r="BG429" i="8"/>
  <c r="BF429" i="8"/>
  <c r="T429" i="8"/>
  <c r="R429" i="8"/>
  <c r="P429" i="8"/>
  <c r="BI427" i="8"/>
  <c r="BH427" i="8"/>
  <c r="BG427" i="8"/>
  <c r="BF427" i="8"/>
  <c r="T427" i="8"/>
  <c r="R427" i="8"/>
  <c r="P427" i="8"/>
  <c r="BI425" i="8"/>
  <c r="BH425" i="8"/>
  <c r="BG425" i="8"/>
  <c r="BF425" i="8"/>
  <c r="T425" i="8"/>
  <c r="R425" i="8"/>
  <c r="P425" i="8"/>
  <c r="BI423" i="8"/>
  <c r="BH423" i="8"/>
  <c r="BG423" i="8"/>
  <c r="BF423" i="8"/>
  <c r="T423" i="8"/>
  <c r="R423" i="8"/>
  <c r="P423" i="8"/>
  <c r="BI421" i="8"/>
  <c r="BH421" i="8"/>
  <c r="BG421" i="8"/>
  <c r="BF421" i="8"/>
  <c r="T421" i="8"/>
  <c r="R421" i="8"/>
  <c r="P421" i="8"/>
  <c r="BI419" i="8"/>
  <c r="BH419" i="8"/>
  <c r="BG419" i="8"/>
  <c r="BF419" i="8"/>
  <c r="T419" i="8"/>
  <c r="R419" i="8"/>
  <c r="P419" i="8"/>
  <c r="BI417" i="8"/>
  <c r="BH417" i="8"/>
  <c r="BG417" i="8"/>
  <c r="BF417" i="8"/>
  <c r="T417" i="8"/>
  <c r="R417" i="8"/>
  <c r="P417" i="8"/>
  <c r="BI415" i="8"/>
  <c r="BH415" i="8"/>
  <c r="BG415" i="8"/>
  <c r="BF415" i="8"/>
  <c r="T415" i="8"/>
  <c r="R415" i="8"/>
  <c r="P415" i="8"/>
  <c r="BI413" i="8"/>
  <c r="BH413" i="8"/>
  <c r="BG413" i="8"/>
  <c r="BF413" i="8"/>
  <c r="T413" i="8"/>
  <c r="R413" i="8"/>
  <c r="P413" i="8"/>
  <c r="BI411" i="8"/>
  <c r="BH411" i="8"/>
  <c r="BG411" i="8"/>
  <c r="BF411" i="8"/>
  <c r="T411" i="8"/>
  <c r="R411" i="8"/>
  <c r="P411" i="8"/>
  <c r="BI409" i="8"/>
  <c r="BH409" i="8"/>
  <c r="BG409" i="8"/>
  <c r="BF409" i="8"/>
  <c r="T409" i="8"/>
  <c r="R409" i="8"/>
  <c r="P409" i="8"/>
  <c r="BI407" i="8"/>
  <c r="BH407" i="8"/>
  <c r="BG407" i="8"/>
  <c r="BF407" i="8"/>
  <c r="T407" i="8"/>
  <c r="R407" i="8"/>
  <c r="P407" i="8"/>
  <c r="BI405" i="8"/>
  <c r="BH405" i="8"/>
  <c r="BG405" i="8"/>
  <c r="BF405" i="8"/>
  <c r="T405" i="8"/>
  <c r="R405" i="8"/>
  <c r="P405" i="8"/>
  <c r="BI403" i="8"/>
  <c r="BH403" i="8"/>
  <c r="BG403" i="8"/>
  <c r="BF403" i="8"/>
  <c r="T403" i="8"/>
  <c r="R403" i="8"/>
  <c r="P403" i="8"/>
  <c r="BI401" i="8"/>
  <c r="BH401" i="8"/>
  <c r="BG401" i="8"/>
  <c r="BF401" i="8"/>
  <c r="T401" i="8"/>
  <c r="R401" i="8"/>
  <c r="P401" i="8"/>
  <c r="BI399" i="8"/>
  <c r="BH399" i="8"/>
  <c r="BG399" i="8"/>
  <c r="BF399" i="8"/>
  <c r="T399" i="8"/>
  <c r="R399" i="8"/>
  <c r="P399" i="8"/>
  <c r="BI397" i="8"/>
  <c r="BH397" i="8"/>
  <c r="BG397" i="8"/>
  <c r="BF397" i="8"/>
  <c r="T397" i="8"/>
  <c r="R397" i="8"/>
  <c r="P397" i="8"/>
  <c r="BI395" i="8"/>
  <c r="BH395" i="8"/>
  <c r="BG395" i="8"/>
  <c r="BF395" i="8"/>
  <c r="T395" i="8"/>
  <c r="R395" i="8"/>
  <c r="P395" i="8"/>
  <c r="BI393" i="8"/>
  <c r="BH393" i="8"/>
  <c r="BG393" i="8"/>
  <c r="BF393" i="8"/>
  <c r="T393" i="8"/>
  <c r="R393" i="8"/>
  <c r="P393" i="8"/>
  <c r="BI391" i="8"/>
  <c r="BH391" i="8"/>
  <c r="BG391" i="8"/>
  <c r="BF391" i="8"/>
  <c r="T391" i="8"/>
  <c r="R391" i="8"/>
  <c r="P391" i="8"/>
  <c r="BI389" i="8"/>
  <c r="BH389" i="8"/>
  <c r="BG389" i="8"/>
  <c r="BF389" i="8"/>
  <c r="T389" i="8"/>
  <c r="R389" i="8"/>
  <c r="P389" i="8"/>
  <c r="BI387" i="8"/>
  <c r="BH387" i="8"/>
  <c r="BG387" i="8"/>
  <c r="BF387" i="8"/>
  <c r="T387" i="8"/>
  <c r="R387" i="8"/>
  <c r="P387" i="8"/>
  <c r="BI385" i="8"/>
  <c r="BH385" i="8"/>
  <c r="BG385" i="8"/>
  <c r="BF385" i="8"/>
  <c r="T385" i="8"/>
  <c r="R385" i="8"/>
  <c r="P385" i="8"/>
  <c r="BI383" i="8"/>
  <c r="BH383" i="8"/>
  <c r="BG383" i="8"/>
  <c r="BF383" i="8"/>
  <c r="T383" i="8"/>
  <c r="R383" i="8"/>
  <c r="P383" i="8"/>
  <c r="BI381" i="8"/>
  <c r="BH381" i="8"/>
  <c r="BG381" i="8"/>
  <c r="BF381" i="8"/>
  <c r="T381" i="8"/>
  <c r="R381" i="8"/>
  <c r="P381" i="8"/>
  <c r="BI379" i="8"/>
  <c r="BH379" i="8"/>
  <c r="BG379" i="8"/>
  <c r="BF379" i="8"/>
  <c r="T379" i="8"/>
  <c r="R379" i="8"/>
  <c r="P379" i="8"/>
  <c r="BI377" i="8"/>
  <c r="BH377" i="8"/>
  <c r="BG377" i="8"/>
  <c r="BF377" i="8"/>
  <c r="T377" i="8"/>
  <c r="R377" i="8"/>
  <c r="P377" i="8"/>
  <c r="BI375" i="8"/>
  <c r="BH375" i="8"/>
  <c r="BG375" i="8"/>
  <c r="BF375" i="8"/>
  <c r="T375" i="8"/>
  <c r="R375" i="8"/>
  <c r="P375" i="8"/>
  <c r="BI373" i="8"/>
  <c r="BH373" i="8"/>
  <c r="BG373" i="8"/>
  <c r="BF373" i="8"/>
  <c r="T373" i="8"/>
  <c r="R373" i="8"/>
  <c r="P373" i="8"/>
  <c r="BI371" i="8"/>
  <c r="BH371" i="8"/>
  <c r="BG371" i="8"/>
  <c r="BF371" i="8"/>
  <c r="T371" i="8"/>
  <c r="R371" i="8"/>
  <c r="P371" i="8"/>
  <c r="BI369" i="8"/>
  <c r="BH369" i="8"/>
  <c r="BG369" i="8"/>
  <c r="BF369" i="8"/>
  <c r="T369" i="8"/>
  <c r="R369" i="8"/>
  <c r="P369" i="8"/>
  <c r="BI367" i="8"/>
  <c r="BH367" i="8"/>
  <c r="BG367" i="8"/>
  <c r="BF367" i="8"/>
  <c r="T367" i="8"/>
  <c r="R367" i="8"/>
  <c r="P367" i="8"/>
  <c r="BI365" i="8"/>
  <c r="BH365" i="8"/>
  <c r="BG365" i="8"/>
  <c r="BF365" i="8"/>
  <c r="T365" i="8"/>
  <c r="R365" i="8"/>
  <c r="P365" i="8"/>
  <c r="BI363" i="8"/>
  <c r="BH363" i="8"/>
  <c r="BG363" i="8"/>
  <c r="BF363" i="8"/>
  <c r="T363" i="8"/>
  <c r="R363" i="8"/>
  <c r="P363" i="8"/>
  <c r="BI361" i="8"/>
  <c r="BH361" i="8"/>
  <c r="BG361" i="8"/>
  <c r="BF361" i="8"/>
  <c r="T361" i="8"/>
  <c r="R361" i="8"/>
  <c r="P361" i="8"/>
  <c r="BI359" i="8"/>
  <c r="BH359" i="8"/>
  <c r="BG359" i="8"/>
  <c r="BF359" i="8"/>
  <c r="T359" i="8"/>
  <c r="R359" i="8"/>
  <c r="P359" i="8"/>
  <c r="BI357" i="8"/>
  <c r="BH357" i="8"/>
  <c r="BG357" i="8"/>
  <c r="BF357" i="8"/>
  <c r="T357" i="8"/>
  <c r="R357" i="8"/>
  <c r="P357" i="8"/>
  <c r="BI355" i="8"/>
  <c r="BH355" i="8"/>
  <c r="BG355" i="8"/>
  <c r="BF355" i="8"/>
  <c r="T355" i="8"/>
  <c r="R355" i="8"/>
  <c r="P355" i="8"/>
  <c r="BI353" i="8"/>
  <c r="BH353" i="8"/>
  <c r="BG353" i="8"/>
  <c r="BF353" i="8"/>
  <c r="T353" i="8"/>
  <c r="R353" i="8"/>
  <c r="P353" i="8"/>
  <c r="BI351" i="8"/>
  <c r="BH351" i="8"/>
  <c r="BG351" i="8"/>
  <c r="BF351" i="8"/>
  <c r="T351" i="8"/>
  <c r="R351" i="8"/>
  <c r="P351" i="8"/>
  <c r="BI349" i="8"/>
  <c r="BH349" i="8"/>
  <c r="BG349" i="8"/>
  <c r="BF349" i="8"/>
  <c r="T349" i="8"/>
  <c r="R349" i="8"/>
  <c r="P349" i="8"/>
  <c r="BI347" i="8"/>
  <c r="BH347" i="8"/>
  <c r="BG347" i="8"/>
  <c r="BF347" i="8"/>
  <c r="T347" i="8"/>
  <c r="R347" i="8"/>
  <c r="P347" i="8"/>
  <c r="BI345" i="8"/>
  <c r="BH345" i="8"/>
  <c r="BG345" i="8"/>
  <c r="BF345" i="8"/>
  <c r="T345" i="8"/>
  <c r="R345" i="8"/>
  <c r="P345" i="8"/>
  <c r="BI343" i="8"/>
  <c r="BH343" i="8"/>
  <c r="BG343" i="8"/>
  <c r="BF343" i="8"/>
  <c r="T343" i="8"/>
  <c r="R343" i="8"/>
  <c r="P343" i="8"/>
  <c r="BI341" i="8"/>
  <c r="BH341" i="8"/>
  <c r="BG341" i="8"/>
  <c r="BF341" i="8"/>
  <c r="T341" i="8"/>
  <c r="R341" i="8"/>
  <c r="P341" i="8"/>
  <c r="BI339" i="8"/>
  <c r="BH339" i="8"/>
  <c r="BG339" i="8"/>
  <c r="BF339" i="8"/>
  <c r="T339" i="8"/>
  <c r="R339" i="8"/>
  <c r="P339" i="8"/>
  <c r="BI337" i="8"/>
  <c r="BH337" i="8"/>
  <c r="BG337" i="8"/>
  <c r="BF337" i="8"/>
  <c r="T337" i="8"/>
  <c r="R337" i="8"/>
  <c r="P337" i="8"/>
  <c r="BI335" i="8"/>
  <c r="BH335" i="8"/>
  <c r="BG335" i="8"/>
  <c r="BF335" i="8"/>
  <c r="T335" i="8"/>
  <c r="R335" i="8"/>
  <c r="P335" i="8"/>
  <c r="BI333" i="8"/>
  <c r="BH333" i="8"/>
  <c r="BG333" i="8"/>
  <c r="BF333" i="8"/>
  <c r="T333" i="8"/>
  <c r="R333" i="8"/>
  <c r="P333" i="8"/>
  <c r="BI331" i="8"/>
  <c r="BH331" i="8"/>
  <c r="BG331" i="8"/>
  <c r="BF331" i="8"/>
  <c r="T331" i="8"/>
  <c r="R331" i="8"/>
  <c r="P331" i="8"/>
  <c r="BI329" i="8"/>
  <c r="BH329" i="8"/>
  <c r="BG329" i="8"/>
  <c r="BF329" i="8"/>
  <c r="T329" i="8"/>
  <c r="R329" i="8"/>
  <c r="P329" i="8"/>
  <c r="BI327" i="8"/>
  <c r="BH327" i="8"/>
  <c r="BG327" i="8"/>
  <c r="BF327" i="8"/>
  <c r="T327" i="8"/>
  <c r="R327" i="8"/>
  <c r="P327" i="8"/>
  <c r="BI325" i="8"/>
  <c r="BH325" i="8"/>
  <c r="BG325" i="8"/>
  <c r="BF325" i="8"/>
  <c r="T325" i="8"/>
  <c r="R325" i="8"/>
  <c r="P325" i="8"/>
  <c r="BI323" i="8"/>
  <c r="BH323" i="8"/>
  <c r="BG323" i="8"/>
  <c r="BF323" i="8"/>
  <c r="T323" i="8"/>
  <c r="R323" i="8"/>
  <c r="P323" i="8"/>
  <c r="BI321" i="8"/>
  <c r="BH321" i="8"/>
  <c r="BG321" i="8"/>
  <c r="BF321" i="8"/>
  <c r="T321" i="8"/>
  <c r="R321" i="8"/>
  <c r="P321" i="8"/>
  <c r="BI319" i="8"/>
  <c r="BH319" i="8"/>
  <c r="BG319" i="8"/>
  <c r="BF319" i="8"/>
  <c r="T319" i="8"/>
  <c r="R319" i="8"/>
  <c r="P319" i="8"/>
  <c r="BI317" i="8"/>
  <c r="BH317" i="8"/>
  <c r="BG317" i="8"/>
  <c r="BF317" i="8"/>
  <c r="T317" i="8"/>
  <c r="R317" i="8"/>
  <c r="P317" i="8"/>
  <c r="BI315" i="8"/>
  <c r="BH315" i="8"/>
  <c r="BG315" i="8"/>
  <c r="BF315" i="8"/>
  <c r="T315" i="8"/>
  <c r="R315" i="8"/>
  <c r="P315" i="8"/>
  <c r="BI313" i="8"/>
  <c r="BH313" i="8"/>
  <c r="BG313" i="8"/>
  <c r="BF313" i="8"/>
  <c r="T313" i="8"/>
  <c r="R313" i="8"/>
  <c r="P313" i="8"/>
  <c r="BI311" i="8"/>
  <c r="BH311" i="8"/>
  <c r="BG311" i="8"/>
  <c r="BF311" i="8"/>
  <c r="T311" i="8"/>
  <c r="R311" i="8"/>
  <c r="P311" i="8"/>
  <c r="BI309" i="8"/>
  <c r="BH309" i="8"/>
  <c r="BG309" i="8"/>
  <c r="BF309" i="8"/>
  <c r="T309" i="8"/>
  <c r="R309" i="8"/>
  <c r="P309" i="8"/>
  <c r="BI307" i="8"/>
  <c r="BH307" i="8"/>
  <c r="BG307" i="8"/>
  <c r="BF307" i="8"/>
  <c r="T307" i="8"/>
  <c r="R307" i="8"/>
  <c r="P307" i="8"/>
  <c r="BI305" i="8"/>
  <c r="BH305" i="8"/>
  <c r="BG305" i="8"/>
  <c r="BF305" i="8"/>
  <c r="T305" i="8"/>
  <c r="R305" i="8"/>
  <c r="P305" i="8"/>
  <c r="BI303" i="8"/>
  <c r="BH303" i="8"/>
  <c r="BG303" i="8"/>
  <c r="BF303" i="8"/>
  <c r="T303" i="8"/>
  <c r="R303" i="8"/>
  <c r="P303" i="8"/>
  <c r="BI301" i="8"/>
  <c r="BH301" i="8"/>
  <c r="BG301" i="8"/>
  <c r="BF301" i="8"/>
  <c r="T301" i="8"/>
  <c r="R301" i="8"/>
  <c r="P301" i="8"/>
  <c r="BI299" i="8"/>
  <c r="BH299" i="8"/>
  <c r="BG299" i="8"/>
  <c r="BF299" i="8"/>
  <c r="T299" i="8"/>
  <c r="R299" i="8"/>
  <c r="P299" i="8"/>
  <c r="BI297" i="8"/>
  <c r="BH297" i="8"/>
  <c r="BG297" i="8"/>
  <c r="BF297" i="8"/>
  <c r="T297" i="8"/>
  <c r="R297" i="8"/>
  <c r="P297" i="8"/>
  <c r="BI295" i="8"/>
  <c r="BH295" i="8"/>
  <c r="BG295" i="8"/>
  <c r="BF295" i="8"/>
  <c r="T295" i="8"/>
  <c r="R295" i="8"/>
  <c r="P295" i="8"/>
  <c r="BI293" i="8"/>
  <c r="BH293" i="8"/>
  <c r="BG293" i="8"/>
  <c r="BF293" i="8"/>
  <c r="T293" i="8"/>
  <c r="R293" i="8"/>
  <c r="P293" i="8"/>
  <c r="BI291" i="8"/>
  <c r="BH291" i="8"/>
  <c r="BG291" i="8"/>
  <c r="BF291" i="8"/>
  <c r="T291" i="8"/>
  <c r="R291" i="8"/>
  <c r="P291" i="8"/>
  <c r="BI288" i="8"/>
  <c r="BH288" i="8"/>
  <c r="BG288" i="8"/>
  <c r="BF288" i="8"/>
  <c r="T288" i="8"/>
  <c r="R288" i="8"/>
  <c r="P288" i="8"/>
  <c r="BI285" i="8"/>
  <c r="BH285" i="8"/>
  <c r="BG285" i="8"/>
  <c r="BF285" i="8"/>
  <c r="T285" i="8"/>
  <c r="R285" i="8"/>
  <c r="P285" i="8"/>
  <c r="BI282" i="8"/>
  <c r="BH282" i="8"/>
  <c r="BG282" i="8"/>
  <c r="BF282" i="8"/>
  <c r="T282" i="8"/>
  <c r="R282" i="8"/>
  <c r="P282" i="8"/>
  <c r="BI279" i="8"/>
  <c r="BH279" i="8"/>
  <c r="BG279" i="8"/>
  <c r="BF279" i="8"/>
  <c r="T279" i="8"/>
  <c r="R279" i="8"/>
  <c r="P279" i="8"/>
  <c r="BI273" i="8"/>
  <c r="BH273" i="8"/>
  <c r="BG273" i="8"/>
  <c r="BF273" i="8"/>
  <c r="T273" i="8"/>
  <c r="R273" i="8"/>
  <c r="P273" i="8"/>
  <c r="BI271" i="8"/>
  <c r="BH271" i="8"/>
  <c r="BG271" i="8"/>
  <c r="BF271" i="8"/>
  <c r="T271" i="8"/>
  <c r="R271" i="8"/>
  <c r="P271" i="8"/>
  <c r="BI268" i="8"/>
  <c r="BH268" i="8"/>
  <c r="BG268" i="8"/>
  <c r="BF268" i="8"/>
  <c r="T268" i="8"/>
  <c r="T267" i="8" s="1"/>
  <c r="R268" i="8"/>
  <c r="R267" i="8" s="1"/>
  <c r="P268" i="8"/>
  <c r="P267" i="8" s="1"/>
  <c r="BI265" i="8"/>
  <c r="BH265" i="8"/>
  <c r="BG265" i="8"/>
  <c r="BF265" i="8"/>
  <c r="T265" i="8"/>
  <c r="R265" i="8"/>
  <c r="P265" i="8"/>
  <c r="BI263" i="8"/>
  <c r="BH263" i="8"/>
  <c r="BG263" i="8"/>
  <c r="BF263" i="8"/>
  <c r="T263" i="8"/>
  <c r="R263" i="8"/>
  <c r="P263" i="8"/>
  <c r="BI260" i="8"/>
  <c r="BH260" i="8"/>
  <c r="BG260" i="8"/>
  <c r="BF260" i="8"/>
  <c r="T260" i="8"/>
  <c r="R260" i="8"/>
  <c r="P260" i="8"/>
  <c r="BI257" i="8"/>
  <c r="BH257" i="8"/>
  <c r="BG257" i="8"/>
  <c r="BF257" i="8"/>
  <c r="T257" i="8"/>
  <c r="R257" i="8"/>
  <c r="P257" i="8"/>
  <c r="BI255" i="8"/>
  <c r="BH255" i="8"/>
  <c r="BG255" i="8"/>
  <c r="BF255" i="8"/>
  <c r="T255" i="8"/>
  <c r="R255" i="8"/>
  <c r="P255" i="8"/>
  <c r="BI252" i="8"/>
  <c r="BH252" i="8"/>
  <c r="BG252" i="8"/>
  <c r="BF252" i="8"/>
  <c r="T252" i="8"/>
  <c r="R252" i="8"/>
  <c r="P252" i="8"/>
  <c r="BI249" i="8"/>
  <c r="BH249" i="8"/>
  <c r="BG249" i="8"/>
  <c r="BF249" i="8"/>
  <c r="T249" i="8"/>
  <c r="R249" i="8"/>
  <c r="P249" i="8"/>
  <c r="BI246" i="8"/>
  <c r="BH246" i="8"/>
  <c r="BG246" i="8"/>
  <c r="BF246" i="8"/>
  <c r="T246" i="8"/>
  <c r="R246" i="8"/>
  <c r="P246" i="8"/>
  <c r="BI244" i="8"/>
  <c r="BH244" i="8"/>
  <c r="BG244" i="8"/>
  <c r="BF244" i="8"/>
  <c r="T244" i="8"/>
  <c r="R244" i="8"/>
  <c r="P244" i="8"/>
  <c r="BI242" i="8"/>
  <c r="BH242" i="8"/>
  <c r="BG242" i="8"/>
  <c r="BF242" i="8"/>
  <c r="T242" i="8"/>
  <c r="R242" i="8"/>
  <c r="P242" i="8"/>
  <c r="BI240" i="8"/>
  <c r="BH240" i="8"/>
  <c r="BG240" i="8"/>
  <c r="BF240" i="8"/>
  <c r="T240" i="8"/>
  <c r="R240" i="8"/>
  <c r="P240" i="8"/>
  <c r="BI237" i="8"/>
  <c r="BH237" i="8"/>
  <c r="BG237" i="8"/>
  <c r="BF237" i="8"/>
  <c r="T237" i="8"/>
  <c r="T236" i="8" s="1"/>
  <c r="R237" i="8"/>
  <c r="R236" i="8" s="1"/>
  <c r="P237" i="8"/>
  <c r="P236" i="8" s="1"/>
  <c r="BI234" i="8"/>
  <c r="BH234" i="8"/>
  <c r="BG234" i="8"/>
  <c r="BF234" i="8"/>
  <c r="T234" i="8"/>
  <c r="R234" i="8"/>
  <c r="P234" i="8"/>
  <c r="BI232" i="8"/>
  <c r="BH232" i="8"/>
  <c r="BG232" i="8"/>
  <c r="BF232" i="8"/>
  <c r="T232" i="8"/>
  <c r="R232" i="8"/>
  <c r="P232" i="8"/>
  <c r="BI229" i="8"/>
  <c r="BH229" i="8"/>
  <c r="BG229" i="8"/>
  <c r="BF229" i="8"/>
  <c r="T229" i="8"/>
  <c r="R229" i="8"/>
  <c r="P229" i="8"/>
  <c r="BI226" i="8"/>
  <c r="BH226" i="8"/>
  <c r="BG226" i="8"/>
  <c r="BF226" i="8"/>
  <c r="T226" i="8"/>
  <c r="R226" i="8"/>
  <c r="P226" i="8"/>
  <c r="BI223" i="8"/>
  <c r="BH223" i="8"/>
  <c r="BG223" i="8"/>
  <c r="BF223" i="8"/>
  <c r="T223" i="8"/>
  <c r="R223" i="8"/>
  <c r="P223" i="8"/>
  <c r="BI220" i="8"/>
  <c r="BH220" i="8"/>
  <c r="BG220" i="8"/>
  <c r="BF220" i="8"/>
  <c r="T220" i="8"/>
  <c r="R220" i="8"/>
  <c r="P220" i="8"/>
  <c r="BI218" i="8"/>
  <c r="BH218" i="8"/>
  <c r="BG218" i="8"/>
  <c r="BF218" i="8"/>
  <c r="T218" i="8"/>
  <c r="R218" i="8"/>
  <c r="P218" i="8"/>
  <c r="BI216" i="8"/>
  <c r="BH216" i="8"/>
  <c r="BG216" i="8"/>
  <c r="BF216" i="8"/>
  <c r="T216" i="8"/>
  <c r="R216" i="8"/>
  <c r="P216" i="8"/>
  <c r="BI214" i="8"/>
  <c r="BH214" i="8"/>
  <c r="BG214" i="8"/>
  <c r="BF214" i="8"/>
  <c r="T214" i="8"/>
  <c r="R214" i="8"/>
  <c r="P214" i="8"/>
  <c r="BI212" i="8"/>
  <c r="BH212" i="8"/>
  <c r="BG212" i="8"/>
  <c r="BF212" i="8"/>
  <c r="T212" i="8"/>
  <c r="R212" i="8"/>
  <c r="P212" i="8"/>
  <c r="BI210" i="8"/>
  <c r="BH210" i="8"/>
  <c r="BG210" i="8"/>
  <c r="BF210" i="8"/>
  <c r="T210" i="8"/>
  <c r="R210" i="8"/>
  <c r="P210" i="8"/>
  <c r="BI208" i="8"/>
  <c r="BH208" i="8"/>
  <c r="BG208" i="8"/>
  <c r="BF208" i="8"/>
  <c r="T208" i="8"/>
  <c r="R208" i="8"/>
  <c r="P208" i="8"/>
  <c r="BI205" i="8"/>
  <c r="BH205" i="8"/>
  <c r="BG205" i="8"/>
  <c r="BF205" i="8"/>
  <c r="T205" i="8"/>
  <c r="R205" i="8"/>
  <c r="P205" i="8"/>
  <c r="BI201" i="8"/>
  <c r="BH201" i="8"/>
  <c r="BG201" i="8"/>
  <c r="BF201" i="8"/>
  <c r="T201" i="8"/>
  <c r="R201" i="8"/>
  <c r="P201" i="8"/>
  <c r="BI197" i="8"/>
  <c r="BH197" i="8"/>
  <c r="BG197" i="8"/>
  <c r="BF197" i="8"/>
  <c r="T197" i="8"/>
  <c r="R197" i="8"/>
  <c r="P197" i="8"/>
  <c r="BI193" i="8"/>
  <c r="BH193" i="8"/>
  <c r="BG193" i="8"/>
  <c r="BF193" i="8"/>
  <c r="T193" i="8"/>
  <c r="R193" i="8"/>
  <c r="P193" i="8"/>
  <c r="BI191" i="8"/>
  <c r="BH191" i="8"/>
  <c r="BG191" i="8"/>
  <c r="BF191" i="8"/>
  <c r="T191" i="8"/>
  <c r="R191" i="8"/>
  <c r="P191" i="8"/>
  <c r="BI189" i="8"/>
  <c r="BH189" i="8"/>
  <c r="BG189" i="8"/>
  <c r="BF189" i="8"/>
  <c r="T189" i="8"/>
  <c r="R189" i="8"/>
  <c r="P189" i="8"/>
  <c r="BI184" i="8"/>
  <c r="BH184" i="8"/>
  <c r="BG184" i="8"/>
  <c r="BF184" i="8"/>
  <c r="T184" i="8"/>
  <c r="R184" i="8"/>
  <c r="P184" i="8"/>
  <c r="BI179" i="8"/>
  <c r="BH179" i="8"/>
  <c r="BG179" i="8"/>
  <c r="BF179" i="8"/>
  <c r="T179" i="8"/>
  <c r="R179" i="8"/>
  <c r="P179" i="8"/>
  <c r="BI177" i="8"/>
  <c r="BH177" i="8"/>
  <c r="BG177" i="8"/>
  <c r="BF177" i="8"/>
  <c r="T177" i="8"/>
  <c r="R177" i="8"/>
  <c r="P177" i="8"/>
  <c r="BI174" i="8"/>
  <c r="BH174" i="8"/>
  <c r="BG174" i="8"/>
  <c r="BF174" i="8"/>
  <c r="T174" i="8"/>
  <c r="R174" i="8"/>
  <c r="P174" i="8"/>
  <c r="BI172" i="8"/>
  <c r="BH172" i="8"/>
  <c r="BG172" i="8"/>
  <c r="BF172" i="8"/>
  <c r="T172" i="8"/>
  <c r="R172" i="8"/>
  <c r="P172" i="8"/>
  <c r="BI170" i="8"/>
  <c r="BH170" i="8"/>
  <c r="BG170" i="8"/>
  <c r="BF170" i="8"/>
  <c r="T170" i="8"/>
  <c r="R170" i="8"/>
  <c r="P170" i="8"/>
  <c r="BI168" i="8"/>
  <c r="BH168" i="8"/>
  <c r="BG168" i="8"/>
  <c r="BF168" i="8"/>
  <c r="T168" i="8"/>
  <c r="R168" i="8"/>
  <c r="P168" i="8"/>
  <c r="BI166" i="8"/>
  <c r="BH166" i="8"/>
  <c r="BG166" i="8"/>
  <c r="BF166" i="8"/>
  <c r="T166" i="8"/>
  <c r="R166" i="8"/>
  <c r="P166" i="8"/>
  <c r="BI164" i="8"/>
  <c r="BH164" i="8"/>
  <c r="BG164" i="8"/>
  <c r="BF164" i="8"/>
  <c r="T164" i="8"/>
  <c r="R164" i="8"/>
  <c r="P164" i="8"/>
  <c r="BI162" i="8"/>
  <c r="BH162" i="8"/>
  <c r="BG162" i="8"/>
  <c r="BF162" i="8"/>
  <c r="T162" i="8"/>
  <c r="R162" i="8"/>
  <c r="P162" i="8"/>
  <c r="BI160" i="8"/>
  <c r="BH160" i="8"/>
  <c r="BG160" i="8"/>
  <c r="BF160" i="8"/>
  <c r="T160" i="8"/>
  <c r="R160" i="8"/>
  <c r="P160" i="8"/>
  <c r="BI158" i="8"/>
  <c r="BH158" i="8"/>
  <c r="BG158" i="8"/>
  <c r="BF158" i="8"/>
  <c r="T158" i="8"/>
  <c r="R158" i="8"/>
  <c r="P158" i="8"/>
  <c r="BI156" i="8"/>
  <c r="BH156" i="8"/>
  <c r="BG156" i="8"/>
  <c r="BF156" i="8"/>
  <c r="T156" i="8"/>
  <c r="R156" i="8"/>
  <c r="P156" i="8"/>
  <c r="BI154" i="8"/>
  <c r="BH154" i="8"/>
  <c r="BG154" i="8"/>
  <c r="BF154" i="8"/>
  <c r="T154" i="8"/>
  <c r="R154" i="8"/>
  <c r="P154" i="8"/>
  <c r="BI152" i="8"/>
  <c r="BH152" i="8"/>
  <c r="BG152" i="8"/>
  <c r="BF152" i="8"/>
  <c r="T152" i="8"/>
  <c r="R152" i="8"/>
  <c r="P152" i="8"/>
  <c r="BI150" i="8"/>
  <c r="BH150" i="8"/>
  <c r="BG150" i="8"/>
  <c r="BF150" i="8"/>
  <c r="T150" i="8"/>
  <c r="R150" i="8"/>
  <c r="P150" i="8"/>
  <c r="BI148" i="8"/>
  <c r="BH148" i="8"/>
  <c r="BG148" i="8"/>
  <c r="BF148" i="8"/>
  <c r="T148" i="8"/>
  <c r="R148" i="8"/>
  <c r="P148" i="8"/>
  <c r="BI146" i="8"/>
  <c r="BH146" i="8"/>
  <c r="BG146" i="8"/>
  <c r="BF146" i="8"/>
  <c r="T146" i="8"/>
  <c r="R146" i="8"/>
  <c r="P146" i="8"/>
  <c r="BI144" i="8"/>
  <c r="BH144" i="8"/>
  <c r="BG144" i="8"/>
  <c r="BF144" i="8"/>
  <c r="T144" i="8"/>
  <c r="R144" i="8"/>
  <c r="P144" i="8"/>
  <c r="BI140" i="8"/>
  <c r="BH140" i="8"/>
  <c r="BG140" i="8"/>
  <c r="BF140" i="8"/>
  <c r="T140" i="8"/>
  <c r="R140" i="8"/>
  <c r="P140" i="8"/>
  <c r="J133" i="8"/>
  <c r="F133" i="8"/>
  <c r="F131" i="8"/>
  <c r="E129" i="8"/>
  <c r="J93" i="8"/>
  <c r="F93" i="8"/>
  <c r="F91" i="8"/>
  <c r="E89" i="8"/>
  <c r="J26" i="8"/>
  <c r="E26" i="8"/>
  <c r="J134" i="8"/>
  <c r="J25" i="8"/>
  <c r="J20" i="8"/>
  <c r="E20" i="8"/>
  <c r="F94" i="8" s="1"/>
  <c r="J19" i="8"/>
  <c r="J91" i="8"/>
  <c r="E7" i="8"/>
  <c r="E85" i="8" s="1"/>
  <c r="J39" i="7"/>
  <c r="J38" i="7"/>
  <c r="AY102" i="1" s="1"/>
  <c r="J37" i="7"/>
  <c r="AX102" i="1"/>
  <c r="BI139" i="7"/>
  <c r="BH139" i="7"/>
  <c r="BG139" i="7"/>
  <c r="BF139" i="7"/>
  <c r="T139" i="7"/>
  <c r="R139" i="7"/>
  <c r="P139" i="7"/>
  <c r="BI137" i="7"/>
  <c r="BH137" i="7"/>
  <c r="BG137" i="7"/>
  <c r="BF137" i="7"/>
  <c r="T137" i="7"/>
  <c r="R137" i="7"/>
  <c r="P137" i="7"/>
  <c r="BI134" i="7"/>
  <c r="BH134" i="7"/>
  <c r="BG134" i="7"/>
  <c r="BF134" i="7"/>
  <c r="T134" i="7"/>
  <c r="R134" i="7"/>
  <c r="P134" i="7"/>
  <c r="BI131" i="7"/>
  <c r="BH131" i="7"/>
  <c r="BG131" i="7"/>
  <c r="BF131" i="7"/>
  <c r="T131" i="7"/>
  <c r="R131" i="7"/>
  <c r="P131" i="7"/>
  <c r="BI129" i="7"/>
  <c r="BH129" i="7"/>
  <c r="BG129" i="7"/>
  <c r="BF129" i="7"/>
  <c r="T129" i="7"/>
  <c r="R129" i="7"/>
  <c r="P129" i="7"/>
  <c r="BI126" i="7"/>
  <c r="BH126" i="7"/>
  <c r="BG126" i="7"/>
  <c r="BF126" i="7"/>
  <c r="T126" i="7"/>
  <c r="R126" i="7"/>
  <c r="P126" i="7"/>
  <c r="J119" i="7"/>
  <c r="F119" i="7"/>
  <c r="F117" i="7"/>
  <c r="E115" i="7"/>
  <c r="J93" i="7"/>
  <c r="F93" i="7"/>
  <c r="F91" i="7"/>
  <c r="E89" i="7"/>
  <c r="J26" i="7"/>
  <c r="E26" i="7"/>
  <c r="J120" i="7" s="1"/>
  <c r="J25" i="7"/>
  <c r="J20" i="7"/>
  <c r="E20" i="7"/>
  <c r="F120" i="7"/>
  <c r="J19" i="7"/>
  <c r="J91" i="7"/>
  <c r="E7" i="7"/>
  <c r="E111" i="7" s="1"/>
  <c r="J39" i="6"/>
  <c r="J38" i="6"/>
  <c r="AY101" i="1" s="1"/>
  <c r="J37" i="6"/>
  <c r="AX101" i="1" s="1"/>
  <c r="BI242" i="6"/>
  <c r="BH242" i="6"/>
  <c r="BG242" i="6"/>
  <c r="BF242" i="6"/>
  <c r="T242" i="6"/>
  <c r="T241" i="6" s="1"/>
  <c r="R242" i="6"/>
  <c r="R241" i="6" s="1"/>
  <c r="P242" i="6"/>
  <c r="P241" i="6" s="1"/>
  <c r="BI238" i="6"/>
  <c r="BH238" i="6"/>
  <c r="BG238" i="6"/>
  <c r="BF238" i="6"/>
  <c r="T238" i="6"/>
  <c r="R238" i="6"/>
  <c r="P238" i="6"/>
  <c r="BI235" i="6"/>
  <c r="BH235" i="6"/>
  <c r="BG235" i="6"/>
  <c r="BF235" i="6"/>
  <c r="T235" i="6"/>
  <c r="R235" i="6"/>
  <c r="P235" i="6"/>
  <c r="BI232" i="6"/>
  <c r="BH232" i="6"/>
  <c r="BG232" i="6"/>
  <c r="BF232" i="6"/>
  <c r="T232" i="6"/>
  <c r="R232" i="6"/>
  <c r="P232" i="6"/>
  <c r="BI230" i="6"/>
  <c r="BH230" i="6"/>
  <c r="BG230" i="6"/>
  <c r="BF230" i="6"/>
  <c r="T230" i="6"/>
  <c r="R230" i="6"/>
  <c r="P230" i="6"/>
  <c r="BI228" i="6"/>
  <c r="BH228" i="6"/>
  <c r="BG228" i="6"/>
  <c r="BF228" i="6"/>
  <c r="T228" i="6"/>
  <c r="R228" i="6"/>
  <c r="P228" i="6"/>
  <c r="BI225" i="6"/>
  <c r="BH225" i="6"/>
  <c r="BG225" i="6"/>
  <c r="BF225" i="6"/>
  <c r="T225" i="6"/>
  <c r="R225" i="6"/>
  <c r="P225" i="6"/>
  <c r="BI223" i="6"/>
  <c r="BH223" i="6"/>
  <c r="BG223" i="6"/>
  <c r="BF223" i="6"/>
  <c r="T223" i="6"/>
  <c r="R223" i="6"/>
  <c r="P223" i="6"/>
  <c r="BI220" i="6"/>
  <c r="BH220" i="6"/>
  <c r="BG220" i="6"/>
  <c r="BF220" i="6"/>
  <c r="T220" i="6"/>
  <c r="R220" i="6"/>
  <c r="P220" i="6"/>
  <c r="BI217" i="6"/>
  <c r="BH217" i="6"/>
  <c r="BG217" i="6"/>
  <c r="BF217" i="6"/>
  <c r="T217" i="6"/>
  <c r="R217" i="6"/>
  <c r="P217" i="6"/>
  <c r="BI214" i="6"/>
  <c r="BH214" i="6"/>
  <c r="BG214" i="6"/>
  <c r="BF214" i="6"/>
  <c r="T214" i="6"/>
  <c r="R214" i="6"/>
  <c r="P214" i="6"/>
  <c r="BI212" i="6"/>
  <c r="BH212" i="6"/>
  <c r="BG212" i="6"/>
  <c r="BF212" i="6"/>
  <c r="T212" i="6"/>
  <c r="R212" i="6"/>
  <c r="P212" i="6"/>
  <c r="BI209" i="6"/>
  <c r="BH209" i="6"/>
  <c r="BG209" i="6"/>
  <c r="BF209" i="6"/>
  <c r="T209" i="6"/>
  <c r="R209" i="6"/>
  <c r="P209" i="6"/>
  <c r="BI207" i="6"/>
  <c r="BH207" i="6"/>
  <c r="BG207" i="6"/>
  <c r="BF207" i="6"/>
  <c r="T207" i="6"/>
  <c r="R207" i="6"/>
  <c r="P207" i="6"/>
  <c r="BI205" i="6"/>
  <c r="BH205" i="6"/>
  <c r="BG205" i="6"/>
  <c r="BF205" i="6"/>
  <c r="T205" i="6"/>
  <c r="R205" i="6"/>
  <c r="P205" i="6"/>
  <c r="BI202" i="6"/>
  <c r="BH202" i="6"/>
  <c r="BG202" i="6"/>
  <c r="BF202" i="6"/>
  <c r="T202" i="6"/>
  <c r="R202" i="6"/>
  <c r="P202" i="6"/>
  <c r="BI200" i="6"/>
  <c r="BH200" i="6"/>
  <c r="BG200" i="6"/>
  <c r="BF200" i="6"/>
  <c r="T200" i="6"/>
  <c r="R200" i="6"/>
  <c r="P200" i="6"/>
  <c r="BI197" i="6"/>
  <c r="BH197" i="6"/>
  <c r="BG197" i="6"/>
  <c r="BF197" i="6"/>
  <c r="T197" i="6"/>
  <c r="R197" i="6"/>
  <c r="P197" i="6"/>
  <c r="BI194" i="6"/>
  <c r="BH194" i="6"/>
  <c r="BG194" i="6"/>
  <c r="BF194" i="6"/>
  <c r="T194" i="6"/>
  <c r="R194" i="6"/>
  <c r="P194" i="6"/>
  <c r="BI191" i="6"/>
  <c r="BH191" i="6"/>
  <c r="BG191" i="6"/>
  <c r="BF191" i="6"/>
  <c r="T191" i="6"/>
  <c r="R191" i="6"/>
  <c r="P191" i="6"/>
  <c r="BI188" i="6"/>
  <c r="BH188" i="6"/>
  <c r="BG188" i="6"/>
  <c r="BF188" i="6"/>
  <c r="T188" i="6"/>
  <c r="T187" i="6" s="1"/>
  <c r="R188" i="6"/>
  <c r="R187" i="6" s="1"/>
  <c r="P188" i="6"/>
  <c r="P187" i="6" s="1"/>
  <c r="BI184" i="6"/>
  <c r="BH184" i="6"/>
  <c r="BG184" i="6"/>
  <c r="BF184" i="6"/>
  <c r="T184" i="6"/>
  <c r="T183" i="6" s="1"/>
  <c r="R184" i="6"/>
  <c r="R183" i="6" s="1"/>
  <c r="P184" i="6"/>
  <c r="P183" i="6" s="1"/>
  <c r="BI180" i="6"/>
  <c r="BH180" i="6"/>
  <c r="BG180" i="6"/>
  <c r="BF180" i="6"/>
  <c r="T180" i="6"/>
  <c r="R180" i="6"/>
  <c r="P180" i="6"/>
  <c r="BI177" i="6"/>
  <c r="BH177" i="6"/>
  <c r="BG177" i="6"/>
  <c r="BF177" i="6"/>
  <c r="T177" i="6"/>
  <c r="R177" i="6"/>
  <c r="P177" i="6"/>
  <c r="BI174" i="6"/>
  <c r="BH174" i="6"/>
  <c r="BG174" i="6"/>
  <c r="BF174" i="6"/>
  <c r="T174" i="6"/>
  <c r="R174" i="6"/>
  <c r="P174" i="6"/>
  <c r="BI171" i="6"/>
  <c r="BH171" i="6"/>
  <c r="BG171" i="6"/>
  <c r="BF171" i="6"/>
  <c r="T171" i="6"/>
  <c r="R171" i="6"/>
  <c r="P171" i="6"/>
  <c r="BI168" i="6"/>
  <c r="BH168" i="6"/>
  <c r="BG168" i="6"/>
  <c r="BF168" i="6"/>
  <c r="T168" i="6"/>
  <c r="R168" i="6"/>
  <c r="P168" i="6"/>
  <c r="BI165" i="6"/>
  <c r="BH165" i="6"/>
  <c r="BG165" i="6"/>
  <c r="BF165" i="6"/>
  <c r="T165" i="6"/>
  <c r="R165" i="6"/>
  <c r="P165" i="6"/>
  <c r="BI163" i="6"/>
  <c r="BH163" i="6"/>
  <c r="BG163" i="6"/>
  <c r="BF163" i="6"/>
  <c r="T163" i="6"/>
  <c r="R163" i="6"/>
  <c r="P163" i="6"/>
  <c r="BI161" i="6"/>
  <c r="BH161" i="6"/>
  <c r="BG161" i="6"/>
  <c r="BF161" i="6"/>
  <c r="T161" i="6"/>
  <c r="R161" i="6"/>
  <c r="P161" i="6"/>
  <c r="BI157" i="6"/>
  <c r="BH157" i="6"/>
  <c r="BG157" i="6"/>
  <c r="BF157" i="6"/>
  <c r="T157" i="6"/>
  <c r="R157" i="6"/>
  <c r="P157" i="6"/>
  <c r="BI155" i="6"/>
  <c r="BH155" i="6"/>
  <c r="BG155" i="6"/>
  <c r="BF155" i="6"/>
  <c r="T155" i="6"/>
  <c r="R155" i="6"/>
  <c r="P155" i="6"/>
  <c r="BI152" i="6"/>
  <c r="BH152" i="6"/>
  <c r="BG152" i="6"/>
  <c r="BF152" i="6"/>
  <c r="T152" i="6"/>
  <c r="R152" i="6"/>
  <c r="P152" i="6"/>
  <c r="BI150" i="6"/>
  <c r="BH150" i="6"/>
  <c r="BG150" i="6"/>
  <c r="BF150" i="6"/>
  <c r="T150" i="6"/>
  <c r="R150" i="6"/>
  <c r="P150" i="6"/>
  <c r="BI148" i="6"/>
  <c r="BH148" i="6"/>
  <c r="BG148" i="6"/>
  <c r="BF148" i="6"/>
  <c r="T148" i="6"/>
  <c r="R148" i="6"/>
  <c r="P148" i="6"/>
  <c r="BI146" i="6"/>
  <c r="BH146" i="6"/>
  <c r="BG146" i="6"/>
  <c r="BF146" i="6"/>
  <c r="T146" i="6"/>
  <c r="R146" i="6"/>
  <c r="P146" i="6"/>
  <c r="BI144" i="6"/>
  <c r="BH144" i="6"/>
  <c r="BG144" i="6"/>
  <c r="BF144" i="6"/>
  <c r="T144" i="6"/>
  <c r="R144" i="6"/>
  <c r="P144" i="6"/>
  <c r="BI141" i="6"/>
  <c r="BH141" i="6"/>
  <c r="BG141" i="6"/>
  <c r="BF141" i="6"/>
  <c r="T141" i="6"/>
  <c r="R141" i="6"/>
  <c r="P141" i="6"/>
  <c r="BI139" i="6"/>
  <c r="BH139" i="6"/>
  <c r="BG139" i="6"/>
  <c r="BF139" i="6"/>
  <c r="T139" i="6"/>
  <c r="R139" i="6"/>
  <c r="P139" i="6"/>
  <c r="BI136" i="6"/>
  <c r="BH136" i="6"/>
  <c r="BG136" i="6"/>
  <c r="BF136" i="6"/>
  <c r="T136" i="6"/>
  <c r="R136" i="6"/>
  <c r="P136" i="6"/>
  <c r="BI133" i="6"/>
  <c r="BH133" i="6"/>
  <c r="BG133" i="6"/>
  <c r="BF133" i="6"/>
  <c r="T133" i="6"/>
  <c r="R133" i="6"/>
  <c r="P133" i="6"/>
  <c r="BI130" i="6"/>
  <c r="BH130" i="6"/>
  <c r="BG130" i="6"/>
  <c r="BF130" i="6"/>
  <c r="T130" i="6"/>
  <c r="R130" i="6"/>
  <c r="P130" i="6"/>
  <c r="J123" i="6"/>
  <c r="F123" i="6"/>
  <c r="F121" i="6"/>
  <c r="E119" i="6"/>
  <c r="J93" i="6"/>
  <c r="F93" i="6"/>
  <c r="F91" i="6"/>
  <c r="E89" i="6"/>
  <c r="J26" i="6"/>
  <c r="E26" i="6"/>
  <c r="J124" i="6" s="1"/>
  <c r="J25" i="6"/>
  <c r="J20" i="6"/>
  <c r="E20" i="6"/>
  <c r="F94" i="6" s="1"/>
  <c r="J19" i="6"/>
  <c r="J91" i="6"/>
  <c r="E7" i="6"/>
  <c r="E85" i="6" s="1"/>
  <c r="J39" i="5"/>
  <c r="J38" i="5"/>
  <c r="AY100" i="1" s="1"/>
  <c r="J37" i="5"/>
  <c r="AX100" i="1" s="1"/>
  <c r="BI400" i="5"/>
  <c r="BH400" i="5"/>
  <c r="BG400" i="5"/>
  <c r="BF400" i="5"/>
  <c r="T400" i="5"/>
  <c r="T399" i="5" s="1"/>
  <c r="R400" i="5"/>
  <c r="R399" i="5" s="1"/>
  <c r="P400" i="5"/>
  <c r="P399" i="5" s="1"/>
  <c r="BI397" i="5"/>
  <c r="BH397" i="5"/>
  <c r="BG397" i="5"/>
  <c r="BF397" i="5"/>
  <c r="T397" i="5"/>
  <c r="R397" i="5"/>
  <c r="P397" i="5"/>
  <c r="BI395" i="5"/>
  <c r="BH395" i="5"/>
  <c r="BG395" i="5"/>
  <c r="BF395" i="5"/>
  <c r="T395" i="5"/>
  <c r="R395" i="5"/>
  <c r="P395" i="5"/>
  <c r="BI393" i="5"/>
  <c r="BH393" i="5"/>
  <c r="BG393" i="5"/>
  <c r="BF393" i="5"/>
  <c r="T393" i="5"/>
  <c r="R393" i="5"/>
  <c r="P393" i="5"/>
  <c r="BI391" i="5"/>
  <c r="BH391" i="5"/>
  <c r="BG391" i="5"/>
  <c r="BF391" i="5"/>
  <c r="T391" i="5"/>
  <c r="R391" i="5"/>
  <c r="P391" i="5"/>
  <c r="BI389" i="5"/>
  <c r="BH389" i="5"/>
  <c r="BG389" i="5"/>
  <c r="BF389" i="5"/>
  <c r="T389" i="5"/>
  <c r="R389" i="5"/>
  <c r="P389" i="5"/>
  <c r="BI387" i="5"/>
  <c r="BH387" i="5"/>
  <c r="BG387" i="5"/>
  <c r="BF387" i="5"/>
  <c r="T387" i="5"/>
  <c r="R387" i="5"/>
  <c r="P387" i="5"/>
  <c r="BI385" i="5"/>
  <c r="BH385" i="5"/>
  <c r="BG385" i="5"/>
  <c r="BF385" i="5"/>
  <c r="T385" i="5"/>
  <c r="R385" i="5"/>
  <c r="P385" i="5"/>
  <c r="BI380" i="5"/>
  <c r="BH380" i="5"/>
  <c r="BG380" i="5"/>
  <c r="BF380" i="5"/>
  <c r="T380" i="5"/>
  <c r="R380" i="5"/>
  <c r="P380" i="5"/>
  <c r="BI377" i="5"/>
  <c r="BH377" i="5"/>
  <c r="BG377" i="5"/>
  <c r="BF377" i="5"/>
  <c r="T377" i="5"/>
  <c r="R377" i="5"/>
  <c r="P377" i="5"/>
  <c r="BI374" i="5"/>
  <c r="BH374" i="5"/>
  <c r="BG374" i="5"/>
  <c r="BF374" i="5"/>
  <c r="T374" i="5"/>
  <c r="R374" i="5"/>
  <c r="P374" i="5"/>
  <c r="BI371" i="5"/>
  <c r="BH371" i="5"/>
  <c r="BG371" i="5"/>
  <c r="BF371" i="5"/>
  <c r="T371" i="5"/>
  <c r="R371" i="5"/>
  <c r="P371" i="5"/>
  <c r="BI369" i="5"/>
  <c r="BH369" i="5"/>
  <c r="BG369" i="5"/>
  <c r="BF369" i="5"/>
  <c r="T369" i="5"/>
  <c r="R369" i="5"/>
  <c r="P369" i="5"/>
  <c r="BI367" i="5"/>
  <c r="BH367" i="5"/>
  <c r="BG367" i="5"/>
  <c r="BF367" i="5"/>
  <c r="T367" i="5"/>
  <c r="R367" i="5"/>
  <c r="P367" i="5"/>
  <c r="BI365" i="5"/>
  <c r="BH365" i="5"/>
  <c r="BG365" i="5"/>
  <c r="BF365" i="5"/>
  <c r="T365" i="5"/>
  <c r="R365" i="5"/>
  <c r="P365" i="5"/>
  <c r="BI362" i="5"/>
  <c r="BH362" i="5"/>
  <c r="BG362" i="5"/>
  <c r="BF362" i="5"/>
  <c r="T362" i="5"/>
  <c r="R362" i="5"/>
  <c r="P362" i="5"/>
  <c r="BI360" i="5"/>
  <c r="BH360" i="5"/>
  <c r="BG360" i="5"/>
  <c r="BF360" i="5"/>
  <c r="T360" i="5"/>
  <c r="R360" i="5"/>
  <c r="P360" i="5"/>
  <c r="BI357" i="5"/>
  <c r="BH357" i="5"/>
  <c r="BG357" i="5"/>
  <c r="BF357" i="5"/>
  <c r="T357" i="5"/>
  <c r="R357" i="5"/>
  <c r="P357" i="5"/>
  <c r="BI355" i="5"/>
  <c r="BH355" i="5"/>
  <c r="BG355" i="5"/>
  <c r="BF355" i="5"/>
  <c r="T355" i="5"/>
  <c r="R355" i="5"/>
  <c r="P355" i="5"/>
  <c r="BI352" i="5"/>
  <c r="BH352" i="5"/>
  <c r="BG352" i="5"/>
  <c r="BF352" i="5"/>
  <c r="T352" i="5"/>
  <c r="R352" i="5"/>
  <c r="P352" i="5"/>
  <c r="BI350" i="5"/>
  <c r="BH350" i="5"/>
  <c r="BG350" i="5"/>
  <c r="BF350" i="5"/>
  <c r="T350" i="5"/>
  <c r="R350" i="5"/>
  <c r="P350" i="5"/>
  <c r="BI348" i="5"/>
  <c r="BH348" i="5"/>
  <c r="BG348" i="5"/>
  <c r="BF348" i="5"/>
  <c r="T348" i="5"/>
  <c r="R348" i="5"/>
  <c r="P348" i="5"/>
  <c r="BI346" i="5"/>
  <c r="BH346" i="5"/>
  <c r="BG346" i="5"/>
  <c r="BF346" i="5"/>
  <c r="T346" i="5"/>
  <c r="R346" i="5"/>
  <c r="P346" i="5"/>
  <c r="BI344" i="5"/>
  <c r="BH344" i="5"/>
  <c r="BG344" i="5"/>
  <c r="BF344" i="5"/>
  <c r="T344" i="5"/>
  <c r="R344" i="5"/>
  <c r="P344" i="5"/>
  <c r="BI341" i="5"/>
  <c r="BH341" i="5"/>
  <c r="BG341" i="5"/>
  <c r="BF341" i="5"/>
  <c r="T341" i="5"/>
  <c r="R341" i="5"/>
  <c r="P341" i="5"/>
  <c r="BI338" i="5"/>
  <c r="BH338" i="5"/>
  <c r="BG338" i="5"/>
  <c r="BF338" i="5"/>
  <c r="T338" i="5"/>
  <c r="R338" i="5"/>
  <c r="P338" i="5"/>
  <c r="BI336" i="5"/>
  <c r="BH336" i="5"/>
  <c r="BG336" i="5"/>
  <c r="BF336" i="5"/>
  <c r="T336" i="5"/>
  <c r="R336" i="5"/>
  <c r="P336" i="5"/>
  <c r="BI334" i="5"/>
  <c r="BH334" i="5"/>
  <c r="BG334" i="5"/>
  <c r="BF334" i="5"/>
  <c r="T334" i="5"/>
  <c r="R334" i="5"/>
  <c r="P334" i="5"/>
  <c r="BI332" i="5"/>
  <c r="BH332" i="5"/>
  <c r="BG332" i="5"/>
  <c r="BF332" i="5"/>
  <c r="T332" i="5"/>
  <c r="R332" i="5"/>
  <c r="P332" i="5"/>
  <c r="BI330" i="5"/>
  <c r="BH330" i="5"/>
  <c r="BG330" i="5"/>
  <c r="BF330" i="5"/>
  <c r="T330" i="5"/>
  <c r="R330" i="5"/>
  <c r="P330" i="5"/>
  <c r="BI327" i="5"/>
  <c r="BH327" i="5"/>
  <c r="BG327" i="5"/>
  <c r="BF327" i="5"/>
  <c r="T327" i="5"/>
  <c r="R327" i="5"/>
  <c r="P327" i="5"/>
  <c r="BI325" i="5"/>
  <c r="BH325" i="5"/>
  <c r="BG325" i="5"/>
  <c r="BF325" i="5"/>
  <c r="T325" i="5"/>
  <c r="R325" i="5"/>
  <c r="P325" i="5"/>
  <c r="BI323" i="5"/>
  <c r="BH323" i="5"/>
  <c r="BG323" i="5"/>
  <c r="BF323" i="5"/>
  <c r="T323" i="5"/>
  <c r="R323" i="5"/>
  <c r="P323" i="5"/>
  <c r="BI320" i="5"/>
  <c r="BH320" i="5"/>
  <c r="BG320" i="5"/>
  <c r="BF320" i="5"/>
  <c r="T320" i="5"/>
  <c r="R320" i="5"/>
  <c r="P320" i="5"/>
  <c r="BI318" i="5"/>
  <c r="BH318" i="5"/>
  <c r="BG318" i="5"/>
  <c r="BF318" i="5"/>
  <c r="T318" i="5"/>
  <c r="R318" i="5"/>
  <c r="P318" i="5"/>
  <c r="BI316" i="5"/>
  <c r="BH316" i="5"/>
  <c r="BG316" i="5"/>
  <c r="BF316" i="5"/>
  <c r="T316" i="5"/>
  <c r="R316" i="5"/>
  <c r="P316" i="5"/>
  <c r="BI314" i="5"/>
  <c r="BH314" i="5"/>
  <c r="BG314" i="5"/>
  <c r="BF314" i="5"/>
  <c r="T314" i="5"/>
  <c r="R314" i="5"/>
  <c r="P314" i="5"/>
  <c r="BI312" i="5"/>
  <c r="BH312" i="5"/>
  <c r="BG312" i="5"/>
  <c r="BF312" i="5"/>
  <c r="T312" i="5"/>
  <c r="R312" i="5"/>
  <c r="P312" i="5"/>
  <c r="BI310" i="5"/>
  <c r="BH310" i="5"/>
  <c r="BG310" i="5"/>
  <c r="BF310" i="5"/>
  <c r="T310" i="5"/>
  <c r="R310" i="5"/>
  <c r="P310" i="5"/>
  <c r="BI308" i="5"/>
  <c r="BH308" i="5"/>
  <c r="BG308" i="5"/>
  <c r="BF308" i="5"/>
  <c r="T308" i="5"/>
  <c r="R308" i="5"/>
  <c r="P308" i="5"/>
  <c r="BI306" i="5"/>
  <c r="BH306" i="5"/>
  <c r="BG306" i="5"/>
  <c r="BF306" i="5"/>
  <c r="T306" i="5"/>
  <c r="R306" i="5"/>
  <c r="P306" i="5"/>
  <c r="BI304" i="5"/>
  <c r="BH304" i="5"/>
  <c r="BG304" i="5"/>
  <c r="BF304" i="5"/>
  <c r="T304" i="5"/>
  <c r="R304" i="5"/>
  <c r="P304" i="5"/>
  <c r="BI302" i="5"/>
  <c r="BH302" i="5"/>
  <c r="BG302" i="5"/>
  <c r="BF302" i="5"/>
  <c r="T302" i="5"/>
  <c r="R302" i="5"/>
  <c r="P302" i="5"/>
  <c r="BI300" i="5"/>
  <c r="BH300" i="5"/>
  <c r="BG300" i="5"/>
  <c r="BF300" i="5"/>
  <c r="T300" i="5"/>
  <c r="R300" i="5"/>
  <c r="P300" i="5"/>
  <c r="BI298" i="5"/>
  <c r="BH298" i="5"/>
  <c r="BG298" i="5"/>
  <c r="BF298" i="5"/>
  <c r="T298" i="5"/>
  <c r="R298" i="5"/>
  <c r="P298" i="5"/>
  <c r="BI295" i="5"/>
  <c r="BH295" i="5"/>
  <c r="BG295" i="5"/>
  <c r="BF295" i="5"/>
  <c r="T295" i="5"/>
  <c r="R295" i="5"/>
  <c r="P295" i="5"/>
  <c r="BI293" i="5"/>
  <c r="BH293" i="5"/>
  <c r="BG293" i="5"/>
  <c r="BF293" i="5"/>
  <c r="T293" i="5"/>
  <c r="R293" i="5"/>
  <c r="P293" i="5"/>
  <c r="BI290" i="5"/>
  <c r="BH290" i="5"/>
  <c r="BG290" i="5"/>
  <c r="BF290" i="5"/>
  <c r="T290" i="5"/>
  <c r="R290" i="5"/>
  <c r="P290" i="5"/>
  <c r="BI288" i="5"/>
  <c r="BH288" i="5"/>
  <c r="BG288" i="5"/>
  <c r="BF288" i="5"/>
  <c r="T288" i="5"/>
  <c r="R288" i="5"/>
  <c r="P288" i="5"/>
  <c r="BI285" i="5"/>
  <c r="BH285" i="5"/>
  <c r="BG285" i="5"/>
  <c r="BF285" i="5"/>
  <c r="T285" i="5"/>
  <c r="R285" i="5"/>
  <c r="P285" i="5"/>
  <c r="BI283" i="5"/>
  <c r="BH283" i="5"/>
  <c r="BG283" i="5"/>
  <c r="BF283" i="5"/>
  <c r="T283" i="5"/>
  <c r="R283" i="5"/>
  <c r="P283" i="5"/>
  <c r="BI281" i="5"/>
  <c r="BH281" i="5"/>
  <c r="BG281" i="5"/>
  <c r="BF281" i="5"/>
  <c r="T281" i="5"/>
  <c r="R281" i="5"/>
  <c r="P281" i="5"/>
  <c r="BI279" i="5"/>
  <c r="BH279" i="5"/>
  <c r="BG279" i="5"/>
  <c r="BF279" i="5"/>
  <c r="T279" i="5"/>
  <c r="R279" i="5"/>
  <c r="P279" i="5"/>
  <c r="BI276" i="5"/>
  <c r="BH276" i="5"/>
  <c r="BG276" i="5"/>
  <c r="BF276" i="5"/>
  <c r="T276" i="5"/>
  <c r="R276" i="5"/>
  <c r="P276" i="5"/>
  <c r="BI274" i="5"/>
  <c r="BH274" i="5"/>
  <c r="BG274" i="5"/>
  <c r="BF274" i="5"/>
  <c r="T274" i="5"/>
  <c r="R274" i="5"/>
  <c r="P274" i="5"/>
  <c r="BI272" i="5"/>
  <c r="BH272" i="5"/>
  <c r="BG272" i="5"/>
  <c r="BF272" i="5"/>
  <c r="T272" i="5"/>
  <c r="R272" i="5"/>
  <c r="P272" i="5"/>
  <c r="BI270" i="5"/>
  <c r="BH270" i="5"/>
  <c r="BG270" i="5"/>
  <c r="BF270" i="5"/>
  <c r="T270" i="5"/>
  <c r="R270" i="5"/>
  <c r="P270" i="5"/>
  <c r="BI268" i="5"/>
  <c r="BH268" i="5"/>
  <c r="BG268" i="5"/>
  <c r="BF268" i="5"/>
  <c r="T268" i="5"/>
  <c r="R268" i="5"/>
  <c r="P268" i="5"/>
  <c r="BI266" i="5"/>
  <c r="BH266" i="5"/>
  <c r="BG266" i="5"/>
  <c r="BF266" i="5"/>
  <c r="T266" i="5"/>
  <c r="R266" i="5"/>
  <c r="P266" i="5"/>
  <c r="BI264" i="5"/>
  <c r="BH264" i="5"/>
  <c r="BG264" i="5"/>
  <c r="BF264" i="5"/>
  <c r="T264" i="5"/>
  <c r="R264" i="5"/>
  <c r="P264" i="5"/>
  <c r="BI262" i="5"/>
  <c r="BH262" i="5"/>
  <c r="BG262" i="5"/>
  <c r="BF262" i="5"/>
  <c r="T262" i="5"/>
  <c r="R262" i="5"/>
  <c r="P262" i="5"/>
  <c r="BI260" i="5"/>
  <c r="BH260" i="5"/>
  <c r="BG260" i="5"/>
  <c r="BF260" i="5"/>
  <c r="T260" i="5"/>
  <c r="R260" i="5"/>
  <c r="P260" i="5"/>
  <c r="BI258" i="5"/>
  <c r="BH258" i="5"/>
  <c r="BG258" i="5"/>
  <c r="BF258" i="5"/>
  <c r="T258" i="5"/>
  <c r="R258" i="5"/>
  <c r="P258" i="5"/>
  <c r="BI256" i="5"/>
  <c r="BH256" i="5"/>
  <c r="BG256" i="5"/>
  <c r="BF256" i="5"/>
  <c r="T256" i="5"/>
  <c r="R256" i="5"/>
  <c r="P256" i="5"/>
  <c r="BI254" i="5"/>
  <c r="BH254" i="5"/>
  <c r="BG254" i="5"/>
  <c r="BF254" i="5"/>
  <c r="T254" i="5"/>
  <c r="R254" i="5"/>
  <c r="P254" i="5"/>
  <c r="BI251" i="5"/>
  <c r="BH251" i="5"/>
  <c r="BG251" i="5"/>
  <c r="BF251" i="5"/>
  <c r="T251" i="5"/>
  <c r="R251" i="5"/>
  <c r="P251" i="5"/>
  <c r="BI248" i="5"/>
  <c r="BH248" i="5"/>
  <c r="BG248" i="5"/>
  <c r="BF248" i="5"/>
  <c r="T248" i="5"/>
  <c r="R248" i="5"/>
  <c r="P248" i="5"/>
  <c r="BI242" i="5"/>
  <c r="BH242" i="5"/>
  <c r="BG242" i="5"/>
  <c r="BF242" i="5"/>
  <c r="T242" i="5"/>
  <c r="R242" i="5"/>
  <c r="P242" i="5"/>
  <c r="BI238" i="5"/>
  <c r="BH238" i="5"/>
  <c r="BG238" i="5"/>
  <c r="BF238" i="5"/>
  <c r="T238" i="5"/>
  <c r="R238" i="5"/>
  <c r="P238" i="5"/>
  <c r="BI235" i="5"/>
  <c r="BH235" i="5"/>
  <c r="BG235" i="5"/>
  <c r="BF235" i="5"/>
  <c r="T235" i="5"/>
  <c r="T234" i="5" s="1"/>
  <c r="R235" i="5"/>
  <c r="R234" i="5" s="1"/>
  <c r="P235" i="5"/>
  <c r="P234" i="5" s="1"/>
  <c r="BI232" i="5"/>
  <c r="BH232" i="5"/>
  <c r="BG232" i="5"/>
  <c r="BF232" i="5"/>
  <c r="T232" i="5"/>
  <c r="R232" i="5"/>
  <c r="P232" i="5"/>
  <c r="BI229" i="5"/>
  <c r="BH229" i="5"/>
  <c r="BG229" i="5"/>
  <c r="BF229" i="5"/>
  <c r="T229" i="5"/>
  <c r="R229" i="5"/>
  <c r="P229" i="5"/>
  <c r="BI226" i="5"/>
  <c r="BH226" i="5"/>
  <c r="BG226" i="5"/>
  <c r="BF226" i="5"/>
  <c r="T226" i="5"/>
  <c r="R226" i="5"/>
  <c r="P226" i="5"/>
  <c r="BI222" i="5"/>
  <c r="BH222" i="5"/>
  <c r="BG222" i="5"/>
  <c r="BF222" i="5"/>
  <c r="T222" i="5"/>
  <c r="T221" i="5" s="1"/>
  <c r="R222" i="5"/>
  <c r="R221" i="5" s="1"/>
  <c r="P222" i="5"/>
  <c r="P221" i="5" s="1"/>
  <c r="BI219" i="5"/>
  <c r="BH219" i="5"/>
  <c r="BG219" i="5"/>
  <c r="BF219" i="5"/>
  <c r="T219" i="5"/>
  <c r="R219" i="5"/>
  <c r="P219" i="5"/>
  <c r="BI216" i="5"/>
  <c r="BH216" i="5"/>
  <c r="BG216" i="5"/>
  <c r="BF216" i="5"/>
  <c r="T216" i="5"/>
  <c r="R216" i="5"/>
  <c r="P216" i="5"/>
  <c r="BI213" i="5"/>
  <c r="BH213" i="5"/>
  <c r="BG213" i="5"/>
  <c r="BF213" i="5"/>
  <c r="T213" i="5"/>
  <c r="R213" i="5"/>
  <c r="P213" i="5"/>
  <c r="BI210" i="5"/>
  <c r="BH210" i="5"/>
  <c r="BG210" i="5"/>
  <c r="BF210" i="5"/>
  <c r="T210" i="5"/>
  <c r="R210" i="5"/>
  <c r="P210" i="5"/>
  <c r="BI207" i="5"/>
  <c r="BH207" i="5"/>
  <c r="BG207" i="5"/>
  <c r="BF207" i="5"/>
  <c r="T207" i="5"/>
  <c r="R207" i="5"/>
  <c r="P207" i="5"/>
  <c r="BI204" i="5"/>
  <c r="BH204" i="5"/>
  <c r="BG204" i="5"/>
  <c r="BF204" i="5"/>
  <c r="T204" i="5"/>
  <c r="R204" i="5"/>
  <c r="P204" i="5"/>
  <c r="BI201" i="5"/>
  <c r="BH201" i="5"/>
  <c r="BG201" i="5"/>
  <c r="BF201" i="5"/>
  <c r="T201" i="5"/>
  <c r="R201" i="5"/>
  <c r="P201" i="5"/>
  <c r="BI199" i="5"/>
  <c r="BH199" i="5"/>
  <c r="BG199" i="5"/>
  <c r="BF199" i="5"/>
  <c r="T199" i="5"/>
  <c r="R199" i="5"/>
  <c r="P199" i="5"/>
  <c r="BI197" i="5"/>
  <c r="BH197" i="5"/>
  <c r="BG197" i="5"/>
  <c r="BF197" i="5"/>
  <c r="T197" i="5"/>
  <c r="R197" i="5"/>
  <c r="P197" i="5"/>
  <c r="BI195" i="5"/>
  <c r="BH195" i="5"/>
  <c r="BG195" i="5"/>
  <c r="BF195" i="5"/>
  <c r="T195" i="5"/>
  <c r="R195" i="5"/>
  <c r="P195" i="5"/>
  <c r="BI193" i="5"/>
  <c r="BH193" i="5"/>
  <c r="BG193" i="5"/>
  <c r="BF193" i="5"/>
  <c r="T193" i="5"/>
  <c r="R193" i="5"/>
  <c r="P193" i="5"/>
  <c r="BI191" i="5"/>
  <c r="BH191" i="5"/>
  <c r="BG191" i="5"/>
  <c r="BF191" i="5"/>
  <c r="T191" i="5"/>
  <c r="R191" i="5"/>
  <c r="P191" i="5"/>
  <c r="BI188" i="5"/>
  <c r="BH188" i="5"/>
  <c r="BG188" i="5"/>
  <c r="BF188" i="5"/>
  <c r="T188" i="5"/>
  <c r="R188" i="5"/>
  <c r="P188" i="5"/>
  <c r="BI184" i="5"/>
  <c r="BH184" i="5"/>
  <c r="BG184" i="5"/>
  <c r="BF184" i="5"/>
  <c r="T184" i="5"/>
  <c r="R184" i="5"/>
  <c r="P184" i="5"/>
  <c r="BI180" i="5"/>
  <c r="BH180" i="5"/>
  <c r="BG180" i="5"/>
  <c r="BF180" i="5"/>
  <c r="T180" i="5"/>
  <c r="R180" i="5"/>
  <c r="P180" i="5"/>
  <c r="BI178" i="5"/>
  <c r="BH178" i="5"/>
  <c r="BG178" i="5"/>
  <c r="BF178" i="5"/>
  <c r="T178" i="5"/>
  <c r="R178" i="5"/>
  <c r="P178" i="5"/>
  <c r="BI176" i="5"/>
  <c r="BH176" i="5"/>
  <c r="BG176" i="5"/>
  <c r="BF176" i="5"/>
  <c r="T176" i="5"/>
  <c r="R176" i="5"/>
  <c r="P176" i="5"/>
  <c r="BI171" i="5"/>
  <c r="BH171" i="5"/>
  <c r="BG171" i="5"/>
  <c r="BF171" i="5"/>
  <c r="T171" i="5"/>
  <c r="R171" i="5"/>
  <c r="P171" i="5"/>
  <c r="BI166" i="5"/>
  <c r="BH166" i="5"/>
  <c r="BG166" i="5"/>
  <c r="BF166" i="5"/>
  <c r="T166" i="5"/>
  <c r="R166" i="5"/>
  <c r="P166" i="5"/>
  <c r="BI164" i="5"/>
  <c r="BH164" i="5"/>
  <c r="BG164" i="5"/>
  <c r="BF164" i="5"/>
  <c r="T164" i="5"/>
  <c r="R164" i="5"/>
  <c r="P164" i="5"/>
  <c r="BI161" i="5"/>
  <c r="BH161" i="5"/>
  <c r="BG161" i="5"/>
  <c r="BF161" i="5"/>
  <c r="T161" i="5"/>
  <c r="R161" i="5"/>
  <c r="P161" i="5"/>
  <c r="BI158" i="5"/>
  <c r="BH158" i="5"/>
  <c r="BG158" i="5"/>
  <c r="BF158" i="5"/>
  <c r="T158" i="5"/>
  <c r="R158" i="5"/>
  <c r="P158" i="5"/>
  <c r="BI155" i="5"/>
  <c r="BH155" i="5"/>
  <c r="BG155" i="5"/>
  <c r="BF155" i="5"/>
  <c r="T155" i="5"/>
  <c r="R155" i="5"/>
  <c r="P155" i="5"/>
  <c r="BI152" i="5"/>
  <c r="BH152" i="5"/>
  <c r="BG152" i="5"/>
  <c r="BF152" i="5"/>
  <c r="T152" i="5"/>
  <c r="R152" i="5"/>
  <c r="P152" i="5"/>
  <c r="BI149" i="5"/>
  <c r="BH149" i="5"/>
  <c r="BG149" i="5"/>
  <c r="BF149" i="5"/>
  <c r="T149" i="5"/>
  <c r="R149" i="5"/>
  <c r="P149" i="5"/>
  <c r="BI146" i="5"/>
  <c r="BH146" i="5"/>
  <c r="BG146" i="5"/>
  <c r="BF146" i="5"/>
  <c r="T146" i="5"/>
  <c r="R146" i="5"/>
  <c r="P146" i="5"/>
  <c r="BI143" i="5"/>
  <c r="BH143" i="5"/>
  <c r="BG143" i="5"/>
  <c r="BF143" i="5"/>
  <c r="T143" i="5"/>
  <c r="R143" i="5"/>
  <c r="P143" i="5"/>
  <c r="BI140" i="5"/>
  <c r="BH140" i="5"/>
  <c r="BG140" i="5"/>
  <c r="BF140" i="5"/>
  <c r="T140" i="5"/>
  <c r="R140" i="5"/>
  <c r="P140" i="5"/>
  <c r="BI137" i="5"/>
  <c r="BH137" i="5"/>
  <c r="BG137" i="5"/>
  <c r="BF137" i="5"/>
  <c r="T137" i="5"/>
  <c r="R137" i="5"/>
  <c r="P137" i="5"/>
  <c r="BI135" i="5"/>
  <c r="BH135" i="5"/>
  <c r="BG135" i="5"/>
  <c r="BF135" i="5"/>
  <c r="T135" i="5"/>
  <c r="R135" i="5"/>
  <c r="P135" i="5"/>
  <c r="J128" i="5"/>
  <c r="F128" i="5"/>
  <c r="F126" i="5"/>
  <c r="E124" i="5"/>
  <c r="J93" i="5"/>
  <c r="F93" i="5"/>
  <c r="F91" i="5"/>
  <c r="E89" i="5"/>
  <c r="J26" i="5"/>
  <c r="E26" i="5"/>
  <c r="J94" i="5" s="1"/>
  <c r="J25" i="5"/>
  <c r="J20" i="5"/>
  <c r="E20" i="5"/>
  <c r="F129" i="5" s="1"/>
  <c r="J19" i="5"/>
  <c r="J126" i="5"/>
  <c r="E7" i="5"/>
  <c r="E120" i="5" s="1"/>
  <c r="J39" i="4"/>
  <c r="J38" i="4"/>
  <c r="AY98" i="1"/>
  <c r="J37" i="4"/>
  <c r="AX98" i="1" s="1"/>
  <c r="BI139" i="4"/>
  <c r="BH139" i="4"/>
  <c r="BG139" i="4"/>
  <c r="BF139" i="4"/>
  <c r="T139" i="4"/>
  <c r="R139" i="4"/>
  <c r="P139" i="4"/>
  <c r="BI137" i="4"/>
  <c r="BH137" i="4"/>
  <c r="BG137" i="4"/>
  <c r="BF137" i="4"/>
  <c r="T137" i="4"/>
  <c r="R137" i="4"/>
  <c r="P137" i="4"/>
  <c r="BI134" i="4"/>
  <c r="BH134" i="4"/>
  <c r="BG134" i="4"/>
  <c r="BF134" i="4"/>
  <c r="T134" i="4"/>
  <c r="R134" i="4"/>
  <c r="P134" i="4"/>
  <c r="BI131" i="4"/>
  <c r="BH131" i="4"/>
  <c r="BG131" i="4"/>
  <c r="BF131" i="4"/>
  <c r="T131" i="4"/>
  <c r="R131" i="4"/>
  <c r="P131" i="4"/>
  <c r="BI128" i="4"/>
  <c r="BH128" i="4"/>
  <c r="BG128" i="4"/>
  <c r="BF128" i="4"/>
  <c r="T128" i="4"/>
  <c r="R128" i="4"/>
  <c r="P128" i="4"/>
  <c r="BI126" i="4"/>
  <c r="BH126" i="4"/>
  <c r="BG126" i="4"/>
  <c r="BF126" i="4"/>
  <c r="T126" i="4"/>
  <c r="R126" i="4"/>
  <c r="P126" i="4"/>
  <c r="J119" i="4"/>
  <c r="F119" i="4"/>
  <c r="F117" i="4"/>
  <c r="E115" i="4"/>
  <c r="J93" i="4"/>
  <c r="F93" i="4"/>
  <c r="F91" i="4"/>
  <c r="E89" i="4"/>
  <c r="J26" i="4"/>
  <c r="E26" i="4"/>
  <c r="J120" i="4" s="1"/>
  <c r="J25" i="4"/>
  <c r="J20" i="4"/>
  <c r="E20" i="4"/>
  <c r="F94" i="4" s="1"/>
  <c r="J19" i="4"/>
  <c r="J117" i="4"/>
  <c r="E7" i="4"/>
  <c r="E111" i="4" s="1"/>
  <c r="J39" i="3"/>
  <c r="J38" i="3"/>
  <c r="AY97" i="1"/>
  <c r="J37" i="3"/>
  <c r="AX97" i="1" s="1"/>
  <c r="BI242" i="3"/>
  <c r="BH242" i="3"/>
  <c r="BG242" i="3"/>
  <c r="BF242" i="3"/>
  <c r="T242" i="3"/>
  <c r="T241" i="3"/>
  <c r="R242" i="3"/>
  <c r="R241" i="3" s="1"/>
  <c r="P242" i="3"/>
  <c r="P241" i="3" s="1"/>
  <c r="BI238" i="3"/>
  <c r="BH238" i="3"/>
  <c r="BG238" i="3"/>
  <c r="BF238" i="3"/>
  <c r="T238" i="3"/>
  <c r="R238" i="3"/>
  <c r="P238" i="3"/>
  <c r="BI235" i="3"/>
  <c r="BH235" i="3"/>
  <c r="BG235" i="3"/>
  <c r="BF235" i="3"/>
  <c r="T235" i="3"/>
  <c r="R235" i="3"/>
  <c r="P235" i="3"/>
  <c r="BI232" i="3"/>
  <c r="BH232" i="3"/>
  <c r="BG232" i="3"/>
  <c r="BF232" i="3"/>
  <c r="T232" i="3"/>
  <c r="R232" i="3"/>
  <c r="P232" i="3"/>
  <c r="BI230" i="3"/>
  <c r="BH230" i="3"/>
  <c r="BG230" i="3"/>
  <c r="BF230" i="3"/>
  <c r="T230" i="3"/>
  <c r="R230" i="3"/>
  <c r="P230" i="3"/>
  <c r="BI228" i="3"/>
  <c r="BH228" i="3"/>
  <c r="BG228" i="3"/>
  <c r="BF228" i="3"/>
  <c r="T228" i="3"/>
  <c r="R228" i="3"/>
  <c r="P228" i="3"/>
  <c r="BI225" i="3"/>
  <c r="BH225" i="3"/>
  <c r="BG225" i="3"/>
  <c r="BF225" i="3"/>
  <c r="T225" i="3"/>
  <c r="R225" i="3"/>
  <c r="P225" i="3"/>
  <c r="BI223" i="3"/>
  <c r="BH223" i="3"/>
  <c r="BG223" i="3"/>
  <c r="BF223" i="3"/>
  <c r="T223" i="3"/>
  <c r="R223" i="3"/>
  <c r="P223" i="3"/>
  <c r="BI220" i="3"/>
  <c r="BH220" i="3"/>
  <c r="BG220" i="3"/>
  <c r="BF220" i="3"/>
  <c r="T220" i="3"/>
  <c r="R220" i="3"/>
  <c r="P220" i="3"/>
  <c r="BI217" i="3"/>
  <c r="BH217" i="3"/>
  <c r="BG217" i="3"/>
  <c r="BF217" i="3"/>
  <c r="T217" i="3"/>
  <c r="R217" i="3"/>
  <c r="P217" i="3"/>
  <c r="BI214" i="3"/>
  <c r="BH214" i="3"/>
  <c r="BG214" i="3"/>
  <c r="BF214" i="3"/>
  <c r="T214" i="3"/>
  <c r="R214" i="3"/>
  <c r="P214" i="3"/>
  <c r="BI212" i="3"/>
  <c r="BH212" i="3"/>
  <c r="BG212" i="3"/>
  <c r="BF212" i="3"/>
  <c r="T212" i="3"/>
  <c r="R212" i="3"/>
  <c r="P212" i="3"/>
  <c r="BI209" i="3"/>
  <c r="BH209" i="3"/>
  <c r="BG209" i="3"/>
  <c r="BF209" i="3"/>
  <c r="T209" i="3"/>
  <c r="R209" i="3"/>
  <c r="P209" i="3"/>
  <c r="BI207" i="3"/>
  <c r="BH207" i="3"/>
  <c r="BG207" i="3"/>
  <c r="BF207" i="3"/>
  <c r="T207" i="3"/>
  <c r="R207" i="3"/>
  <c r="P207" i="3"/>
  <c r="BI205" i="3"/>
  <c r="BH205" i="3"/>
  <c r="BG205" i="3"/>
  <c r="BF205" i="3"/>
  <c r="T205" i="3"/>
  <c r="R205" i="3"/>
  <c r="P205" i="3"/>
  <c r="BI202" i="3"/>
  <c r="BH202" i="3"/>
  <c r="BG202" i="3"/>
  <c r="BF202" i="3"/>
  <c r="T202" i="3"/>
  <c r="R202" i="3"/>
  <c r="P202" i="3"/>
  <c r="BI200" i="3"/>
  <c r="BH200" i="3"/>
  <c r="BG200" i="3"/>
  <c r="BF200" i="3"/>
  <c r="T200" i="3"/>
  <c r="R200" i="3"/>
  <c r="P200" i="3"/>
  <c r="BI197" i="3"/>
  <c r="BH197" i="3"/>
  <c r="BG197" i="3"/>
  <c r="BF197" i="3"/>
  <c r="T197" i="3"/>
  <c r="R197" i="3"/>
  <c r="P197" i="3"/>
  <c r="BI194" i="3"/>
  <c r="BH194" i="3"/>
  <c r="BG194" i="3"/>
  <c r="BF194" i="3"/>
  <c r="T194" i="3"/>
  <c r="R194" i="3"/>
  <c r="P194" i="3"/>
  <c r="BI191" i="3"/>
  <c r="BH191" i="3"/>
  <c r="BG191" i="3"/>
  <c r="BF191" i="3"/>
  <c r="T191" i="3"/>
  <c r="R191" i="3"/>
  <c r="P191" i="3"/>
  <c r="BI188" i="3"/>
  <c r="BH188" i="3"/>
  <c r="BG188" i="3"/>
  <c r="BF188" i="3"/>
  <c r="T188" i="3"/>
  <c r="T187" i="3" s="1"/>
  <c r="R188" i="3"/>
  <c r="R187" i="3" s="1"/>
  <c r="P188" i="3"/>
  <c r="P187" i="3" s="1"/>
  <c r="BI184" i="3"/>
  <c r="BH184" i="3"/>
  <c r="BG184" i="3"/>
  <c r="BF184" i="3"/>
  <c r="T184" i="3"/>
  <c r="T183" i="3" s="1"/>
  <c r="R184" i="3"/>
  <c r="R183" i="3" s="1"/>
  <c r="P184" i="3"/>
  <c r="P183" i="3" s="1"/>
  <c r="BI180" i="3"/>
  <c r="BH180" i="3"/>
  <c r="BG180" i="3"/>
  <c r="BF180" i="3"/>
  <c r="T180" i="3"/>
  <c r="R180" i="3"/>
  <c r="P180" i="3"/>
  <c r="BI177" i="3"/>
  <c r="BH177" i="3"/>
  <c r="BG177" i="3"/>
  <c r="BF177" i="3"/>
  <c r="T177" i="3"/>
  <c r="R177" i="3"/>
  <c r="P177" i="3"/>
  <c r="BI174" i="3"/>
  <c r="BH174" i="3"/>
  <c r="BG174" i="3"/>
  <c r="BF174" i="3"/>
  <c r="T174" i="3"/>
  <c r="R174" i="3"/>
  <c r="P174" i="3"/>
  <c r="BI171" i="3"/>
  <c r="BH171" i="3"/>
  <c r="BG171" i="3"/>
  <c r="BF171" i="3"/>
  <c r="T171" i="3"/>
  <c r="R171" i="3"/>
  <c r="P171" i="3"/>
  <c r="BI168" i="3"/>
  <c r="BH168" i="3"/>
  <c r="BG168" i="3"/>
  <c r="BF168" i="3"/>
  <c r="T168" i="3"/>
  <c r="R168" i="3"/>
  <c r="P168" i="3"/>
  <c r="BI165" i="3"/>
  <c r="BH165" i="3"/>
  <c r="BG165" i="3"/>
  <c r="BF165" i="3"/>
  <c r="T165" i="3"/>
  <c r="R165" i="3"/>
  <c r="P165" i="3"/>
  <c r="BI163" i="3"/>
  <c r="BH163" i="3"/>
  <c r="BG163" i="3"/>
  <c r="BF163" i="3"/>
  <c r="T163" i="3"/>
  <c r="R163" i="3"/>
  <c r="P163" i="3"/>
  <c r="BI161" i="3"/>
  <c r="BH161" i="3"/>
  <c r="BG161" i="3"/>
  <c r="BF161" i="3"/>
  <c r="T161" i="3"/>
  <c r="R161" i="3"/>
  <c r="P161" i="3"/>
  <c r="BI159" i="3"/>
  <c r="BH159" i="3"/>
  <c r="BG159" i="3"/>
  <c r="BF159" i="3"/>
  <c r="T159" i="3"/>
  <c r="R159" i="3"/>
  <c r="P159" i="3"/>
  <c r="BI157" i="3"/>
  <c r="BH157" i="3"/>
  <c r="BG157" i="3"/>
  <c r="BF157" i="3"/>
  <c r="T157" i="3"/>
  <c r="R157" i="3"/>
  <c r="P157" i="3"/>
  <c r="BI155" i="3"/>
  <c r="BH155" i="3"/>
  <c r="BG155" i="3"/>
  <c r="BF155" i="3"/>
  <c r="T155" i="3"/>
  <c r="R155" i="3"/>
  <c r="P155" i="3"/>
  <c r="BI152" i="3"/>
  <c r="BH152" i="3"/>
  <c r="BG152" i="3"/>
  <c r="BF152" i="3"/>
  <c r="T152" i="3"/>
  <c r="R152" i="3"/>
  <c r="P152" i="3"/>
  <c r="BI150" i="3"/>
  <c r="BH150" i="3"/>
  <c r="BG150" i="3"/>
  <c r="BF150" i="3"/>
  <c r="T150" i="3"/>
  <c r="R150" i="3"/>
  <c r="P150" i="3"/>
  <c r="BI148" i="3"/>
  <c r="BH148" i="3"/>
  <c r="BG148" i="3"/>
  <c r="BF148" i="3"/>
  <c r="T148" i="3"/>
  <c r="R148" i="3"/>
  <c r="P148" i="3"/>
  <c r="BI146" i="3"/>
  <c r="BH146" i="3"/>
  <c r="BG146" i="3"/>
  <c r="BF146" i="3"/>
  <c r="T146" i="3"/>
  <c r="R146" i="3"/>
  <c r="P146" i="3"/>
  <c r="BI144" i="3"/>
  <c r="BH144" i="3"/>
  <c r="BG144" i="3"/>
  <c r="BF144" i="3"/>
  <c r="T144" i="3"/>
  <c r="R144" i="3"/>
  <c r="P144" i="3"/>
  <c r="BI141" i="3"/>
  <c r="BH141" i="3"/>
  <c r="BG141" i="3"/>
  <c r="BF141" i="3"/>
  <c r="T141" i="3"/>
  <c r="R141" i="3"/>
  <c r="P141" i="3"/>
  <c r="BI139" i="3"/>
  <c r="BH139" i="3"/>
  <c r="BG139" i="3"/>
  <c r="BF139" i="3"/>
  <c r="T139" i="3"/>
  <c r="R139" i="3"/>
  <c r="P139" i="3"/>
  <c r="BI136" i="3"/>
  <c r="BH136" i="3"/>
  <c r="BG136" i="3"/>
  <c r="BF136" i="3"/>
  <c r="T136" i="3"/>
  <c r="R136" i="3"/>
  <c r="P136" i="3"/>
  <c r="BI133" i="3"/>
  <c r="BH133" i="3"/>
  <c r="BG133" i="3"/>
  <c r="BF133" i="3"/>
  <c r="T133" i="3"/>
  <c r="R133" i="3"/>
  <c r="P133" i="3"/>
  <c r="BI130" i="3"/>
  <c r="BH130" i="3"/>
  <c r="BG130" i="3"/>
  <c r="BF130" i="3"/>
  <c r="T130" i="3"/>
  <c r="R130" i="3"/>
  <c r="P130" i="3"/>
  <c r="J123" i="3"/>
  <c r="F123" i="3"/>
  <c r="F121" i="3"/>
  <c r="E119" i="3"/>
  <c r="J93" i="3"/>
  <c r="F93" i="3"/>
  <c r="F91" i="3"/>
  <c r="E89" i="3"/>
  <c r="J26" i="3"/>
  <c r="E26" i="3"/>
  <c r="J94" i="3" s="1"/>
  <c r="J25" i="3"/>
  <c r="J20" i="3"/>
  <c r="E20" i="3"/>
  <c r="F124" i="3" s="1"/>
  <c r="J19" i="3"/>
  <c r="J121" i="3"/>
  <c r="E7" i="3"/>
  <c r="E115" i="3" s="1"/>
  <c r="J39" i="2"/>
  <c r="J38" i="2"/>
  <c r="AY96" i="1" s="1"/>
  <c r="J37" i="2"/>
  <c r="AX96" i="1" s="1"/>
  <c r="BI325" i="2"/>
  <c r="BH325" i="2"/>
  <c r="BG325" i="2"/>
  <c r="BF325" i="2"/>
  <c r="T325" i="2"/>
  <c r="T324" i="2" s="1"/>
  <c r="R325" i="2"/>
  <c r="R324" i="2" s="1"/>
  <c r="P325" i="2"/>
  <c r="P324" i="2" s="1"/>
  <c r="BI321" i="2"/>
  <c r="BH321" i="2"/>
  <c r="BG321" i="2"/>
  <c r="BF321" i="2"/>
  <c r="T321" i="2"/>
  <c r="R321" i="2"/>
  <c r="P321" i="2"/>
  <c r="BI318" i="2"/>
  <c r="BH318" i="2"/>
  <c r="BG318" i="2"/>
  <c r="BF318" i="2"/>
  <c r="T318" i="2"/>
  <c r="R318" i="2"/>
  <c r="P318" i="2"/>
  <c r="BI315" i="2"/>
  <c r="BH315" i="2"/>
  <c r="BG315" i="2"/>
  <c r="BF315" i="2"/>
  <c r="T315" i="2"/>
  <c r="R315" i="2"/>
  <c r="P315" i="2"/>
  <c r="BI313" i="2"/>
  <c r="BH313" i="2"/>
  <c r="BG313" i="2"/>
  <c r="BF313" i="2"/>
  <c r="T313" i="2"/>
  <c r="R313" i="2"/>
  <c r="P313" i="2"/>
  <c r="BI311" i="2"/>
  <c r="BH311" i="2"/>
  <c r="BG311" i="2"/>
  <c r="BF311" i="2"/>
  <c r="T311" i="2"/>
  <c r="R311" i="2"/>
  <c r="P311" i="2"/>
  <c r="BI308" i="2"/>
  <c r="BH308" i="2"/>
  <c r="BG308" i="2"/>
  <c r="BF308" i="2"/>
  <c r="T308" i="2"/>
  <c r="R308" i="2"/>
  <c r="P308" i="2"/>
  <c r="BI306" i="2"/>
  <c r="BH306" i="2"/>
  <c r="BG306" i="2"/>
  <c r="BF306" i="2"/>
  <c r="T306" i="2"/>
  <c r="R306" i="2"/>
  <c r="P306" i="2"/>
  <c r="BI303" i="2"/>
  <c r="BH303" i="2"/>
  <c r="BG303" i="2"/>
  <c r="BF303" i="2"/>
  <c r="T303" i="2"/>
  <c r="R303" i="2"/>
  <c r="P303" i="2"/>
  <c r="BI301" i="2"/>
  <c r="BH301" i="2"/>
  <c r="BG301" i="2"/>
  <c r="BF301" i="2"/>
  <c r="T301" i="2"/>
  <c r="R301" i="2"/>
  <c r="P301" i="2"/>
  <c r="BI298" i="2"/>
  <c r="BH298" i="2"/>
  <c r="BG298" i="2"/>
  <c r="BF298" i="2"/>
  <c r="T298" i="2"/>
  <c r="R298" i="2"/>
  <c r="P298" i="2"/>
  <c r="BI296" i="2"/>
  <c r="BH296" i="2"/>
  <c r="BG296" i="2"/>
  <c r="BF296" i="2"/>
  <c r="T296" i="2"/>
  <c r="R296" i="2"/>
  <c r="P296" i="2"/>
  <c r="BI293" i="2"/>
  <c r="BH293" i="2"/>
  <c r="BG293" i="2"/>
  <c r="BF293" i="2"/>
  <c r="T293" i="2"/>
  <c r="R293" i="2"/>
  <c r="P293" i="2"/>
  <c r="BI290" i="2"/>
  <c r="BH290" i="2"/>
  <c r="BG290" i="2"/>
  <c r="BF290" i="2"/>
  <c r="T290" i="2"/>
  <c r="R290" i="2"/>
  <c r="P290" i="2"/>
  <c r="BI288" i="2"/>
  <c r="BH288" i="2"/>
  <c r="BG288" i="2"/>
  <c r="BF288" i="2"/>
  <c r="T288" i="2"/>
  <c r="R288" i="2"/>
  <c r="P288" i="2"/>
  <c r="BI286" i="2"/>
  <c r="BH286" i="2"/>
  <c r="BG286" i="2"/>
  <c r="BF286" i="2"/>
  <c r="T286" i="2"/>
  <c r="R286" i="2"/>
  <c r="P286" i="2"/>
  <c r="BI283" i="2"/>
  <c r="BH283" i="2"/>
  <c r="BG283" i="2"/>
  <c r="BF283" i="2"/>
  <c r="T283" i="2"/>
  <c r="R283" i="2"/>
  <c r="P283" i="2"/>
  <c r="BI281" i="2"/>
  <c r="BH281" i="2"/>
  <c r="BG281" i="2"/>
  <c r="BF281" i="2"/>
  <c r="T281" i="2"/>
  <c r="R281" i="2"/>
  <c r="P281" i="2"/>
  <c r="BI278" i="2"/>
  <c r="BH278" i="2"/>
  <c r="BG278" i="2"/>
  <c r="BF278" i="2"/>
  <c r="T278" i="2"/>
  <c r="R278" i="2"/>
  <c r="P278" i="2"/>
  <c r="BI276" i="2"/>
  <c r="BH276" i="2"/>
  <c r="BG276" i="2"/>
  <c r="BF276" i="2"/>
  <c r="T276" i="2"/>
  <c r="R276" i="2"/>
  <c r="P276" i="2"/>
  <c r="BI274" i="2"/>
  <c r="BH274" i="2"/>
  <c r="BG274" i="2"/>
  <c r="BF274" i="2"/>
  <c r="T274" i="2"/>
  <c r="R274" i="2"/>
  <c r="P274" i="2"/>
  <c r="BI271" i="2"/>
  <c r="BH271" i="2"/>
  <c r="BG271" i="2"/>
  <c r="BF271" i="2"/>
  <c r="T271" i="2"/>
  <c r="R271" i="2"/>
  <c r="P271" i="2"/>
  <c r="BI269" i="2"/>
  <c r="BH269" i="2"/>
  <c r="BG269" i="2"/>
  <c r="BF269" i="2"/>
  <c r="T269" i="2"/>
  <c r="R269" i="2"/>
  <c r="P269" i="2"/>
  <c r="BI267" i="2"/>
  <c r="BH267" i="2"/>
  <c r="BG267" i="2"/>
  <c r="BF267" i="2"/>
  <c r="T267" i="2"/>
  <c r="R267" i="2"/>
  <c r="P267" i="2"/>
  <c r="BI265" i="2"/>
  <c r="BH265" i="2"/>
  <c r="BG265" i="2"/>
  <c r="BF265" i="2"/>
  <c r="T265" i="2"/>
  <c r="R265" i="2"/>
  <c r="P265" i="2"/>
  <c r="BI263" i="2"/>
  <c r="BH263" i="2"/>
  <c r="BG263" i="2"/>
  <c r="BF263" i="2"/>
  <c r="T263" i="2"/>
  <c r="R263" i="2"/>
  <c r="P263" i="2"/>
  <c r="BI261" i="2"/>
  <c r="BH261" i="2"/>
  <c r="BG261" i="2"/>
  <c r="BF261" i="2"/>
  <c r="T261" i="2"/>
  <c r="R261" i="2"/>
  <c r="P261" i="2"/>
  <c r="BI259" i="2"/>
  <c r="BH259" i="2"/>
  <c r="BG259" i="2"/>
  <c r="BF259" i="2"/>
  <c r="T259" i="2"/>
  <c r="R259" i="2"/>
  <c r="P259" i="2"/>
  <c r="BI256" i="2"/>
  <c r="BH256" i="2"/>
  <c r="BG256" i="2"/>
  <c r="BF256" i="2"/>
  <c r="T256" i="2"/>
  <c r="R256" i="2"/>
  <c r="P256" i="2"/>
  <c r="BI254" i="2"/>
  <c r="BH254" i="2"/>
  <c r="BG254" i="2"/>
  <c r="BF254" i="2"/>
  <c r="T254" i="2"/>
  <c r="R254" i="2"/>
  <c r="P254" i="2"/>
  <c r="BI251" i="2"/>
  <c r="BH251" i="2"/>
  <c r="BG251" i="2"/>
  <c r="BF251" i="2"/>
  <c r="T251" i="2"/>
  <c r="R251" i="2"/>
  <c r="P251" i="2"/>
  <c r="BI249" i="2"/>
  <c r="BH249" i="2"/>
  <c r="BG249" i="2"/>
  <c r="BF249" i="2"/>
  <c r="T249" i="2"/>
  <c r="R249" i="2"/>
  <c r="P249" i="2"/>
  <c r="BI247" i="2"/>
  <c r="BH247" i="2"/>
  <c r="BG247" i="2"/>
  <c r="BF247" i="2"/>
  <c r="T247" i="2"/>
  <c r="R247" i="2"/>
  <c r="P247" i="2"/>
  <c r="BI244" i="2"/>
  <c r="BH244" i="2"/>
  <c r="BG244" i="2"/>
  <c r="BF244" i="2"/>
  <c r="T244" i="2"/>
  <c r="R244" i="2"/>
  <c r="P244" i="2"/>
  <c r="BI242" i="2"/>
  <c r="BH242" i="2"/>
  <c r="BG242" i="2"/>
  <c r="BF242" i="2"/>
  <c r="T242" i="2"/>
  <c r="R242" i="2"/>
  <c r="P242" i="2"/>
  <c r="BI240" i="2"/>
  <c r="BH240" i="2"/>
  <c r="BG240" i="2"/>
  <c r="BF240" i="2"/>
  <c r="T240" i="2"/>
  <c r="R240" i="2"/>
  <c r="P240" i="2"/>
  <c r="BI237" i="2"/>
  <c r="BH237" i="2"/>
  <c r="BG237" i="2"/>
  <c r="BF237" i="2"/>
  <c r="T237" i="2"/>
  <c r="R237" i="2"/>
  <c r="P237" i="2"/>
  <c r="BI235" i="2"/>
  <c r="BH235" i="2"/>
  <c r="BG235" i="2"/>
  <c r="BF235" i="2"/>
  <c r="T235" i="2"/>
  <c r="R235" i="2"/>
  <c r="P235" i="2"/>
  <c r="BI233" i="2"/>
  <c r="BH233" i="2"/>
  <c r="BG233" i="2"/>
  <c r="BF233" i="2"/>
  <c r="T233" i="2"/>
  <c r="R233" i="2"/>
  <c r="P233" i="2"/>
  <c r="BI231" i="2"/>
  <c r="BH231" i="2"/>
  <c r="BG231" i="2"/>
  <c r="BF231" i="2"/>
  <c r="T231" i="2"/>
  <c r="R231" i="2"/>
  <c r="P231" i="2"/>
  <c r="BI228" i="2"/>
  <c r="BH228" i="2"/>
  <c r="BG228" i="2"/>
  <c r="BF228" i="2"/>
  <c r="T228" i="2"/>
  <c r="R228" i="2"/>
  <c r="P228" i="2"/>
  <c r="BI226" i="2"/>
  <c r="BH226" i="2"/>
  <c r="BG226" i="2"/>
  <c r="BF226" i="2"/>
  <c r="T226" i="2"/>
  <c r="R226" i="2"/>
  <c r="P226" i="2"/>
  <c r="BI224" i="2"/>
  <c r="BH224" i="2"/>
  <c r="BG224" i="2"/>
  <c r="BF224" i="2"/>
  <c r="T224" i="2"/>
  <c r="R224" i="2"/>
  <c r="P224" i="2"/>
  <c r="BI222" i="2"/>
  <c r="BH222" i="2"/>
  <c r="BG222" i="2"/>
  <c r="BF222" i="2"/>
  <c r="T222" i="2"/>
  <c r="R222" i="2"/>
  <c r="P222" i="2"/>
  <c r="BI220" i="2"/>
  <c r="BH220" i="2"/>
  <c r="BG220" i="2"/>
  <c r="BF220" i="2"/>
  <c r="T220" i="2"/>
  <c r="R220" i="2"/>
  <c r="P220" i="2"/>
  <c r="BI218" i="2"/>
  <c r="BH218" i="2"/>
  <c r="BG218" i="2"/>
  <c r="BF218" i="2"/>
  <c r="T218" i="2"/>
  <c r="R218" i="2"/>
  <c r="P218" i="2"/>
  <c r="BI216" i="2"/>
  <c r="BH216" i="2"/>
  <c r="BG216" i="2"/>
  <c r="BF216" i="2"/>
  <c r="T216" i="2"/>
  <c r="R216" i="2"/>
  <c r="P216" i="2"/>
  <c r="BI214" i="2"/>
  <c r="BH214" i="2"/>
  <c r="BG214" i="2"/>
  <c r="BF214" i="2"/>
  <c r="T214" i="2"/>
  <c r="R214" i="2"/>
  <c r="P214" i="2"/>
  <c r="BI211" i="2"/>
  <c r="BH211" i="2"/>
  <c r="BG211" i="2"/>
  <c r="BF211" i="2"/>
  <c r="T211" i="2"/>
  <c r="R211" i="2"/>
  <c r="P211" i="2"/>
  <c r="BI208" i="2"/>
  <c r="BH208" i="2"/>
  <c r="BG208" i="2"/>
  <c r="BF208" i="2"/>
  <c r="T208" i="2"/>
  <c r="R208" i="2"/>
  <c r="P208" i="2"/>
  <c r="BI205" i="2"/>
  <c r="BH205" i="2"/>
  <c r="BG205" i="2"/>
  <c r="BF205" i="2"/>
  <c r="T205" i="2"/>
  <c r="T204" i="2" s="1"/>
  <c r="R205" i="2"/>
  <c r="R204" i="2" s="1"/>
  <c r="P205" i="2"/>
  <c r="P204" i="2" s="1"/>
  <c r="BI202" i="2"/>
  <c r="BH202" i="2"/>
  <c r="BG202" i="2"/>
  <c r="BF202" i="2"/>
  <c r="T202" i="2"/>
  <c r="R202" i="2"/>
  <c r="P202" i="2"/>
  <c r="BI199" i="2"/>
  <c r="BH199" i="2"/>
  <c r="BG199" i="2"/>
  <c r="BF199" i="2"/>
  <c r="T199" i="2"/>
  <c r="R199" i="2"/>
  <c r="P199" i="2"/>
  <c r="BI196" i="2"/>
  <c r="BH196" i="2"/>
  <c r="BG196" i="2"/>
  <c r="BF196" i="2"/>
  <c r="T196" i="2"/>
  <c r="R196" i="2"/>
  <c r="P196" i="2"/>
  <c r="BI192" i="2"/>
  <c r="BH192" i="2"/>
  <c r="BG192" i="2"/>
  <c r="BF192" i="2"/>
  <c r="T192" i="2"/>
  <c r="T191" i="2" s="1"/>
  <c r="R192" i="2"/>
  <c r="R191" i="2" s="1"/>
  <c r="P192" i="2"/>
  <c r="P191" i="2" s="1"/>
  <c r="BI189" i="2"/>
  <c r="BH189" i="2"/>
  <c r="BG189" i="2"/>
  <c r="BF189" i="2"/>
  <c r="T189" i="2"/>
  <c r="R189" i="2"/>
  <c r="P189" i="2"/>
  <c r="BI186" i="2"/>
  <c r="BH186" i="2"/>
  <c r="BG186" i="2"/>
  <c r="BF186" i="2"/>
  <c r="T186" i="2"/>
  <c r="R186" i="2"/>
  <c r="P186" i="2"/>
  <c r="BI183" i="2"/>
  <c r="BH183" i="2"/>
  <c r="BG183" i="2"/>
  <c r="BF183" i="2"/>
  <c r="T183" i="2"/>
  <c r="R183" i="2"/>
  <c r="P183" i="2"/>
  <c r="BI180" i="2"/>
  <c r="BH180" i="2"/>
  <c r="BG180" i="2"/>
  <c r="BF180" i="2"/>
  <c r="T180" i="2"/>
  <c r="R180" i="2"/>
  <c r="P180" i="2"/>
  <c r="BI177" i="2"/>
  <c r="BH177" i="2"/>
  <c r="BG177" i="2"/>
  <c r="BF177" i="2"/>
  <c r="T177" i="2"/>
  <c r="R177" i="2"/>
  <c r="P177" i="2"/>
  <c r="BI174" i="2"/>
  <c r="BH174" i="2"/>
  <c r="BG174" i="2"/>
  <c r="BF174" i="2"/>
  <c r="T174" i="2"/>
  <c r="R174" i="2"/>
  <c r="P174" i="2"/>
  <c r="BI171" i="2"/>
  <c r="BH171" i="2"/>
  <c r="BG171" i="2"/>
  <c r="BF171" i="2"/>
  <c r="T171" i="2"/>
  <c r="R171" i="2"/>
  <c r="P171" i="2"/>
  <c r="BI169" i="2"/>
  <c r="BH169" i="2"/>
  <c r="BG169" i="2"/>
  <c r="BF169" i="2"/>
  <c r="T169" i="2"/>
  <c r="R169" i="2"/>
  <c r="P169" i="2"/>
  <c r="BI167" i="2"/>
  <c r="BH167" i="2"/>
  <c r="BG167" i="2"/>
  <c r="BF167" i="2"/>
  <c r="T167" i="2"/>
  <c r="R167" i="2"/>
  <c r="P167" i="2"/>
  <c r="BI165" i="2"/>
  <c r="BH165" i="2"/>
  <c r="BG165" i="2"/>
  <c r="BF165" i="2"/>
  <c r="T165" i="2"/>
  <c r="R165" i="2"/>
  <c r="P165" i="2"/>
  <c r="BI163" i="2"/>
  <c r="BH163" i="2"/>
  <c r="BG163" i="2"/>
  <c r="BF163" i="2"/>
  <c r="T163" i="2"/>
  <c r="R163" i="2"/>
  <c r="P163" i="2"/>
  <c r="BI161" i="2"/>
  <c r="BH161" i="2"/>
  <c r="BG161" i="2"/>
  <c r="BF161" i="2"/>
  <c r="T161" i="2"/>
  <c r="R161" i="2"/>
  <c r="P161" i="2"/>
  <c r="BI158" i="2"/>
  <c r="BH158" i="2"/>
  <c r="BG158" i="2"/>
  <c r="BF158" i="2"/>
  <c r="T158" i="2"/>
  <c r="R158" i="2"/>
  <c r="P158" i="2"/>
  <c r="BI155" i="2"/>
  <c r="BH155" i="2"/>
  <c r="BG155" i="2"/>
  <c r="BF155" i="2"/>
  <c r="T155" i="2"/>
  <c r="R155" i="2"/>
  <c r="P155" i="2"/>
  <c r="BI152" i="2"/>
  <c r="BH152" i="2"/>
  <c r="BG152" i="2"/>
  <c r="BF152" i="2"/>
  <c r="T152" i="2"/>
  <c r="R152" i="2"/>
  <c r="P152" i="2"/>
  <c r="BI149" i="2"/>
  <c r="BH149" i="2"/>
  <c r="BG149" i="2"/>
  <c r="BF149" i="2"/>
  <c r="T149" i="2"/>
  <c r="R149" i="2"/>
  <c r="P149" i="2"/>
  <c r="BI146" i="2"/>
  <c r="BH146" i="2"/>
  <c r="BG146" i="2"/>
  <c r="BF146" i="2"/>
  <c r="T146" i="2"/>
  <c r="R146" i="2"/>
  <c r="P146" i="2"/>
  <c r="BI143" i="2"/>
  <c r="BH143" i="2"/>
  <c r="BG143" i="2"/>
  <c r="BF143" i="2"/>
  <c r="T143" i="2"/>
  <c r="R143" i="2"/>
  <c r="P143" i="2"/>
  <c r="BI140" i="2"/>
  <c r="BH140" i="2"/>
  <c r="BG140" i="2"/>
  <c r="BF140" i="2"/>
  <c r="T140" i="2"/>
  <c r="R140" i="2"/>
  <c r="P140" i="2"/>
  <c r="BI137" i="2"/>
  <c r="BH137" i="2"/>
  <c r="BG137" i="2"/>
  <c r="BF137" i="2"/>
  <c r="T137" i="2"/>
  <c r="R137" i="2"/>
  <c r="P137" i="2"/>
  <c r="BI134" i="2"/>
  <c r="BH134" i="2"/>
  <c r="BG134" i="2"/>
  <c r="BF134" i="2"/>
  <c r="T134" i="2"/>
  <c r="R134" i="2"/>
  <c r="P134" i="2"/>
  <c r="BI131" i="2"/>
  <c r="BH131" i="2"/>
  <c r="BG131" i="2"/>
  <c r="BF131" i="2"/>
  <c r="T131" i="2"/>
  <c r="R131" i="2"/>
  <c r="P131" i="2"/>
  <c r="J124" i="2"/>
  <c r="F124" i="2"/>
  <c r="F122" i="2"/>
  <c r="E120" i="2"/>
  <c r="J93" i="2"/>
  <c r="F93" i="2"/>
  <c r="F91" i="2"/>
  <c r="E89" i="2"/>
  <c r="J26" i="2"/>
  <c r="E26" i="2"/>
  <c r="J125" i="2" s="1"/>
  <c r="J25" i="2"/>
  <c r="J20" i="2"/>
  <c r="E20" i="2"/>
  <c r="F125" i="2" s="1"/>
  <c r="J19" i="2"/>
  <c r="J122" i="2"/>
  <c r="E7" i="2"/>
  <c r="E85" i="2" s="1"/>
  <c r="L90" i="1"/>
  <c r="AM90" i="1"/>
  <c r="AM89" i="1"/>
  <c r="L89" i="1"/>
  <c r="AM87" i="1"/>
  <c r="L87" i="1"/>
  <c r="L85" i="1"/>
  <c r="L84" i="1"/>
  <c r="J127" i="23"/>
  <c r="BK125" i="23"/>
  <c r="BK233" i="21"/>
  <c r="BK230" i="21"/>
  <c r="J228" i="21"/>
  <c r="J224" i="21"/>
  <c r="BK222" i="21"/>
  <c r="BK218" i="21"/>
  <c r="J188" i="21"/>
  <c r="BK171" i="21"/>
  <c r="BK169" i="21"/>
  <c r="J157" i="21"/>
  <c r="BK147" i="21"/>
  <c r="J141" i="21"/>
  <c r="J139" i="21"/>
  <c r="BK134" i="21"/>
  <c r="BK132" i="21"/>
  <c r="J130" i="21"/>
  <c r="J128" i="21"/>
  <c r="BK316" i="20"/>
  <c r="J312" i="20"/>
  <c r="BK310" i="20"/>
  <c r="BK299" i="20"/>
  <c r="BK291" i="20"/>
  <c r="J265" i="20"/>
  <c r="J263" i="20"/>
  <c r="BK238" i="20"/>
  <c r="BK234" i="20"/>
  <c r="BK231" i="20"/>
  <c r="BK213" i="20"/>
  <c r="BK208" i="20"/>
  <c r="BK199" i="20"/>
  <c r="J184" i="20"/>
  <c r="BK180" i="20"/>
  <c r="BK171" i="20"/>
  <c r="BK169" i="20"/>
  <c r="BK164" i="20"/>
  <c r="BK162" i="20"/>
  <c r="BK157" i="20"/>
  <c r="BK140" i="20"/>
  <c r="BK136" i="20"/>
  <c r="J211" i="19"/>
  <c r="BK204" i="19"/>
  <c r="BK200" i="19"/>
  <c r="BK198" i="19"/>
  <c r="BK174" i="19"/>
  <c r="J168" i="19"/>
  <c r="J160" i="19"/>
  <c r="BK158" i="19"/>
  <c r="BK148" i="19"/>
  <c r="J140" i="19"/>
  <c r="BK138" i="19"/>
  <c r="BK136" i="19"/>
  <c r="BK130" i="19"/>
  <c r="J224" i="17"/>
  <c r="BK220" i="17"/>
  <c r="BK217" i="17"/>
  <c r="BK215" i="17"/>
  <c r="J199" i="17"/>
  <c r="BK189" i="17"/>
  <c r="BK183" i="17"/>
  <c r="J160" i="17"/>
  <c r="J153" i="17"/>
  <c r="BK360" i="16"/>
  <c r="J360" i="16"/>
  <c r="BK357" i="16"/>
  <c r="J357" i="16"/>
  <c r="J355" i="16"/>
  <c r="J353" i="16"/>
  <c r="BK351" i="16"/>
  <c r="J337" i="16"/>
  <c r="J329" i="16"/>
  <c r="J317" i="16"/>
  <c r="J290" i="16"/>
  <c r="J288" i="16"/>
  <c r="BK273" i="16"/>
  <c r="J269" i="16"/>
  <c r="BK256" i="16"/>
  <c r="BK251" i="16"/>
  <c r="BK242" i="16"/>
  <c r="BK231" i="16"/>
  <c r="BK224" i="16"/>
  <c r="BK188" i="16"/>
  <c r="J172" i="16"/>
  <c r="BK162" i="16"/>
  <c r="J137" i="16"/>
  <c r="BK238" i="14"/>
  <c r="BK228" i="14"/>
  <c r="J200" i="14"/>
  <c r="J191" i="14"/>
  <c r="J188" i="14"/>
  <c r="BK174" i="14"/>
  <c r="BK159" i="14"/>
  <c r="J155" i="14"/>
  <c r="J150" i="14"/>
  <c r="J148" i="14"/>
  <c r="BK133" i="14"/>
  <c r="BK365" i="13"/>
  <c r="BK361" i="13"/>
  <c r="BK349" i="13"/>
  <c r="J346" i="13"/>
  <c r="BK334" i="13"/>
  <c r="J324" i="13"/>
  <c r="J320" i="13"/>
  <c r="J318" i="13"/>
  <c r="BK308" i="13"/>
  <c r="BK300" i="13"/>
  <c r="BK296" i="13"/>
  <c r="J287" i="13"/>
  <c r="J285" i="13"/>
  <c r="BK282" i="13"/>
  <c r="BK273" i="13"/>
  <c r="BK249" i="13"/>
  <c r="BK237" i="13"/>
  <c r="BK214" i="13"/>
  <c r="J208" i="13"/>
  <c r="J186" i="13"/>
  <c r="BK171" i="13"/>
  <c r="J157" i="13"/>
  <c r="J148" i="13"/>
  <c r="BK145" i="13"/>
  <c r="J126" i="12"/>
  <c r="J235" i="11"/>
  <c r="BK217" i="11"/>
  <c r="BK212" i="11"/>
  <c r="J207" i="11"/>
  <c r="BK197" i="11"/>
  <c r="BK194" i="11"/>
  <c r="BK180" i="11"/>
  <c r="BK165" i="11"/>
  <c r="J161" i="11"/>
  <c r="BK157" i="11"/>
  <c r="BK152" i="11"/>
  <c r="BK139" i="11"/>
  <c r="BK133" i="11"/>
  <c r="J333" i="10"/>
  <c r="J317" i="10"/>
  <c r="BK301" i="10"/>
  <c r="J299" i="10"/>
  <c r="J291" i="10"/>
  <c r="J289" i="10"/>
  <c r="J284" i="10"/>
  <c r="BK279" i="10"/>
  <c r="J269" i="10"/>
  <c r="BK263" i="10"/>
  <c r="BK242" i="10"/>
  <c r="J240" i="10"/>
  <c r="J234" i="10"/>
  <c r="BK230" i="10"/>
  <c r="J216" i="10"/>
  <c r="J212" i="10"/>
  <c r="BK165" i="10"/>
  <c r="BK130" i="9"/>
  <c r="J551" i="8"/>
  <c r="BK547" i="8"/>
  <c r="BK531" i="8"/>
  <c r="J513" i="8"/>
  <c r="BK507" i="8"/>
  <c r="BK505" i="8"/>
  <c r="BK503" i="8"/>
  <c r="J501" i="8"/>
  <c r="J489" i="8"/>
  <c r="J471" i="8"/>
  <c r="J443" i="8"/>
  <c r="BK434" i="8"/>
  <c r="BK425" i="8"/>
  <c r="BK419" i="8"/>
  <c r="BK401" i="8"/>
  <c r="J389" i="8"/>
  <c r="BK377" i="8"/>
  <c r="J375" i="8"/>
  <c r="BK367" i="8"/>
  <c r="J365" i="8"/>
  <c r="BK345" i="8"/>
  <c r="BK343" i="8"/>
  <c r="J339" i="8"/>
  <c r="BK335" i="8"/>
  <c r="J329" i="8"/>
  <c r="BK319" i="8"/>
  <c r="J315" i="8"/>
  <c r="J299" i="8"/>
  <c r="J297" i="8"/>
  <c r="J295" i="8"/>
  <c r="J291" i="8"/>
  <c r="BK279" i="8"/>
  <c r="BK268" i="8"/>
  <c r="J260" i="8"/>
  <c r="BK255" i="8"/>
  <c r="J249" i="8"/>
  <c r="J229" i="8"/>
  <c r="J223" i="8"/>
  <c r="J216" i="8"/>
  <c r="BK189" i="8"/>
  <c r="J184" i="8"/>
  <c r="J174" i="8"/>
  <c r="J172" i="8"/>
  <c r="BK168" i="8"/>
  <c r="J162" i="8"/>
  <c r="J154" i="8"/>
  <c r="J150" i="8"/>
  <c r="J146" i="8"/>
  <c r="BK144" i="8"/>
  <c r="BK129" i="7"/>
  <c r="BK223" i="6"/>
  <c r="J200" i="6"/>
  <c r="J177" i="6"/>
  <c r="J163" i="6"/>
  <c r="J150" i="6"/>
  <c r="BK146" i="6"/>
  <c r="J141" i="6"/>
  <c r="BK133" i="6"/>
  <c r="BK387" i="5"/>
  <c r="J385" i="5"/>
  <c r="J380" i="5"/>
  <c r="BK367" i="5"/>
  <c r="J330" i="5"/>
  <c r="BK320" i="5"/>
  <c r="BK293" i="5"/>
  <c r="J290" i="5"/>
  <c r="BK285" i="5"/>
  <c r="BK276" i="5"/>
  <c r="J270" i="5"/>
  <c r="J266" i="5"/>
  <c r="BK251" i="5"/>
  <c r="J238" i="5"/>
  <c r="BK232" i="5"/>
  <c r="BK226" i="5"/>
  <c r="J207" i="5"/>
  <c r="BK171" i="5"/>
  <c r="J146" i="5"/>
  <c r="BK139" i="4"/>
  <c r="BK128" i="4"/>
  <c r="BK225" i="3"/>
  <c r="J214" i="3"/>
  <c r="J209" i="3"/>
  <c r="J194" i="3"/>
  <c r="BK191" i="3"/>
  <c r="BK165" i="3"/>
  <c r="BK161" i="3"/>
  <c r="J157" i="3"/>
  <c r="BK155" i="3"/>
  <c r="J133" i="3"/>
  <c r="BK311" i="2"/>
  <c r="J301" i="2"/>
  <c r="J276" i="2"/>
  <c r="BK267" i="2"/>
  <c r="J259" i="2"/>
  <c r="BK249" i="2"/>
  <c r="BK237" i="2"/>
  <c r="J235" i="2"/>
  <c r="BK220" i="2"/>
  <c r="J211" i="2"/>
  <c r="J186" i="2"/>
  <c r="J180" i="2"/>
  <c r="J174" i="2"/>
  <c r="BK171" i="2"/>
  <c r="BK163" i="2"/>
  <c r="J143" i="2"/>
  <c r="J137" i="2"/>
  <c r="AS95" i="1"/>
  <c r="BK123" i="23"/>
  <c r="J123" i="23"/>
  <c r="J192" i="21"/>
  <c r="BK190" i="21"/>
  <c r="BK184" i="21"/>
  <c r="J180" i="21"/>
  <c r="J178" i="21"/>
  <c r="BK176" i="21"/>
  <c r="BK174" i="21"/>
  <c r="J159" i="21"/>
  <c r="BK149" i="21"/>
  <c r="BK143" i="21"/>
  <c r="J132" i="21"/>
  <c r="BK130" i="21"/>
  <c r="J310" i="20"/>
  <c r="J306" i="20"/>
  <c r="J299" i="20"/>
  <c r="J288" i="20"/>
  <c r="BK283" i="20"/>
  <c r="J275" i="20"/>
  <c r="BK271" i="20"/>
  <c r="J245" i="20"/>
  <c r="J136" i="20"/>
  <c r="BK211" i="19"/>
  <c r="J208" i="19"/>
  <c r="J206" i="19"/>
  <c r="BK194" i="19"/>
  <c r="J181" i="19"/>
  <c r="BK168" i="19"/>
  <c r="J146" i="19"/>
  <c r="J144" i="19"/>
  <c r="BK140" i="19"/>
  <c r="J136" i="19"/>
  <c r="BK132" i="18"/>
  <c r="BK129" i="18"/>
  <c r="J206" i="17"/>
  <c r="BK201" i="17"/>
  <c r="BK194" i="17"/>
  <c r="J176" i="17"/>
  <c r="J169" i="17"/>
  <c r="BK147" i="17"/>
  <c r="J349" i="16"/>
  <c r="BK340" i="16"/>
  <c r="J320" i="16"/>
  <c r="J315" i="16"/>
  <c r="J312" i="16"/>
  <c r="BK310" i="16"/>
  <c r="J300" i="16"/>
  <c r="J295" i="16"/>
  <c r="BK290" i="16"/>
  <c r="BK285" i="16"/>
  <c r="BK276" i="16"/>
  <c r="J273" i="16"/>
  <c r="J262" i="16"/>
  <c r="J256" i="16"/>
  <c r="BK254" i="16"/>
  <c r="J242" i="16"/>
  <c r="BK240" i="16"/>
  <c r="BK238" i="16"/>
  <c r="J221" i="16"/>
  <c r="BK190" i="16"/>
  <c r="BK186" i="16"/>
  <c r="BK184" i="16"/>
  <c r="BK180" i="16"/>
  <c r="BK170" i="16"/>
  <c r="BK152" i="16"/>
  <c r="J149" i="16"/>
  <c r="J143" i="16"/>
  <c r="BK137" i="16"/>
  <c r="J137" i="15"/>
  <c r="BK131" i="15"/>
  <c r="BK232" i="14"/>
  <c r="J228" i="14"/>
  <c r="J223" i="14"/>
  <c r="J220" i="14"/>
  <c r="J214" i="14"/>
  <c r="J212" i="14"/>
  <c r="BK209" i="14"/>
  <c r="BK207" i="14"/>
  <c r="J202" i="14"/>
  <c r="J180" i="14"/>
  <c r="J174" i="14"/>
  <c r="J159" i="14"/>
  <c r="J152" i="14"/>
  <c r="BK148" i="14"/>
  <c r="J141" i="14"/>
  <c r="J139" i="14"/>
  <c r="BK339" i="13"/>
  <c r="BK331" i="13"/>
  <c r="J315" i="13"/>
  <c r="BK312" i="13"/>
  <c r="BK293" i="13"/>
  <c r="J270" i="13"/>
  <c r="BK264" i="13"/>
  <c r="J261" i="13"/>
  <c r="J249" i="13"/>
  <c r="BK246" i="13"/>
  <c r="J243" i="13"/>
  <c r="J237" i="13"/>
  <c r="J233" i="13"/>
  <c r="J230" i="13"/>
  <c r="J224" i="13"/>
  <c r="J188" i="13"/>
  <c r="J183" i="13"/>
  <c r="J163" i="13"/>
  <c r="J135" i="12"/>
  <c r="J129" i="12"/>
  <c r="J230" i="11"/>
  <c r="BK228" i="11"/>
  <c r="J223" i="11"/>
  <c r="J202" i="11"/>
  <c r="J194" i="11"/>
  <c r="J180" i="11"/>
  <c r="J171" i="11"/>
  <c r="BK168" i="11"/>
  <c r="BK163" i="11"/>
  <c r="J159" i="11"/>
  <c r="J155" i="11"/>
  <c r="BK141" i="11"/>
  <c r="BK333" i="10"/>
  <c r="BK315" i="10"/>
  <c r="J295" i="10"/>
  <c r="BK284" i="10"/>
  <c r="J254" i="10"/>
  <c r="BK252" i="10"/>
  <c r="J242" i="10"/>
  <c r="BK232" i="10"/>
  <c r="J224" i="10"/>
  <c r="BK222" i="10"/>
  <c r="BK210" i="10"/>
  <c r="BK208" i="10"/>
  <c r="BK196" i="10"/>
  <c r="J186" i="10"/>
  <c r="J177" i="10"/>
  <c r="J174" i="10"/>
  <c r="J163" i="10"/>
  <c r="J146" i="10"/>
  <c r="J138" i="10"/>
  <c r="BK133" i="9"/>
  <c r="BK557" i="8"/>
  <c r="BK555" i="8"/>
  <c r="BK553" i="8"/>
  <c r="BK541" i="8"/>
  <c r="BK526" i="8"/>
  <c r="J521" i="8"/>
  <c r="J511" i="8"/>
  <c r="J503" i="8"/>
  <c r="BK497" i="8"/>
  <c r="BK495" i="8"/>
  <c r="BK489" i="8"/>
  <c r="J478" i="8"/>
  <c r="J463" i="8"/>
  <c r="BK461" i="8"/>
  <c r="BK452" i="8"/>
  <c r="J449" i="8"/>
  <c r="BK429" i="8"/>
  <c r="BK423" i="8"/>
  <c r="BK421" i="8"/>
  <c r="BK409" i="8"/>
  <c r="J403" i="8"/>
  <c r="J391" i="8"/>
  <c r="BK389" i="8"/>
  <c r="BK387" i="8"/>
  <c r="J381" i="8"/>
  <c r="J377" i="8"/>
  <c r="J369" i="8"/>
  <c r="BK363" i="8"/>
  <c r="BK361" i="8"/>
  <c r="J359" i="8"/>
  <c r="BK357" i="8"/>
  <c r="J341" i="8"/>
  <c r="BK317" i="8"/>
  <c r="BK309" i="8"/>
  <c r="J307" i="8"/>
  <c r="BK303" i="8"/>
  <c r="BK301" i="8"/>
  <c r="BK293" i="8"/>
  <c r="BK291" i="8"/>
  <c r="J285" i="8"/>
  <c r="BK273" i="8"/>
  <c r="J265" i="8"/>
  <c r="BK260" i="8"/>
  <c r="J257" i="8"/>
  <c r="J246" i="8"/>
  <c r="J242" i="8"/>
  <c r="J240" i="8"/>
  <c r="BK237" i="8"/>
  <c r="J234" i="8"/>
  <c r="BK229" i="8"/>
  <c r="BK226" i="8"/>
  <c r="BK223" i="8"/>
  <c r="J214" i="8"/>
  <c r="BK212" i="8"/>
  <c r="BK197" i="8"/>
  <c r="BK177" i="8"/>
  <c r="J170" i="8"/>
  <c r="J160" i="8"/>
  <c r="J139" i="7"/>
  <c r="BK225" i="6"/>
  <c r="J207" i="6"/>
  <c r="BK202" i="6"/>
  <c r="BK171" i="6"/>
  <c r="BK165" i="6"/>
  <c r="J152" i="6"/>
  <c r="BK141" i="6"/>
  <c r="BK400" i="5"/>
  <c r="J400" i="5"/>
  <c r="BK397" i="5"/>
  <c r="J397" i="5"/>
  <c r="BK395" i="5"/>
  <c r="J395" i="5"/>
  <c r="BK393" i="5"/>
  <c r="BK385" i="5"/>
  <c r="J377" i="5"/>
  <c r="BK365" i="5"/>
  <c r="BK348" i="5"/>
  <c r="BK344" i="5"/>
  <c r="J338" i="5"/>
  <c r="BK336" i="5"/>
  <c r="J316" i="5"/>
  <c r="BK314" i="5"/>
  <c r="J310" i="5"/>
  <c r="BK304" i="5"/>
  <c r="J276" i="5"/>
  <c r="BK268" i="5"/>
  <c r="J258" i="5"/>
  <c r="J248" i="5"/>
  <c r="BK216" i="5"/>
  <c r="BK213" i="5"/>
  <c r="BK197" i="5"/>
  <c r="J180" i="5"/>
  <c r="J171" i="5"/>
  <c r="BK166" i="5"/>
  <c r="BK164" i="5"/>
  <c r="J155" i="5"/>
  <c r="BK140" i="5"/>
  <c r="J137" i="4"/>
  <c r="J134" i="4"/>
  <c r="J128" i="4"/>
  <c r="BK126" i="4"/>
  <c r="BK223" i="3"/>
  <c r="BK220" i="3"/>
  <c r="BK214" i="3"/>
  <c r="J197" i="3"/>
  <c r="BK184" i="3"/>
  <c r="J177" i="3"/>
  <c r="J174" i="3"/>
  <c r="J155" i="3"/>
  <c r="J152" i="3"/>
  <c r="J139" i="3"/>
  <c r="J136" i="3"/>
  <c r="J288" i="2"/>
  <c r="J278" i="2"/>
  <c r="J271" i="2"/>
  <c r="J267" i="2"/>
  <c r="J261" i="2"/>
  <c r="BK256" i="2"/>
  <c r="BK247" i="2"/>
  <c r="J242" i="2"/>
  <c r="BK240" i="2"/>
  <c r="BK226" i="2"/>
  <c r="J218" i="2"/>
  <c r="BK216" i="2"/>
  <c r="BK214" i="2"/>
  <c r="BK202" i="2"/>
  <c r="J177" i="2"/>
  <c r="J165" i="2"/>
  <c r="J161" i="2"/>
  <c r="BK158" i="2"/>
  <c r="J149" i="2"/>
  <c r="AS106" i="1"/>
  <c r="BK129" i="23"/>
  <c r="BK127" i="23"/>
  <c r="J125" i="23"/>
  <c r="BK220" i="21"/>
  <c r="J210" i="21"/>
  <c r="BK207" i="21"/>
  <c r="BK204" i="21"/>
  <c r="J169" i="21"/>
  <c r="BK166" i="21"/>
  <c r="J161" i="21"/>
  <c r="BK136" i="21"/>
  <c r="BK328" i="20"/>
  <c r="J328" i="20"/>
  <c r="BK324" i="20"/>
  <c r="BK297" i="20"/>
  <c r="BK288" i="20"/>
  <c r="J285" i="20"/>
  <c r="BK279" i="20"/>
  <c r="BK267" i="20"/>
  <c r="BK257" i="20"/>
  <c r="BK255" i="20"/>
  <c r="J135" i="18"/>
  <c r="BK234" i="17"/>
  <c r="J234" i="17"/>
  <c r="J222" i="17"/>
  <c r="J220" i="17"/>
  <c r="J217" i="17"/>
  <c r="J212" i="17"/>
  <c r="BK199" i="17"/>
  <c r="J183" i="17"/>
  <c r="BK160" i="17"/>
  <c r="J145" i="17"/>
  <c r="BK143" i="17"/>
  <c r="BK347" i="16"/>
  <c r="J162" i="16"/>
  <c r="BK160" i="16"/>
  <c r="J152" i="16"/>
  <c r="J146" i="16"/>
  <c r="BK135" i="16"/>
  <c r="J128" i="15"/>
  <c r="J225" i="14"/>
  <c r="BK217" i="14"/>
  <c r="BK214" i="14"/>
  <c r="J177" i="14"/>
  <c r="BK171" i="14"/>
  <c r="BK161" i="14"/>
  <c r="BK157" i="14"/>
  <c r="J130" i="14"/>
  <c r="J359" i="13"/>
  <c r="J357" i="13"/>
  <c r="BK352" i="13"/>
  <c r="J341" i="13"/>
  <c r="J336" i="13"/>
  <c r="BK322" i="13"/>
  <c r="J308" i="13"/>
  <c r="J303" i="13"/>
  <c r="BK280" i="13"/>
  <c r="BK278" i="13"/>
  <c r="BK253" i="13"/>
  <c r="BK251" i="13"/>
  <c r="J227" i="13"/>
  <c r="J217" i="13"/>
  <c r="J211" i="13"/>
  <c r="J205" i="13"/>
  <c r="BK179" i="13"/>
  <c r="BK173" i="13"/>
  <c r="J151" i="13"/>
  <c r="J143" i="13"/>
  <c r="J140" i="13"/>
  <c r="BK242" i="11"/>
  <c r="J242" i="11"/>
  <c r="BK238" i="11"/>
  <c r="BK235" i="11"/>
  <c r="BK232" i="11"/>
  <c r="BK230" i="11"/>
  <c r="J225" i="11"/>
  <c r="BK220" i="11"/>
  <c r="BK214" i="11"/>
  <c r="J209" i="11"/>
  <c r="BK174" i="11"/>
  <c r="J157" i="11"/>
  <c r="BK148" i="11"/>
  <c r="J144" i="11"/>
  <c r="J141" i="11"/>
  <c r="J136" i="11"/>
  <c r="J335" i="10"/>
  <c r="BK330" i="10"/>
  <c r="J321" i="10"/>
  <c r="BK310" i="10"/>
  <c r="J301" i="10"/>
  <c r="J286" i="10"/>
  <c r="J276" i="10"/>
  <c r="BK274" i="10"/>
  <c r="BK271" i="10"/>
  <c r="BK265" i="10"/>
  <c r="J250" i="10"/>
  <c r="BK248" i="10"/>
  <c r="BK244" i="10"/>
  <c r="BK236" i="10"/>
  <c r="J218" i="10"/>
  <c r="BK212" i="10"/>
  <c r="BK199" i="10"/>
  <c r="BK192" i="10"/>
  <c r="BK186" i="10"/>
  <c r="BK174" i="10"/>
  <c r="J169" i="10"/>
  <c r="J167" i="10"/>
  <c r="J165" i="10"/>
  <c r="J161" i="10"/>
  <c r="J152" i="10"/>
  <c r="J149" i="10"/>
  <c r="J133" i="9"/>
  <c r="J130" i="9"/>
  <c r="J126" i="9"/>
  <c r="J555" i="8"/>
  <c r="J541" i="8"/>
  <c r="J529" i="8"/>
  <c r="J526" i="8"/>
  <c r="BK521" i="8"/>
  <c r="BK513" i="8"/>
  <c r="J481" i="8"/>
  <c r="BK473" i="8"/>
  <c r="BK467" i="8"/>
  <c r="BK463" i="8"/>
  <c r="BK457" i="8"/>
  <c r="BK431" i="8"/>
  <c r="J419" i="8"/>
  <c r="J417" i="8"/>
  <c r="BK415" i="8"/>
  <c r="BK413" i="8"/>
  <c r="BK399" i="8"/>
  <c r="BK393" i="8"/>
  <c r="BK385" i="8"/>
  <c r="BK383" i="8"/>
  <c r="BK379" i="8"/>
  <c r="BK353" i="8"/>
  <c r="J347" i="8"/>
  <c r="J345" i="8"/>
  <c r="J321" i="8"/>
  <c r="BK311" i="8"/>
  <c r="BK288" i="8"/>
  <c r="BK282" i="8"/>
  <c r="BK257" i="8"/>
  <c r="BK252" i="8"/>
  <c r="BK234" i="8"/>
  <c r="BK205" i="8"/>
  <c r="BK191" i="8"/>
  <c r="BK184" i="8"/>
  <c r="BK174" i="8"/>
  <c r="BK162" i="8"/>
  <c r="BK160" i="8"/>
  <c r="BK158" i="8"/>
  <c r="J156" i="8"/>
  <c r="BK152" i="8"/>
  <c r="J148" i="8"/>
  <c r="J144" i="8"/>
  <c r="BK140" i="8"/>
  <c r="BK137" i="7"/>
  <c r="J238" i="6"/>
  <c r="BK228" i="6"/>
  <c r="BK220" i="6"/>
  <c r="BK209" i="6"/>
  <c r="BK197" i="6"/>
  <c r="BK194" i="6"/>
  <c r="BK184" i="6"/>
  <c r="BK177" i="6"/>
  <c r="J161" i="6"/>
  <c r="BK148" i="6"/>
  <c r="J136" i="6"/>
  <c r="BK391" i="5"/>
  <c r="BK377" i="5"/>
  <c r="J369" i="5"/>
  <c r="J365" i="5"/>
  <c r="BK357" i="5"/>
  <c r="BK355" i="5"/>
  <c r="J346" i="5"/>
  <c r="J332" i="5"/>
  <c r="BK318" i="5"/>
  <c r="BK306" i="5"/>
  <c r="BK295" i="5"/>
  <c r="BK283" i="5"/>
  <c r="J281" i="5"/>
  <c r="J279" i="5"/>
  <c r="J272" i="5"/>
  <c r="BK270" i="5"/>
  <c r="J264" i="5"/>
  <c r="J256" i="5"/>
  <c r="BK242" i="5"/>
  <c r="J219" i="5"/>
  <c r="J210" i="5"/>
  <c r="J201" i="5"/>
  <c r="BK193" i="5"/>
  <c r="BK180" i="5"/>
  <c r="J178" i="5"/>
  <c r="BK161" i="5"/>
  <c r="J149" i="5"/>
  <c r="BK137" i="4"/>
  <c r="J217" i="3"/>
  <c r="BK207" i="3"/>
  <c r="BK197" i="3"/>
  <c r="J191" i="3"/>
  <c r="J180" i="3"/>
  <c r="BK177" i="3"/>
  <c r="BK174" i="3"/>
  <c r="BK171" i="3"/>
  <c r="J163" i="3"/>
  <c r="J146" i="3"/>
  <c r="BK141" i="3"/>
  <c r="BK139" i="3"/>
  <c r="BK136" i="3"/>
  <c r="BK133" i="3"/>
  <c r="BK325" i="2"/>
  <c r="J325" i="2"/>
  <c r="BK321" i="2"/>
  <c r="J321" i="2"/>
  <c r="J308" i="2"/>
  <c r="BK303" i="2"/>
  <c r="J290" i="2"/>
  <c r="J263" i="2"/>
  <c r="J249" i="2"/>
  <c r="J240" i="2"/>
  <c r="J233" i="2"/>
  <c r="J231" i="2"/>
  <c r="BK222" i="2"/>
  <c r="BK211" i="2"/>
  <c r="J192" i="2"/>
  <c r="J163" i="2"/>
  <c r="BK161" i="2"/>
  <c r="J158" i="2"/>
  <c r="J140" i="2"/>
  <c r="AS103" i="1"/>
  <c r="BK201" i="21"/>
  <c r="BK198" i="21"/>
  <c r="BK195" i="21"/>
  <c r="BK153" i="21"/>
  <c r="J145" i="21"/>
  <c r="BK139" i="21"/>
  <c r="J324" i="20"/>
  <c r="BK303" i="20"/>
  <c r="BK273" i="20"/>
  <c r="J271" i="20"/>
  <c r="J269" i="20"/>
  <c r="BK265" i="20"/>
  <c r="BK263" i="20"/>
  <c r="J241" i="20"/>
  <c r="BK229" i="20"/>
  <c r="BK225" i="20"/>
  <c r="BK223" i="20"/>
  <c r="BK217" i="20"/>
  <c r="J213" i="20"/>
  <c r="J204" i="20"/>
  <c r="J199" i="20"/>
  <c r="J197" i="20"/>
  <c r="J190" i="20"/>
  <c r="BK167" i="20"/>
  <c r="J162" i="20"/>
  <c r="BK146" i="20"/>
  <c r="J144" i="20"/>
  <c r="J142" i="20"/>
  <c r="BK216" i="19"/>
  <c r="J204" i="19"/>
  <c r="J202" i="19"/>
  <c r="BK196" i="19"/>
  <c r="J190" i="19"/>
  <c r="BK166" i="19"/>
  <c r="BK163" i="19"/>
  <c r="J154" i="19"/>
  <c r="J150" i="19"/>
  <c r="BK142" i="19"/>
  <c r="BK134" i="19"/>
  <c r="J132" i="18"/>
  <c r="BK227" i="17"/>
  <c r="BK222" i="17"/>
  <c r="J186" i="17"/>
  <c r="BK176" i="17"/>
  <c r="J163" i="17"/>
  <c r="BK157" i="17"/>
  <c r="J151" i="17"/>
  <c r="J143" i="17"/>
  <c r="BK141" i="17"/>
  <c r="J138" i="17"/>
  <c r="BK345" i="16"/>
  <c r="J334" i="16"/>
  <c r="J322" i="16"/>
  <c r="BK308" i="16"/>
  <c r="BK298" i="16"/>
  <c r="J285" i="16"/>
  <c r="J271" i="16"/>
  <c r="BK265" i="16"/>
  <c r="J258" i="16"/>
  <c r="J249" i="16"/>
  <c r="BK247" i="16"/>
  <c r="BK245" i="16"/>
  <c r="J227" i="16"/>
  <c r="J215" i="16"/>
  <c r="J190" i="16"/>
  <c r="BK176" i="16"/>
  <c r="BK172" i="16"/>
  <c r="BK143" i="16"/>
  <c r="J135" i="16"/>
  <c r="BK134" i="15"/>
  <c r="BK128" i="15"/>
  <c r="BK242" i="14"/>
  <c r="J207" i="14"/>
  <c r="BK202" i="14"/>
  <c r="J197" i="14"/>
  <c r="BK191" i="14"/>
  <c r="BK188" i="14"/>
  <c r="BK184" i="14"/>
  <c r="J146" i="14"/>
  <c r="BK144" i="14"/>
  <c r="BK141" i="14"/>
  <c r="J367" i="13"/>
  <c r="J365" i="13"/>
  <c r="J352" i="13"/>
  <c r="BK341" i="13"/>
  <c r="J334" i="13"/>
  <c r="BK329" i="13"/>
  <c r="J326" i="13"/>
  <c r="BK320" i="13"/>
  <c r="J289" i="13"/>
  <c r="BK285" i="13"/>
  <c r="BK268" i="13"/>
  <c r="J266" i="13"/>
  <c r="J259" i="13"/>
  <c r="BK227" i="13"/>
  <c r="BK221" i="13"/>
  <c r="BK217" i="13"/>
  <c r="BK208" i="13"/>
  <c r="BK186" i="13"/>
  <c r="BK183" i="13"/>
  <c r="J171" i="13"/>
  <c r="J165" i="13"/>
  <c r="BK163" i="13"/>
  <c r="J160" i="13"/>
  <c r="BK143" i="13"/>
  <c r="J135" i="13"/>
  <c r="BK135" i="12"/>
  <c r="BK132" i="12"/>
  <c r="J228" i="11"/>
  <c r="BK225" i="11"/>
  <c r="BK209" i="11"/>
  <c r="BK207" i="11"/>
  <c r="BK202" i="11"/>
  <c r="BK200" i="11"/>
  <c r="J188" i="11"/>
  <c r="J168" i="11"/>
  <c r="J163" i="11"/>
  <c r="J146" i="11"/>
  <c r="BK337" i="10"/>
  <c r="BK327" i="10"/>
  <c r="BK317" i="10"/>
  <c r="J293" i="10"/>
  <c r="BK289" i="10"/>
  <c r="BK267" i="10"/>
  <c r="J261" i="10"/>
  <c r="J232" i="10"/>
  <c r="J228" i="10"/>
  <c r="BK226" i="10"/>
  <c r="BK218" i="10"/>
  <c r="J210" i="10"/>
  <c r="J205" i="10"/>
  <c r="J199" i="10"/>
  <c r="J192" i="10"/>
  <c r="BK161" i="10"/>
  <c r="BK135" i="9"/>
  <c r="BK126" i="9"/>
  <c r="BK551" i="8"/>
  <c r="BK533" i="8"/>
  <c r="J531" i="8"/>
  <c r="BK523" i="8"/>
  <c r="J505" i="8"/>
  <c r="J499" i="8"/>
  <c r="BK493" i="8"/>
  <c r="J487" i="8"/>
  <c r="BK478" i="8"/>
  <c r="BK471" i="8"/>
  <c r="BK455" i="8"/>
  <c r="J452" i="8"/>
  <c r="J446" i="8"/>
  <c r="J437" i="8"/>
  <c r="J434" i="8"/>
  <c r="J401" i="8"/>
  <c r="BK397" i="8"/>
  <c r="J385" i="8"/>
  <c r="BK375" i="8"/>
  <c r="J371" i="8"/>
  <c r="BK331" i="8"/>
  <c r="J311" i="8"/>
  <c r="J305" i="8"/>
  <c r="J301" i="8"/>
  <c r="J218" i="8"/>
  <c r="BK210" i="8"/>
  <c r="J191" i="8"/>
  <c r="J189" i="8"/>
  <c r="BK179" i="8"/>
  <c r="J177" i="8"/>
  <c r="J166" i="8"/>
  <c r="BK154" i="8"/>
  <c r="J152" i="8"/>
  <c r="BK150" i="8"/>
  <c r="BK148" i="8"/>
  <c r="BK131" i="7"/>
  <c r="J235" i="6"/>
  <c r="J209" i="6"/>
  <c r="J205" i="6"/>
  <c r="J197" i="6"/>
  <c r="BK191" i="6"/>
  <c r="BK188" i="6"/>
  <c r="J165" i="6"/>
  <c r="BK157" i="6"/>
  <c r="J155" i="6"/>
  <c r="J144" i="6"/>
  <c r="J139" i="6"/>
  <c r="J367" i="5"/>
  <c r="J362" i="5"/>
  <c r="J360" i="5"/>
  <c r="BK352" i="5"/>
  <c r="BK341" i="5"/>
  <c r="J334" i="5"/>
  <c r="BK327" i="5"/>
  <c r="BK323" i="5"/>
  <c r="BK308" i="5"/>
  <c r="BK290" i="5"/>
  <c r="J285" i="5"/>
  <c r="J268" i="5"/>
  <c r="BK262" i="5"/>
  <c r="BK254" i="5"/>
  <c r="BK238" i="5"/>
  <c r="J226" i="5"/>
  <c r="J222" i="5"/>
  <c r="BK201" i="5"/>
  <c r="J199" i="5"/>
  <c r="J197" i="5"/>
  <c r="BK195" i="5"/>
  <c r="BK188" i="5"/>
  <c r="BK176" i="5"/>
  <c r="BK152" i="5"/>
  <c r="BK143" i="5"/>
  <c r="BK232" i="3"/>
  <c r="BK230" i="3"/>
  <c r="J212" i="3"/>
  <c r="J207" i="3"/>
  <c r="J184" i="3"/>
  <c r="J168" i="3"/>
  <c r="J306" i="2"/>
  <c r="J303" i="2"/>
  <c r="BK293" i="2"/>
  <c r="BK286" i="2"/>
  <c r="BK281" i="2"/>
  <c r="BK274" i="2"/>
  <c r="BK269" i="2"/>
  <c r="BK263" i="2"/>
  <c r="J247" i="2"/>
  <c r="J244" i="2"/>
  <c r="BK231" i="2"/>
  <c r="J216" i="2"/>
  <c r="J196" i="2"/>
  <c r="BK189" i="2"/>
  <c r="BK169" i="2"/>
  <c r="J167" i="2"/>
  <c r="BK165" i="2"/>
  <c r="BK149" i="2"/>
  <c r="AS118" i="1"/>
  <c r="BK131" i="23"/>
  <c r="BK237" i="21"/>
  <c r="J237" i="21"/>
  <c r="J235" i="21"/>
  <c r="J233" i="21"/>
  <c r="J220" i="21"/>
  <c r="J201" i="21"/>
  <c r="BK188" i="21"/>
  <c r="J186" i="21"/>
  <c r="J184" i="21"/>
  <c r="J182" i="21"/>
  <c r="BK180" i="21"/>
  <c r="BK161" i="21"/>
  <c r="J149" i="21"/>
  <c r="J294" i="20"/>
  <c r="BK281" i="20"/>
  <c r="J277" i="20"/>
  <c r="BK275" i="20"/>
  <c r="BK269" i="20"/>
  <c r="J257" i="20"/>
  <c r="J255" i="20"/>
  <c r="BK251" i="20"/>
  <c r="BK241" i="20"/>
  <c r="J234" i="20"/>
  <c r="J217" i="20"/>
  <c r="BK201" i="20"/>
  <c r="BK197" i="20"/>
  <c r="BK194" i="20"/>
  <c r="J171" i="20"/>
  <c r="J167" i="20"/>
  <c r="J164" i="20"/>
  <c r="J146" i="20"/>
  <c r="BK144" i="20"/>
  <c r="J140" i="20"/>
  <c r="BK138" i="20"/>
  <c r="J216" i="19"/>
  <c r="J200" i="19"/>
  <c r="J198" i="19"/>
  <c r="J196" i="19"/>
  <c r="BK186" i="19"/>
  <c r="BK176" i="19"/>
  <c r="J166" i="19"/>
  <c r="J156" i="19"/>
  <c r="BK146" i="19"/>
  <c r="J134" i="19"/>
  <c r="J132" i="19"/>
  <c r="J230" i="17"/>
  <c r="J209" i="17"/>
  <c r="J204" i="17"/>
  <c r="J201" i="17"/>
  <c r="J180" i="17"/>
  <c r="J166" i="17"/>
  <c r="J157" i="17"/>
  <c r="J149" i="17"/>
  <c r="J147" i="17"/>
  <c r="BK145" i="17"/>
  <c r="BK136" i="17"/>
  <c r="J133" i="17"/>
  <c r="J347" i="16"/>
  <c r="BK337" i="16"/>
  <c r="BK334" i="16"/>
  <c r="BK322" i="16"/>
  <c r="BK320" i="16"/>
  <c r="BK315" i="16"/>
  <c r="J308" i="16"/>
  <c r="BK306" i="16"/>
  <c r="J298" i="16"/>
  <c r="BK288" i="16"/>
  <c r="BK283" i="16"/>
  <c r="BK278" i="16"/>
  <c r="BK271" i="16"/>
  <c r="J260" i="16"/>
  <c r="BK249" i="16"/>
  <c r="BK221" i="16"/>
  <c r="BK211" i="16"/>
  <c r="BK201" i="16"/>
  <c r="J180" i="16"/>
  <c r="J170" i="16"/>
  <c r="J165" i="16"/>
  <c r="J155" i="16"/>
  <c r="J131" i="15"/>
  <c r="J242" i="14"/>
  <c r="J238" i="14"/>
  <c r="BK235" i="14"/>
  <c r="BK225" i="14"/>
  <c r="BK212" i="14"/>
  <c r="BK205" i="14"/>
  <c r="BK200" i="14"/>
  <c r="J194" i="14"/>
  <c r="J184" i="14"/>
  <c r="BK168" i="14"/>
  <c r="BK165" i="14"/>
  <c r="BK163" i="14"/>
  <c r="J157" i="14"/>
  <c r="BK146" i="14"/>
  <c r="BK136" i="14"/>
  <c r="J349" i="13"/>
  <c r="BK326" i="13"/>
  <c r="BK318" i="13"/>
  <c r="BK291" i="13"/>
  <c r="J282" i="13"/>
  <c r="J268" i="13"/>
  <c r="BK255" i="13"/>
  <c r="BK230" i="13"/>
  <c r="BK202" i="13"/>
  <c r="J202" i="13"/>
  <c r="BK199" i="13"/>
  <c r="J199" i="13"/>
  <c r="BK196" i="13"/>
  <c r="J196" i="13"/>
  <c r="BK194" i="13"/>
  <c r="J194" i="13"/>
  <c r="BK192" i="13"/>
  <c r="J192" i="13"/>
  <c r="BK190" i="13"/>
  <c r="J190" i="13"/>
  <c r="J168" i="13"/>
  <c r="BK151" i="13"/>
  <c r="BK140" i="13"/>
  <c r="BK223" i="11"/>
  <c r="J217" i="11"/>
  <c r="J205" i="11"/>
  <c r="BK177" i="11"/>
  <c r="J165" i="11"/>
  <c r="BK159" i="11"/>
  <c r="J152" i="11"/>
  <c r="BK136" i="11"/>
  <c r="J330" i="10"/>
  <c r="J325" i="10"/>
  <c r="J307" i="10"/>
  <c r="J303" i="10"/>
  <c r="BK295" i="10"/>
  <c r="BK281" i="10"/>
  <c r="J274" i="10"/>
  <c r="BK258" i="10"/>
  <c r="BK254" i="10"/>
  <c r="J248" i="10"/>
  <c r="BK246" i="10"/>
  <c r="J236" i="10"/>
  <c r="BK202" i="10"/>
  <c r="J196" i="10"/>
  <c r="J183" i="10"/>
  <c r="BK169" i="10"/>
  <c r="BK167" i="10"/>
  <c r="BK163" i="10"/>
  <c r="BK158" i="10"/>
  <c r="BK136" i="10"/>
  <c r="J549" i="8"/>
  <c r="J543" i="8"/>
  <c r="J515" i="8"/>
  <c r="J509" i="8"/>
  <c r="BK499" i="8"/>
  <c r="J497" i="8"/>
  <c r="J493" i="8"/>
  <c r="J484" i="8"/>
  <c r="BK469" i="8"/>
  <c r="BK465" i="8"/>
  <c r="BK459" i="8"/>
  <c r="BK443" i="8"/>
  <c r="J427" i="8"/>
  <c r="J425" i="8"/>
  <c r="BK417" i="8"/>
  <c r="J409" i="8"/>
  <c r="BK405" i="8"/>
  <c r="J379" i="8"/>
  <c r="BK373" i="8"/>
  <c r="BK369" i="8"/>
  <c r="J361" i="8"/>
  <c r="BK341" i="8"/>
  <c r="J331" i="8"/>
  <c r="BK329" i="8"/>
  <c r="BK327" i="8"/>
  <c r="BK315" i="8"/>
  <c r="BK313" i="8"/>
  <c r="J293" i="8"/>
  <c r="J282" i="8"/>
  <c r="J279" i="8"/>
  <c r="J271" i="8"/>
  <c r="J268" i="8"/>
  <c r="BK232" i="8"/>
  <c r="J226" i="8"/>
  <c r="BK218" i="8"/>
  <c r="BK216" i="8"/>
  <c r="BK214" i="8"/>
  <c r="J210" i="8"/>
  <c r="J208" i="8"/>
  <c r="BK193" i="8"/>
  <c r="BK164" i="8"/>
  <c r="J137" i="7"/>
  <c r="BK134" i="7"/>
  <c r="BK126" i="7"/>
  <c r="BK242" i="6"/>
  <c r="J242" i="6"/>
  <c r="BK238" i="6"/>
  <c r="J214" i="6"/>
  <c r="BK207" i="6"/>
  <c r="J194" i="6"/>
  <c r="J188" i="6"/>
  <c r="J184" i="6"/>
  <c r="BK174" i="6"/>
  <c r="J168" i="6"/>
  <c r="BK161" i="6"/>
  <c r="BK152" i="6"/>
  <c r="BK150" i="6"/>
  <c r="BK136" i="6"/>
  <c r="J393" i="5"/>
  <c r="J357" i="5"/>
  <c r="BK346" i="5"/>
  <c r="J344" i="5"/>
  <c r="BK332" i="5"/>
  <c r="J327" i="5"/>
  <c r="J323" i="5"/>
  <c r="BK316" i="5"/>
  <c r="J314" i="5"/>
  <c r="J312" i="5"/>
  <c r="J308" i="5"/>
  <c r="J302" i="5"/>
  <c r="BK300" i="5"/>
  <c r="J295" i="5"/>
  <c r="J293" i="5"/>
  <c r="J274" i="5"/>
  <c r="BK264" i="5"/>
  <c r="J260" i="5"/>
  <c r="J254" i="5"/>
  <c r="J242" i="5"/>
  <c r="J213" i="5"/>
  <c r="J195" i="5"/>
  <c r="J176" i="5"/>
  <c r="J161" i="5"/>
  <c r="BK158" i="5"/>
  <c r="BK146" i="5"/>
  <c r="J140" i="5"/>
  <c r="J139" i="4"/>
  <c r="J131" i="4"/>
  <c r="BK238" i="3"/>
  <c r="J235" i="3"/>
  <c r="J228" i="3"/>
  <c r="J225" i="3"/>
  <c r="J205" i="3"/>
  <c r="BK202" i="3"/>
  <c r="J188" i="3"/>
  <c r="BK168" i="3"/>
  <c r="J150" i="3"/>
  <c r="BK130" i="3"/>
  <c r="J318" i="2"/>
  <c r="J315" i="2"/>
  <c r="J283" i="2"/>
  <c r="J281" i="2"/>
  <c r="BK278" i="2"/>
  <c r="J274" i="2"/>
  <c r="J256" i="2"/>
  <c r="J251" i="2"/>
  <c r="BK242" i="2"/>
  <c r="BK228" i="2"/>
  <c r="J226" i="2"/>
  <c r="J224" i="2"/>
  <c r="BK218" i="2"/>
  <c r="BK208" i="2"/>
  <c r="BK192" i="2"/>
  <c r="BK186" i="2"/>
  <c r="J183" i="2"/>
  <c r="BK167" i="2"/>
  <c r="BK152" i="2"/>
  <c r="BK134" i="2"/>
  <c r="AS114" i="1"/>
  <c r="J121" i="23"/>
  <c r="BK119" i="23"/>
  <c r="J119" i="23"/>
  <c r="J218" i="21"/>
  <c r="BK213" i="21"/>
  <c r="BK210" i="21"/>
  <c r="J198" i="21"/>
  <c r="BK192" i="21"/>
  <c r="J190" i="21"/>
  <c r="BK182" i="21"/>
  <c r="J171" i="21"/>
  <c r="BK163" i="21"/>
  <c r="BK159" i="21"/>
  <c r="BK157" i="21"/>
  <c r="BK155" i="21"/>
  <c r="J143" i="21"/>
  <c r="BK126" i="21"/>
  <c r="BK321" i="20"/>
  <c r="BK312" i="20"/>
  <c r="J303" i="20"/>
  <c r="BK294" i="20"/>
  <c r="J281" i="20"/>
  <c r="J261" i="20"/>
  <c r="BK259" i="20"/>
  <c r="BK253" i="20"/>
  <c r="J229" i="20"/>
  <c r="J227" i="20"/>
  <c r="BK204" i="20"/>
  <c r="J201" i="20"/>
  <c r="BK190" i="20"/>
  <c r="BK142" i="20"/>
  <c r="J138" i="20"/>
  <c r="J213" i="19"/>
  <c r="BK208" i="19"/>
  <c r="J194" i="19"/>
  <c r="J192" i="19"/>
  <c r="J188" i="19"/>
  <c r="BK184" i="19"/>
  <c r="J178" i="19"/>
  <c r="J176" i="19"/>
  <c r="BK172" i="19"/>
  <c r="J172" i="19"/>
  <c r="BK170" i="19"/>
  <c r="J170" i="19"/>
  <c r="BK160" i="19"/>
  <c r="BK156" i="19"/>
  <c r="BK154" i="19"/>
  <c r="BK152" i="19"/>
  <c r="J142" i="19"/>
  <c r="J138" i="19"/>
  <c r="J130" i="19"/>
  <c r="BK230" i="17"/>
  <c r="BK224" i="17"/>
  <c r="BK209" i="17"/>
  <c r="J194" i="17"/>
  <c r="J192" i="17"/>
  <c r="J172" i="17"/>
  <c r="BK166" i="17"/>
  <c r="BK163" i="17"/>
  <c r="BK155" i="17"/>
  <c r="BK153" i="17"/>
  <c r="BK138" i="17"/>
  <c r="BK130" i="17"/>
  <c r="BK349" i="16"/>
  <c r="BK329" i="16"/>
  <c r="BK317" i="16"/>
  <c r="J306" i="16"/>
  <c r="BK304" i="16"/>
  <c r="BK302" i="16"/>
  <c r="BK280" i="16"/>
  <c r="J265" i="16"/>
  <c r="BK258" i="16"/>
  <c r="J251" i="16"/>
  <c r="J247" i="16"/>
  <c r="BK227" i="16"/>
  <c r="BK215" i="16"/>
  <c r="J207" i="16"/>
  <c r="J204" i="16"/>
  <c r="J192" i="16"/>
  <c r="J184" i="16"/>
  <c r="J182" i="16"/>
  <c r="J176" i="16"/>
  <c r="BK165" i="16"/>
  <c r="BK146" i="16"/>
  <c r="J140" i="16"/>
  <c r="BK139" i="15"/>
  <c r="J126" i="15"/>
  <c r="J235" i="14"/>
  <c r="J232" i="14"/>
  <c r="BK223" i="14"/>
  <c r="J209" i="14"/>
  <c r="J205" i="14"/>
  <c r="BK197" i="14"/>
  <c r="BK194" i="14"/>
  <c r="BK177" i="14"/>
  <c r="BK152" i="14"/>
  <c r="J136" i="14"/>
  <c r="BK130" i="14"/>
  <c r="BK367" i="13"/>
  <c r="J363" i="13"/>
  <c r="BK359" i="13"/>
  <c r="BK324" i="13"/>
  <c r="J310" i="13"/>
  <c r="J300" i="13"/>
  <c r="J298" i="13"/>
  <c r="J291" i="13"/>
  <c r="J280" i="13"/>
  <c r="J275" i="13"/>
  <c r="J264" i="13"/>
  <c r="BK261" i="13"/>
  <c r="BK257" i="13"/>
  <c r="J253" i="13"/>
  <c r="J251" i="13"/>
  <c r="BK243" i="13"/>
  <c r="J221" i="13"/>
  <c r="J179" i="13"/>
  <c r="J175" i="13"/>
  <c r="BK168" i="13"/>
  <c r="BK165" i="13"/>
  <c r="BK157" i="13"/>
  <c r="BK148" i="13"/>
  <c r="BK137" i="13"/>
  <c r="J137" i="12"/>
  <c r="BK129" i="12"/>
  <c r="BK126" i="12"/>
  <c r="J238" i="11"/>
  <c r="J232" i="11"/>
  <c r="BK205" i="11"/>
  <c r="J197" i="11"/>
  <c r="BK184" i="11"/>
  <c r="BK161" i="11"/>
  <c r="J150" i="11"/>
  <c r="BK146" i="11"/>
  <c r="BK144" i="11"/>
  <c r="J133" i="11"/>
  <c r="BK335" i="10"/>
  <c r="BK321" i="10"/>
  <c r="BK303" i="10"/>
  <c r="BK297" i="10"/>
  <c r="BK293" i="10"/>
  <c r="BK269" i="10"/>
  <c r="J258" i="10"/>
  <c r="J252" i="10"/>
  <c r="BK240" i="10"/>
  <c r="BK238" i="10"/>
  <c r="J230" i="10"/>
  <c r="BK228" i="10"/>
  <c r="BK224" i="10"/>
  <c r="J220" i="10"/>
  <c r="J214" i="10"/>
  <c r="J208" i="10"/>
  <c r="BK205" i="10"/>
  <c r="J189" i="10"/>
  <c r="BK180" i="10"/>
  <c r="BK171" i="10"/>
  <c r="J158" i="10"/>
  <c r="BK155" i="10"/>
  <c r="BK152" i="10"/>
  <c r="BK149" i="10"/>
  <c r="J553" i="8"/>
  <c r="BK549" i="8"/>
  <c r="J537" i="8"/>
  <c r="J523" i="8"/>
  <c r="BK515" i="8"/>
  <c r="BK511" i="8"/>
  <c r="BK501" i="8"/>
  <c r="BK481" i="8"/>
  <c r="J475" i="8"/>
  <c r="J473" i="8"/>
  <c r="J461" i="8"/>
  <c r="BK449" i="8"/>
  <c r="J440" i="8"/>
  <c r="BK437" i="8"/>
  <c r="BK427" i="8"/>
  <c r="J421" i="8"/>
  <c r="J411" i="8"/>
  <c r="J407" i="8"/>
  <c r="J393" i="8"/>
  <c r="J373" i="8"/>
  <c r="J367" i="8"/>
  <c r="BK359" i="8"/>
  <c r="J357" i="8"/>
  <c r="J355" i="8"/>
  <c r="J351" i="8"/>
  <c r="J335" i="8"/>
  <c r="BK333" i="8"/>
  <c r="J327" i="8"/>
  <c r="J323" i="8"/>
  <c r="J317" i="8"/>
  <c r="J313" i="8"/>
  <c r="BK307" i="8"/>
  <c r="J303" i="8"/>
  <c r="BK297" i="8"/>
  <c r="BK295" i="8"/>
  <c r="BK285" i="8"/>
  <c r="J263" i="8"/>
  <c r="J255" i="8"/>
  <c r="J252" i="8"/>
  <c r="BK244" i="8"/>
  <c r="BK240" i="8"/>
  <c r="J220" i="8"/>
  <c r="J212" i="8"/>
  <c r="BK208" i="8"/>
  <c r="J205" i="8"/>
  <c r="J201" i="8"/>
  <c r="BK170" i="8"/>
  <c r="J168" i="8"/>
  <c r="BK166" i="8"/>
  <c r="J158" i="8"/>
  <c r="BK156" i="8"/>
  <c r="J140" i="8"/>
  <c r="BK139" i="7"/>
  <c r="J134" i="7"/>
  <c r="J131" i="7"/>
  <c r="J126" i="7"/>
  <c r="BK235" i="6"/>
  <c r="BK232" i="6"/>
  <c r="BK230" i="6"/>
  <c r="J228" i="6"/>
  <c r="J225" i="6"/>
  <c r="J223" i="6"/>
  <c r="J217" i="6"/>
  <c r="J202" i="6"/>
  <c r="J191" i="6"/>
  <c r="J180" i="6"/>
  <c r="J171" i="6"/>
  <c r="J148" i="6"/>
  <c r="J146" i="6"/>
  <c r="J133" i="6"/>
  <c r="BK389" i="5"/>
  <c r="J387" i="5"/>
  <c r="BK374" i="5"/>
  <c r="J371" i="5"/>
  <c r="J352" i="5"/>
  <c r="BK338" i="5"/>
  <c r="BK334" i="5"/>
  <c r="BK330" i="5"/>
  <c r="J318" i="5"/>
  <c r="BK312" i="5"/>
  <c r="BK310" i="5"/>
  <c r="J306" i="5"/>
  <c r="J304" i="5"/>
  <c r="J288" i="5"/>
  <c r="BK279" i="5"/>
  <c r="BK274" i="5"/>
  <c r="BK272" i="5"/>
  <c r="BK266" i="5"/>
  <c r="BK248" i="5"/>
  <c r="J235" i="5"/>
  <c r="J232" i="5"/>
  <c r="J229" i="5"/>
  <c r="BK219" i="5"/>
  <c r="BK210" i="5"/>
  <c r="BK207" i="5"/>
  <c r="J204" i="5"/>
  <c r="BK199" i="5"/>
  <c r="J193" i="5"/>
  <c r="BK191" i="5"/>
  <c r="J188" i="5"/>
  <c r="J184" i="5"/>
  <c r="J166" i="5"/>
  <c r="J158" i="5"/>
  <c r="BK155" i="5"/>
  <c r="J152" i="5"/>
  <c r="J135" i="5"/>
  <c r="BK134" i="4"/>
  <c r="J220" i="3"/>
  <c r="BK217" i="3"/>
  <c r="BK205" i="3"/>
  <c r="BK188" i="3"/>
  <c r="J171" i="3"/>
  <c r="J161" i="3"/>
  <c r="BK159" i="3"/>
  <c r="BK152" i="3"/>
  <c r="BK148" i="3"/>
  <c r="J130" i="3"/>
  <c r="BK308" i="2"/>
  <c r="BK306" i="2"/>
  <c r="BK296" i="2"/>
  <c r="BK290" i="2"/>
  <c r="BK288" i="2"/>
  <c r="BK265" i="2"/>
  <c r="BK244" i="2"/>
  <c r="J237" i="2"/>
  <c r="BK233" i="2"/>
  <c r="BK224" i="2"/>
  <c r="J220" i="2"/>
  <c r="J205" i="2"/>
  <c r="J202" i="2"/>
  <c r="J169" i="2"/>
  <c r="J152" i="2"/>
  <c r="BK140" i="2"/>
  <c r="J131" i="2"/>
  <c r="AS110" i="1"/>
  <c r="J129" i="23"/>
  <c r="BK121" i="23"/>
  <c r="BK123" i="22"/>
  <c r="J123" i="22"/>
  <c r="BK121" i="22"/>
  <c r="J121" i="22"/>
  <c r="BK119" i="22"/>
  <c r="J119" i="22"/>
  <c r="BK235" i="21"/>
  <c r="BK228" i="21"/>
  <c r="BK224" i="21"/>
  <c r="J222" i="21"/>
  <c r="J215" i="21"/>
  <c r="BK178" i="21"/>
  <c r="J176" i="21"/>
  <c r="J166" i="21"/>
  <c r="J163" i="21"/>
  <c r="BK145" i="21"/>
  <c r="J136" i="21"/>
  <c r="J134" i="21"/>
  <c r="J126" i="21"/>
  <c r="J297" i="20"/>
  <c r="J283" i="20"/>
  <c r="BK277" i="20"/>
  <c r="J273" i="20"/>
  <c r="BK261" i="20"/>
  <c r="J259" i="20"/>
  <c r="BK245" i="20"/>
  <c r="J238" i="20"/>
  <c r="J223" i="20"/>
  <c r="J221" i="20"/>
  <c r="J192" i="20"/>
  <c r="J157" i="20"/>
  <c r="J152" i="20"/>
  <c r="BK190" i="19"/>
  <c r="BK188" i="19"/>
  <c r="J184" i="19"/>
  <c r="BK181" i="19"/>
  <c r="J152" i="19"/>
  <c r="BK150" i="19"/>
  <c r="J148" i="19"/>
  <c r="BK132" i="19"/>
  <c r="J129" i="18"/>
  <c r="BK126" i="18"/>
  <c r="BK204" i="17"/>
  <c r="BK197" i="17"/>
  <c r="BK180" i="17"/>
  <c r="BK169" i="17"/>
  <c r="BK149" i="17"/>
  <c r="J141" i="17"/>
  <c r="BK133" i="17"/>
  <c r="BK355" i="16"/>
  <c r="J351" i="16"/>
  <c r="J345" i="16"/>
  <c r="BK331" i="16"/>
  <c r="BK327" i="16"/>
  <c r="J325" i="16"/>
  <c r="J310" i="16"/>
  <c r="J304" i="16"/>
  <c r="J302" i="16"/>
  <c r="BK295" i="16"/>
  <c r="J292" i="16"/>
  <c r="J283" i="16"/>
  <c r="J280" i="16"/>
  <c r="J278" i="16"/>
  <c r="BK267" i="16"/>
  <c r="J240" i="16"/>
  <c r="J231" i="16"/>
  <c r="BK218" i="16"/>
  <c r="BK207" i="16"/>
  <c r="J201" i="16"/>
  <c r="J198" i="16"/>
  <c r="BK195" i="16"/>
  <c r="J188" i="16"/>
  <c r="J186" i="16"/>
  <c r="BK182" i="16"/>
  <c r="J168" i="16"/>
  <c r="J158" i="16"/>
  <c r="BK155" i="16"/>
  <c r="BK149" i="16"/>
  <c r="BK140" i="16"/>
  <c r="BK137" i="15"/>
  <c r="BK126" i="15"/>
  <c r="J230" i="14"/>
  <c r="BK220" i="14"/>
  <c r="J217" i="14"/>
  <c r="J168" i="14"/>
  <c r="J165" i="14"/>
  <c r="BK155" i="14"/>
  <c r="BK150" i="14"/>
  <c r="BK139" i="14"/>
  <c r="J133" i="14"/>
  <c r="BK372" i="13"/>
  <c r="J372" i="13"/>
  <c r="BK369" i="13"/>
  <c r="J369" i="13"/>
  <c r="BK363" i="13"/>
  <c r="J361" i="13"/>
  <c r="BK357" i="13"/>
  <c r="BK343" i="13"/>
  <c r="J329" i="13"/>
  <c r="J322" i="13"/>
  <c r="BK315" i="13"/>
  <c r="BK310" i="13"/>
  <c r="J305" i="13"/>
  <c r="BK303" i="13"/>
  <c r="BK298" i="13"/>
  <c r="J296" i="13"/>
  <c r="J293" i="13"/>
  <c r="BK287" i="13"/>
  <c r="BK266" i="13"/>
  <c r="BK259" i="13"/>
  <c r="J257" i="13"/>
  <c r="BK233" i="13"/>
  <c r="BK211" i="13"/>
  <c r="J173" i="13"/>
  <c r="BK160" i="13"/>
  <c r="J154" i="13"/>
  <c r="J145" i="13"/>
  <c r="J137" i="13"/>
  <c r="BK135" i="13"/>
  <c r="J132" i="12"/>
  <c r="J220" i="11"/>
  <c r="J191" i="11"/>
  <c r="BK188" i="11"/>
  <c r="J174" i="11"/>
  <c r="BK171" i="11"/>
  <c r="J148" i="11"/>
  <c r="J130" i="11"/>
  <c r="J327" i="10"/>
  <c r="BK325" i="10"/>
  <c r="J315" i="10"/>
  <c r="J281" i="10"/>
  <c r="J279" i="10"/>
  <c r="BK276" i="10"/>
  <c r="J271" i="10"/>
  <c r="J263" i="10"/>
  <c r="BK256" i="10"/>
  <c r="J238" i="10"/>
  <c r="BK234" i="10"/>
  <c r="BK216" i="10"/>
  <c r="BK183" i="10"/>
  <c r="J180" i="10"/>
  <c r="BK177" i="10"/>
  <c r="J171" i="10"/>
  <c r="J155" i="10"/>
  <c r="BK146" i="10"/>
  <c r="BK143" i="10"/>
  <c r="J140" i="10"/>
  <c r="BK138" i="10"/>
  <c r="J128" i="9"/>
  <c r="BK568" i="8"/>
  <c r="J568" i="8"/>
  <c r="BK565" i="8"/>
  <c r="J565" i="8"/>
  <c r="BK563" i="8"/>
  <c r="J563" i="8"/>
  <c r="BK561" i="8"/>
  <c r="J561" i="8"/>
  <c r="BK559" i="8"/>
  <c r="J559" i="8"/>
  <c r="J547" i="8"/>
  <c r="J545" i="8"/>
  <c r="BK543" i="8"/>
  <c r="J533" i="8"/>
  <c r="J518" i="8"/>
  <c r="BK509" i="8"/>
  <c r="BK487" i="8"/>
  <c r="BK475" i="8"/>
  <c r="J467" i="8"/>
  <c r="J465" i="8"/>
  <c r="J459" i="8"/>
  <c r="J455" i="8"/>
  <c r="BK440" i="8"/>
  <c r="J431" i="8"/>
  <c r="J415" i="8"/>
  <c r="J413" i="8"/>
  <c r="J405" i="8"/>
  <c r="BK403" i="8"/>
  <c r="J399" i="8"/>
  <c r="J397" i="8"/>
  <c r="J395" i="8"/>
  <c r="J387" i="8"/>
  <c r="BK371" i="8"/>
  <c r="BK365" i="8"/>
  <c r="BK351" i="8"/>
  <c r="J349" i="8"/>
  <c r="BK339" i="8"/>
  <c r="J337" i="8"/>
  <c r="BK325" i="8"/>
  <c r="BK323" i="8"/>
  <c r="BK321" i="8"/>
  <c r="J309" i="8"/>
  <c r="BK305" i="8"/>
  <c r="BK271" i="8"/>
  <c r="BK263" i="8"/>
  <c r="J244" i="8"/>
  <c r="J230" i="6"/>
  <c r="BK217" i="6"/>
  <c r="J212" i="6"/>
  <c r="BK180" i="6"/>
  <c r="BK168" i="6"/>
  <c r="BK163" i="6"/>
  <c r="BK155" i="6"/>
  <c r="BK139" i="6"/>
  <c r="BK130" i="6"/>
  <c r="J391" i="5"/>
  <c r="J374" i="5"/>
  <c r="BK360" i="5"/>
  <c r="BK350" i="5"/>
  <c r="J348" i="5"/>
  <c r="J325" i="5"/>
  <c r="J320" i="5"/>
  <c r="BK302" i="5"/>
  <c r="J298" i="5"/>
  <c r="J283" i="5"/>
  <c r="J262" i="5"/>
  <c r="BK260" i="5"/>
  <c r="J251" i="5"/>
  <c r="BK235" i="5"/>
  <c r="BK229" i="5"/>
  <c r="BK222" i="5"/>
  <c r="J216" i="5"/>
  <c r="BK204" i="5"/>
  <c r="J164" i="5"/>
  <c r="J143" i="5"/>
  <c r="BK137" i="5"/>
  <c r="BK135" i="5"/>
  <c r="BK131" i="4"/>
  <c r="J126" i="4"/>
  <c r="BK235" i="3"/>
  <c r="J232" i="3"/>
  <c r="J230" i="3"/>
  <c r="BK212" i="3"/>
  <c r="BK209" i="3"/>
  <c r="J202" i="3"/>
  <c r="J200" i="3"/>
  <c r="BK180" i="3"/>
  <c r="BK163" i="3"/>
  <c r="BK150" i="3"/>
  <c r="J148" i="3"/>
  <c r="BK146" i="3"/>
  <c r="J144" i="3"/>
  <c r="BK318" i="2"/>
  <c r="BK315" i="2"/>
  <c r="BK313" i="2"/>
  <c r="BK298" i="2"/>
  <c r="J296" i="2"/>
  <c r="J293" i="2"/>
  <c r="J286" i="2"/>
  <c r="BK283" i="2"/>
  <c r="BK276" i="2"/>
  <c r="BK271" i="2"/>
  <c r="BK254" i="2"/>
  <c r="J222" i="2"/>
  <c r="BK199" i="2"/>
  <c r="BK196" i="2"/>
  <c r="BK177" i="2"/>
  <c r="BK174" i="2"/>
  <c r="J171" i="2"/>
  <c r="J155" i="2"/>
  <c r="J146" i="2"/>
  <c r="BK143" i="2"/>
  <c r="BK137" i="2"/>
  <c r="J134" i="2"/>
  <c r="BK131" i="2"/>
  <c r="AS99" i="1"/>
  <c r="BK133" i="23"/>
  <c r="J133" i="23"/>
  <c r="J131" i="23"/>
  <c r="J230" i="21"/>
  <c r="BK215" i="21"/>
  <c r="J213" i="21"/>
  <c r="J207" i="21"/>
  <c r="J204" i="21"/>
  <c r="J195" i="21"/>
  <c r="BK186" i="21"/>
  <c r="J174" i="21"/>
  <c r="J155" i="21"/>
  <c r="J153" i="21"/>
  <c r="J147" i="21"/>
  <c r="BK141" i="21"/>
  <c r="BK128" i="21"/>
  <c r="J321" i="20"/>
  <c r="J316" i="20"/>
  <c r="BK306" i="20"/>
  <c r="J291" i="20"/>
  <c r="BK285" i="20"/>
  <c r="J279" i="20"/>
  <c r="J267" i="20"/>
  <c r="J253" i="20"/>
  <c r="J251" i="20"/>
  <c r="J231" i="20"/>
  <c r="BK227" i="20"/>
  <c r="J225" i="20"/>
  <c r="BK221" i="20"/>
  <c r="J208" i="20"/>
  <c r="J194" i="20"/>
  <c r="BK192" i="20"/>
  <c r="BK184" i="20"/>
  <c r="J180" i="20"/>
  <c r="J169" i="20"/>
  <c r="BK152" i="20"/>
  <c r="BK213" i="19"/>
  <c r="BK206" i="19"/>
  <c r="BK202" i="19"/>
  <c r="BK192" i="19"/>
  <c r="J186" i="19"/>
  <c r="BK178" i="19"/>
  <c r="J174" i="19"/>
  <c r="J163" i="19"/>
  <c r="J158" i="19"/>
  <c r="BK144" i="19"/>
  <c r="BK135" i="18"/>
  <c r="J126" i="18"/>
  <c r="J227" i="17"/>
  <c r="J215" i="17"/>
  <c r="BK212" i="17"/>
  <c r="BK206" i="17"/>
  <c r="J197" i="17"/>
  <c r="BK192" i="17"/>
  <c r="J189" i="17"/>
  <c r="BK186" i="17"/>
  <c r="BK172" i="17"/>
  <c r="J155" i="17"/>
  <c r="BK151" i="17"/>
  <c r="J136" i="17"/>
  <c r="J130" i="17"/>
  <c r="BK353" i="16"/>
  <c r="J340" i="16"/>
  <c r="J331" i="16"/>
  <c r="J327" i="16"/>
  <c r="BK325" i="16"/>
  <c r="BK312" i="16"/>
  <c r="BK300" i="16"/>
  <c r="BK292" i="16"/>
  <c r="J276" i="16"/>
  <c r="BK269" i="16"/>
  <c r="J267" i="16"/>
  <c r="BK262" i="16"/>
  <c r="BK260" i="16"/>
  <c r="J254" i="16"/>
  <c r="J245" i="16"/>
  <c r="J238" i="16"/>
  <c r="J224" i="16"/>
  <c r="J218" i="16"/>
  <c r="J211" i="16"/>
  <c r="BK204" i="16"/>
  <c r="BK198" i="16"/>
  <c r="J195" i="16"/>
  <c r="BK192" i="16"/>
  <c r="BK168" i="16"/>
  <c r="J160" i="16"/>
  <c r="BK158" i="16"/>
  <c r="J139" i="15"/>
  <c r="J134" i="15"/>
  <c r="BK230" i="14"/>
  <c r="BK180" i="14"/>
  <c r="J171" i="14"/>
  <c r="J163" i="14"/>
  <c r="J161" i="14"/>
  <c r="J144" i="14"/>
  <c r="BK346" i="13"/>
  <c r="J343" i="13"/>
  <c r="J339" i="13"/>
  <c r="BK336" i="13"/>
  <c r="J331" i="13"/>
  <c r="J312" i="13"/>
  <c r="BK305" i="13"/>
  <c r="BK289" i="13"/>
  <c r="J278" i="13"/>
  <c r="BK275" i="13"/>
  <c r="J273" i="13"/>
  <c r="BK270" i="13"/>
  <c r="J255" i="13"/>
  <c r="J246" i="13"/>
  <c r="BK224" i="13"/>
  <c r="J214" i="13"/>
  <c r="BK205" i="13"/>
  <c r="BK188" i="13"/>
  <c r="BK175" i="13"/>
  <c r="BK154" i="13"/>
  <c r="BK137" i="12"/>
  <c r="J214" i="11"/>
  <c r="J212" i="11"/>
  <c r="J200" i="11"/>
  <c r="BK191" i="11"/>
  <c r="J184" i="11"/>
  <c r="J177" i="11"/>
  <c r="BK155" i="11"/>
  <c r="BK150" i="11"/>
  <c r="J139" i="11"/>
  <c r="BK130" i="11"/>
  <c r="BK344" i="10"/>
  <c r="J344" i="10"/>
  <c r="BK341" i="10"/>
  <c r="J341" i="10"/>
  <c r="J337" i="10"/>
  <c r="J310" i="10"/>
  <c r="BK307" i="10"/>
  <c r="BK299" i="10"/>
  <c r="J297" i="10"/>
  <c r="BK291" i="10"/>
  <c r="BK286" i="10"/>
  <c r="J267" i="10"/>
  <c r="J265" i="10"/>
  <c r="BK261" i="10"/>
  <c r="J256" i="10"/>
  <c r="BK250" i="10"/>
  <c r="J246" i="10"/>
  <c r="J244" i="10"/>
  <c r="J226" i="10"/>
  <c r="J222" i="10"/>
  <c r="BK220" i="10"/>
  <c r="BK214" i="10"/>
  <c r="J202" i="10"/>
  <c r="BK189" i="10"/>
  <c r="J143" i="10"/>
  <c r="BK140" i="10"/>
  <c r="J136" i="10"/>
  <c r="J135" i="9"/>
  <c r="BK128" i="9"/>
  <c r="J557" i="8"/>
  <c r="BK545" i="8"/>
  <c r="BK537" i="8"/>
  <c r="BK529" i="8"/>
  <c r="BK518" i="8"/>
  <c r="J507" i="8"/>
  <c r="J495" i="8"/>
  <c r="BK484" i="8"/>
  <c r="J469" i="8"/>
  <c r="J457" i="8"/>
  <c r="BK446" i="8"/>
  <c r="J429" i="8"/>
  <c r="J423" i="8"/>
  <c r="BK411" i="8"/>
  <c r="BK407" i="8"/>
  <c r="BK395" i="8"/>
  <c r="BK391" i="8"/>
  <c r="J383" i="8"/>
  <c r="BK381" i="8"/>
  <c r="J363" i="8"/>
  <c r="BK355" i="8"/>
  <c r="J353" i="8"/>
  <c r="BK349" i="8"/>
  <c r="BK347" i="8"/>
  <c r="J343" i="8"/>
  <c r="BK337" i="8"/>
  <c r="J333" i="8"/>
  <c r="J325" i="8"/>
  <c r="J319" i="8"/>
  <c r="BK299" i="8"/>
  <c r="J288" i="8"/>
  <c r="J273" i="8"/>
  <c r="BK265" i="8"/>
  <c r="BK249" i="8"/>
  <c r="BK246" i="8"/>
  <c r="BK242" i="8"/>
  <c r="J237" i="8"/>
  <c r="J232" i="8"/>
  <c r="BK220" i="8"/>
  <c r="BK201" i="8"/>
  <c r="J197" i="8"/>
  <c r="J193" i="8"/>
  <c r="J179" i="8"/>
  <c r="BK172" i="8"/>
  <c r="J164" i="8"/>
  <c r="BK146" i="8"/>
  <c r="J129" i="7"/>
  <c r="J232" i="6"/>
  <c r="J220" i="6"/>
  <c r="BK214" i="6"/>
  <c r="BK212" i="6"/>
  <c r="BK205" i="6"/>
  <c r="BK200" i="6"/>
  <c r="J174" i="6"/>
  <c r="J157" i="6"/>
  <c r="BK144" i="6"/>
  <c r="J130" i="6"/>
  <c r="J389" i="5"/>
  <c r="BK380" i="5"/>
  <c r="BK371" i="5"/>
  <c r="BK369" i="5"/>
  <c r="BK362" i="5"/>
  <c r="J355" i="5"/>
  <c r="J350" i="5"/>
  <c r="J341" i="5"/>
  <c r="J336" i="5"/>
  <c r="BK325" i="5"/>
  <c r="J300" i="5"/>
  <c r="BK298" i="5"/>
  <c r="BK288" i="5"/>
  <c r="BK281" i="5"/>
  <c r="BK258" i="5"/>
  <c r="BK256" i="5"/>
  <c r="J191" i="5"/>
  <c r="BK184" i="5"/>
  <c r="BK178" i="5"/>
  <c r="BK149" i="5"/>
  <c r="J137" i="5"/>
  <c r="BK242" i="3"/>
  <c r="J242" i="3"/>
  <c r="J238" i="3"/>
  <c r="BK228" i="3"/>
  <c r="J223" i="3"/>
  <c r="BK200" i="3"/>
  <c r="BK194" i="3"/>
  <c r="J165" i="3"/>
  <c r="J159" i="3"/>
  <c r="BK157" i="3"/>
  <c r="BK144" i="3"/>
  <c r="J141" i="3"/>
  <c r="J313" i="2"/>
  <c r="J311" i="2"/>
  <c r="BK301" i="2"/>
  <c r="J298" i="2"/>
  <c r="J269" i="2"/>
  <c r="J265" i="2"/>
  <c r="BK261" i="2"/>
  <c r="BK259" i="2"/>
  <c r="J254" i="2"/>
  <c r="BK251" i="2"/>
  <c r="BK235" i="2"/>
  <c r="J228" i="2"/>
  <c r="J214" i="2"/>
  <c r="J208" i="2"/>
  <c r="BK205" i="2"/>
  <c r="J199" i="2"/>
  <c r="J189" i="2"/>
  <c r="BK183" i="2"/>
  <c r="BK180" i="2"/>
  <c r="BK155" i="2"/>
  <c r="BK146" i="2"/>
  <c r="R226" i="16" l="1"/>
  <c r="P226" i="16"/>
  <c r="T226" i="16"/>
  <c r="T207" i="2"/>
  <c r="T129" i="3"/>
  <c r="BK234" i="3"/>
  <c r="J234" i="3" s="1"/>
  <c r="J104" i="3" s="1"/>
  <c r="P136" i="4"/>
  <c r="P247" i="5"/>
  <c r="T384" i="5"/>
  <c r="T383" i="5" s="1"/>
  <c r="BK234" i="6"/>
  <c r="J234" i="6" s="1"/>
  <c r="J104" i="6" s="1"/>
  <c r="R136" i="7"/>
  <c r="T139" i="8"/>
  <c r="BK239" i="8"/>
  <c r="J239" i="8" s="1"/>
  <c r="J102" i="8" s="1"/>
  <c r="T270" i="8"/>
  <c r="BK483" i="8"/>
  <c r="J483" i="8" s="1"/>
  <c r="J107" i="8" s="1"/>
  <c r="P492" i="8"/>
  <c r="R525" i="8"/>
  <c r="R125" i="9"/>
  <c r="BK207" i="10"/>
  <c r="J207" i="10" s="1"/>
  <c r="J104" i="10" s="1"/>
  <c r="R306" i="10"/>
  <c r="T329" i="10"/>
  <c r="R129" i="11"/>
  <c r="R234" i="11"/>
  <c r="P125" i="12"/>
  <c r="R242" i="13"/>
  <c r="R348" i="13"/>
  <c r="T129" i="14"/>
  <c r="P234" i="14"/>
  <c r="P125" i="15"/>
  <c r="BK237" i="16"/>
  <c r="J237" i="16" s="1"/>
  <c r="J105" i="16" s="1"/>
  <c r="R333" i="16"/>
  <c r="P344" i="16"/>
  <c r="P343" i="16" s="1"/>
  <c r="R129" i="17"/>
  <c r="R125" i="18"/>
  <c r="P165" i="19"/>
  <c r="R183" i="19"/>
  <c r="T135" i="20"/>
  <c r="P207" i="20"/>
  <c r="T240" i="20"/>
  <c r="R302" i="20"/>
  <c r="R301" i="20" s="1"/>
  <c r="R118" i="23"/>
  <c r="R117" i="23" s="1"/>
  <c r="P207" i="2"/>
  <c r="P129" i="3"/>
  <c r="R234" i="3"/>
  <c r="BK136" i="4"/>
  <c r="J136" i="4" s="1"/>
  <c r="J101" i="4" s="1"/>
  <c r="T134" i="5"/>
  <c r="R225" i="5"/>
  <c r="P237" i="5"/>
  <c r="P373" i="5"/>
  <c r="R384" i="5"/>
  <c r="R383" i="5" s="1"/>
  <c r="T190" i="6"/>
  <c r="P278" i="8"/>
  <c r="BK486" i="8"/>
  <c r="J486" i="8" s="1"/>
  <c r="J108" i="8" s="1"/>
  <c r="BK525" i="8"/>
  <c r="J525" i="8" s="1"/>
  <c r="J111" i="8" s="1"/>
  <c r="BK125" i="9"/>
  <c r="P135" i="10"/>
  <c r="P195" i="10"/>
  <c r="BK306" i="10"/>
  <c r="J306" i="10" s="1"/>
  <c r="J105" i="10" s="1"/>
  <c r="T314" i="10"/>
  <c r="R190" i="11"/>
  <c r="T134" i="12"/>
  <c r="T134" i="13"/>
  <c r="P220" i="13"/>
  <c r="R232" i="13"/>
  <c r="R345" i="13"/>
  <c r="T356" i="13"/>
  <c r="T355" i="13" s="1"/>
  <c r="P190" i="14"/>
  <c r="R125" i="15"/>
  <c r="R134" i="16"/>
  <c r="T214" i="16"/>
  <c r="BK333" i="16"/>
  <c r="J333" i="16" s="1"/>
  <c r="J106" i="16" s="1"/>
  <c r="P336" i="16"/>
  <c r="T182" i="17"/>
  <c r="P125" i="18"/>
  <c r="R129" i="19"/>
  <c r="BK183" i="19"/>
  <c r="J183" i="19" s="1"/>
  <c r="J103" i="19" s="1"/>
  <c r="T210" i="19"/>
  <c r="T216" i="20"/>
  <c r="P240" i="20"/>
  <c r="T293" i="20"/>
  <c r="T296" i="20"/>
  <c r="P125" i="21"/>
  <c r="R125" i="21"/>
  <c r="BK152" i="21"/>
  <c r="J152" i="21" s="1"/>
  <c r="J99" i="21" s="1"/>
  <c r="P152" i="21"/>
  <c r="R152" i="21"/>
  <c r="T152" i="21"/>
  <c r="BK194" i="21"/>
  <c r="J194" i="21" s="1"/>
  <c r="J100" i="21" s="1"/>
  <c r="P194" i="21"/>
  <c r="R194" i="21"/>
  <c r="T194" i="21"/>
  <c r="BK217" i="21"/>
  <c r="J217" i="21" s="1"/>
  <c r="J101" i="21" s="1"/>
  <c r="P217" i="21"/>
  <c r="R217" i="21"/>
  <c r="T217" i="21"/>
  <c r="BK227" i="21"/>
  <c r="J227" i="21" s="1"/>
  <c r="J102" i="21" s="1"/>
  <c r="P227" i="21"/>
  <c r="R227" i="21"/>
  <c r="T227" i="21"/>
  <c r="BK232" i="21"/>
  <c r="J232" i="21" s="1"/>
  <c r="J103" i="21" s="1"/>
  <c r="P232" i="21"/>
  <c r="R232" i="21"/>
  <c r="T232" i="21"/>
  <c r="R207" i="2"/>
  <c r="BK190" i="3"/>
  <c r="J190" i="3" s="1"/>
  <c r="J103" i="3" s="1"/>
  <c r="P234" i="3"/>
  <c r="R136" i="4"/>
  <c r="BK134" i="5"/>
  <c r="P225" i="5"/>
  <c r="BK237" i="5"/>
  <c r="J237" i="5" s="1"/>
  <c r="J104" i="5" s="1"/>
  <c r="BK373" i="5"/>
  <c r="J373" i="5" s="1"/>
  <c r="J106" i="5" s="1"/>
  <c r="P384" i="5"/>
  <c r="P383" i="5" s="1"/>
  <c r="R129" i="6"/>
  <c r="P190" i="6"/>
  <c r="BK136" i="7"/>
  <c r="J136" i="7" s="1"/>
  <c r="J101" i="7" s="1"/>
  <c r="R278" i="8"/>
  <c r="R483" i="8"/>
  <c r="P486" i="8"/>
  <c r="T540" i="8"/>
  <c r="T535" i="8" s="1"/>
  <c r="T125" i="9"/>
  <c r="R207" i="10"/>
  <c r="BK329" i="10"/>
  <c r="J329" i="10" s="1"/>
  <c r="J108" i="10" s="1"/>
  <c r="T190" i="11"/>
  <c r="T125" i="12"/>
  <c r="T124" i="12" s="1"/>
  <c r="T123" i="12" s="1"/>
  <c r="BK134" i="13"/>
  <c r="J134" i="13" s="1"/>
  <c r="J100" i="13" s="1"/>
  <c r="T220" i="13"/>
  <c r="BK232" i="13"/>
  <c r="J232" i="13" s="1"/>
  <c r="J104" i="13" s="1"/>
  <c r="BK345" i="13"/>
  <c r="J345" i="13" s="1"/>
  <c r="J106" i="13" s="1"/>
  <c r="T348" i="13"/>
  <c r="T190" i="14"/>
  <c r="BK136" i="15"/>
  <c r="J136" i="15" s="1"/>
  <c r="J101" i="15" s="1"/>
  <c r="R237" i="16"/>
  <c r="BK344" i="16"/>
  <c r="J344" i="16" s="1"/>
  <c r="J109" i="16" s="1"/>
  <c r="P129" i="17"/>
  <c r="BK226" i="17"/>
  <c r="J226" i="17" s="1"/>
  <c r="J104" i="17" s="1"/>
  <c r="T125" i="18"/>
  <c r="BK129" i="19"/>
  <c r="R165" i="19"/>
  <c r="BK210" i="19"/>
  <c r="J210" i="19"/>
  <c r="J104" i="19"/>
  <c r="BK135" i="20"/>
  <c r="J135" i="20" s="1"/>
  <c r="J100" i="20" s="1"/>
  <c r="P216" i="20"/>
  <c r="BK240" i="20"/>
  <c r="J240" i="20"/>
  <c r="J104" i="20"/>
  <c r="BK302" i="20"/>
  <c r="BK301" i="20" s="1"/>
  <c r="J301" i="20" s="1"/>
  <c r="J109" i="20" s="1"/>
  <c r="BK118" i="22"/>
  <c r="BK117" i="22" s="1"/>
  <c r="J117" i="22" s="1"/>
  <c r="J96" i="22" s="1"/>
  <c r="R118" i="22"/>
  <c r="R117" i="22" s="1"/>
  <c r="T118" i="22"/>
  <c r="T117" i="22" s="1"/>
  <c r="P130" i="2"/>
  <c r="P195" i="2"/>
  <c r="T317" i="2"/>
  <c r="R129" i="3"/>
  <c r="T125" i="4"/>
  <c r="BK247" i="5"/>
  <c r="J247" i="5" s="1"/>
  <c r="J105" i="5" s="1"/>
  <c r="BK376" i="5"/>
  <c r="J376" i="5" s="1"/>
  <c r="J107" i="5" s="1"/>
  <c r="T234" i="6"/>
  <c r="T136" i="7"/>
  <c r="R139" i="8"/>
  <c r="T239" i="8"/>
  <c r="P270" i="8"/>
  <c r="T492" i="8"/>
  <c r="BK540" i="8"/>
  <c r="J540" i="8"/>
  <c r="J114" i="8"/>
  <c r="P132" i="9"/>
  <c r="P207" i="10"/>
  <c r="P314" i="10"/>
  <c r="T129" i="11"/>
  <c r="BK234" i="11"/>
  <c r="J234" i="11" s="1"/>
  <c r="J104" i="11" s="1"/>
  <c r="R125" i="12"/>
  <c r="P134" i="13"/>
  <c r="R220" i="13"/>
  <c r="T232" i="13"/>
  <c r="P345" i="13"/>
  <c r="P356" i="13"/>
  <c r="P355" i="13" s="1"/>
  <c r="T234" i="14"/>
  <c r="P136" i="15"/>
  <c r="BK134" i="16"/>
  <c r="J134" i="16" s="1"/>
  <c r="J100" i="16" s="1"/>
  <c r="P214" i="16"/>
  <c r="T333" i="16"/>
  <c r="T129" i="17"/>
  <c r="R226" i="17"/>
  <c r="BK134" i="18"/>
  <c r="J134" i="18"/>
  <c r="J101" i="18" s="1"/>
  <c r="P129" i="19"/>
  <c r="T165" i="19"/>
  <c r="T128" i="19" s="1"/>
  <c r="T127" i="19" s="1"/>
  <c r="P210" i="19"/>
  <c r="R216" i="20"/>
  <c r="R240" i="20"/>
  <c r="BK293" i="20"/>
  <c r="J293" i="20" s="1"/>
  <c r="J107" i="20" s="1"/>
  <c r="P302" i="20"/>
  <c r="P301" i="20" s="1"/>
  <c r="BK125" i="21"/>
  <c r="J125" i="21" s="1"/>
  <c r="J98" i="21" s="1"/>
  <c r="T125" i="21"/>
  <c r="P118" i="22"/>
  <c r="P117" i="22" s="1"/>
  <c r="AU122" i="1" s="1"/>
  <c r="P118" i="23"/>
  <c r="P117" i="23" s="1"/>
  <c r="AU123" i="1" s="1"/>
  <c r="BK207" i="2"/>
  <c r="J207" i="2" s="1"/>
  <c r="J104" i="2" s="1"/>
  <c r="R317" i="2"/>
  <c r="BK129" i="3"/>
  <c r="J129" i="3" s="1"/>
  <c r="J100" i="3" s="1"/>
  <c r="T234" i="3"/>
  <c r="T136" i="4"/>
  <c r="P134" i="5"/>
  <c r="R237" i="5"/>
  <c r="R373" i="5"/>
  <c r="T376" i="5"/>
  <c r="P125" i="7"/>
  <c r="BK278" i="8"/>
  <c r="J278" i="8" s="1"/>
  <c r="J105" i="8" s="1"/>
  <c r="T483" i="8"/>
  <c r="R486" i="8"/>
  <c r="P540" i="8"/>
  <c r="P535" i="8" s="1"/>
  <c r="P125" i="9"/>
  <c r="P124" i="9"/>
  <c r="P123" i="9"/>
  <c r="AU105" i="1" s="1"/>
  <c r="T207" i="10"/>
  <c r="R314" i="10"/>
  <c r="BK190" i="11"/>
  <c r="J190" i="11" s="1"/>
  <c r="J103" i="11" s="1"/>
  <c r="P234" i="11"/>
  <c r="BK125" i="12"/>
  <c r="R134" i="13"/>
  <c r="BK220" i="13"/>
  <c r="J220" i="13" s="1"/>
  <c r="J102" i="13" s="1"/>
  <c r="P232" i="13"/>
  <c r="BK348" i="13"/>
  <c r="J348" i="13" s="1"/>
  <c r="J107" i="13" s="1"/>
  <c r="R129" i="14"/>
  <c r="BK234" i="14"/>
  <c r="J234" i="14" s="1"/>
  <c r="J104" i="14" s="1"/>
  <c r="T125" i="15"/>
  <c r="P134" i="16"/>
  <c r="R214" i="16"/>
  <c r="BK336" i="16"/>
  <c r="J336" i="16" s="1"/>
  <c r="J107" i="16" s="1"/>
  <c r="R344" i="16"/>
  <c r="R343" i="16" s="1"/>
  <c r="P182" i="17"/>
  <c r="BK125" i="18"/>
  <c r="J125" i="18" s="1"/>
  <c r="J100" i="18" s="1"/>
  <c r="BK207" i="20"/>
  <c r="J207" i="20" s="1"/>
  <c r="J101" i="20" s="1"/>
  <c r="BK250" i="20"/>
  <c r="J250" i="20" s="1"/>
  <c r="J105" i="20" s="1"/>
  <c r="BK296" i="20"/>
  <c r="J296" i="20"/>
  <c r="J108" i="20"/>
  <c r="R130" i="2"/>
  <c r="BK317" i="2"/>
  <c r="J317" i="2" s="1"/>
  <c r="J105" i="2" s="1"/>
  <c r="R190" i="3"/>
  <c r="BK125" i="4"/>
  <c r="J125" i="4"/>
  <c r="J100" i="4"/>
  <c r="T247" i="5"/>
  <c r="R376" i="5"/>
  <c r="BK129" i="6"/>
  <c r="R190" i="6"/>
  <c r="R125" i="7"/>
  <c r="R124" i="7" s="1"/>
  <c r="R123" i="7" s="1"/>
  <c r="BK139" i="8"/>
  <c r="J139" i="8" s="1"/>
  <c r="J100" i="8" s="1"/>
  <c r="P239" i="8"/>
  <c r="BK270" i="8"/>
  <c r="J270" i="8" s="1"/>
  <c r="J104" i="8" s="1"/>
  <c r="BK492" i="8"/>
  <c r="J492" i="8"/>
  <c r="J110" i="8" s="1"/>
  <c r="P525" i="8"/>
  <c r="T132" i="9"/>
  <c r="T135" i="10"/>
  <c r="T195" i="10"/>
  <c r="P306" i="10"/>
  <c r="R329" i="10"/>
  <c r="BK129" i="11"/>
  <c r="J129" i="11" s="1"/>
  <c r="J100" i="11" s="1"/>
  <c r="BK134" i="12"/>
  <c r="J134" i="12" s="1"/>
  <c r="J101" i="12" s="1"/>
  <c r="P242" i="13"/>
  <c r="BK356" i="13"/>
  <c r="J356" i="13" s="1"/>
  <c r="J109" i="13" s="1"/>
  <c r="P129" i="14"/>
  <c r="R190" i="14"/>
  <c r="BK125" i="15"/>
  <c r="J125" i="15" s="1"/>
  <c r="J100" i="15" s="1"/>
  <c r="P237" i="16"/>
  <c r="T336" i="16"/>
  <c r="BK129" i="17"/>
  <c r="P226" i="17"/>
  <c r="P134" i="18"/>
  <c r="R135" i="20"/>
  <c r="T207" i="20"/>
  <c r="P250" i="20"/>
  <c r="T302" i="20"/>
  <c r="T301" i="20" s="1"/>
  <c r="BK118" i="23"/>
  <c r="J118" i="23" s="1"/>
  <c r="J97" i="23" s="1"/>
  <c r="BK130" i="2"/>
  <c r="J130" i="2" s="1"/>
  <c r="J100" i="2" s="1"/>
  <c r="R195" i="2"/>
  <c r="P190" i="3"/>
  <c r="R125" i="4"/>
  <c r="R124" i="4"/>
  <c r="R123" i="4"/>
  <c r="R134" i="5"/>
  <c r="BK225" i="5"/>
  <c r="J225" i="5" s="1"/>
  <c r="J102" i="5" s="1"/>
  <c r="T225" i="5"/>
  <c r="T237" i="5"/>
  <c r="T373" i="5"/>
  <c r="P376" i="5"/>
  <c r="T129" i="6"/>
  <c r="P234" i="6"/>
  <c r="P136" i="7"/>
  <c r="T278" i="8"/>
  <c r="P483" i="8"/>
  <c r="T486" i="8"/>
  <c r="R540" i="8"/>
  <c r="R535" i="8"/>
  <c r="R132" i="9"/>
  <c r="BK135" i="10"/>
  <c r="J135" i="10" s="1"/>
  <c r="J100" i="10" s="1"/>
  <c r="BK195" i="10"/>
  <c r="J195" i="10"/>
  <c r="J102" i="10" s="1"/>
  <c r="T306" i="10"/>
  <c r="P329" i="10"/>
  <c r="P129" i="11"/>
  <c r="T234" i="11"/>
  <c r="P134" i="12"/>
  <c r="BK242" i="13"/>
  <c r="J242" i="13" s="1"/>
  <c r="J105" i="13" s="1"/>
  <c r="T345" i="13"/>
  <c r="BK190" i="14"/>
  <c r="J190" i="14" s="1"/>
  <c r="J103" i="14" s="1"/>
  <c r="R136" i="15"/>
  <c r="T237" i="16"/>
  <c r="R336" i="16"/>
  <c r="BK182" i="17"/>
  <c r="J182" i="17" s="1"/>
  <c r="J103" i="17" s="1"/>
  <c r="T226" i="17"/>
  <c r="R134" i="18"/>
  <c r="T129" i="19"/>
  <c r="T183" i="19"/>
  <c r="P135" i="20"/>
  <c r="P134" i="20" s="1"/>
  <c r="R207" i="20"/>
  <c r="R250" i="20"/>
  <c r="P293" i="20"/>
  <c r="P296" i="20"/>
  <c r="T130" i="2"/>
  <c r="BK195" i="2"/>
  <c r="J195" i="2" s="1"/>
  <c r="J102" i="2" s="1"/>
  <c r="T195" i="2"/>
  <c r="P317" i="2"/>
  <c r="T190" i="3"/>
  <c r="P125" i="4"/>
  <c r="P124" i="4"/>
  <c r="P123" i="4" s="1"/>
  <c r="AU98" i="1" s="1"/>
  <c r="R247" i="5"/>
  <c r="BK384" i="5"/>
  <c r="J384" i="5" s="1"/>
  <c r="J109" i="5" s="1"/>
  <c r="P129" i="6"/>
  <c r="BK190" i="6"/>
  <c r="J190" i="6" s="1"/>
  <c r="J103" i="6" s="1"/>
  <c r="R234" i="6"/>
  <c r="BK125" i="7"/>
  <c r="J125" i="7"/>
  <c r="J100" i="7" s="1"/>
  <c r="T125" i="7"/>
  <c r="P139" i="8"/>
  <c r="R239" i="8"/>
  <c r="R270" i="8"/>
  <c r="R492" i="8"/>
  <c r="R491" i="8" s="1"/>
  <c r="T525" i="8"/>
  <c r="BK132" i="9"/>
  <c r="J132" i="9" s="1"/>
  <c r="J101" i="9" s="1"/>
  <c r="R135" i="10"/>
  <c r="R195" i="10"/>
  <c r="BK314" i="10"/>
  <c r="J314" i="10" s="1"/>
  <c r="J107" i="10" s="1"/>
  <c r="P190" i="11"/>
  <c r="R134" i="12"/>
  <c r="T242" i="13"/>
  <c r="P348" i="13"/>
  <c r="R356" i="13"/>
  <c r="R355" i="13" s="1"/>
  <c r="BK129" i="14"/>
  <c r="J129" i="14" s="1"/>
  <c r="J100" i="14" s="1"/>
  <c r="R234" i="14"/>
  <c r="T136" i="15"/>
  <c r="T134" i="16"/>
  <c r="BK214" i="16"/>
  <c r="J214" i="16" s="1"/>
  <c r="J102" i="16" s="1"/>
  <c r="P333" i="16"/>
  <c r="T344" i="16"/>
  <c r="T343" i="16" s="1"/>
  <c r="R182" i="17"/>
  <c r="T134" i="18"/>
  <c r="BK165" i="19"/>
  <c r="J165" i="19" s="1"/>
  <c r="J101" i="19" s="1"/>
  <c r="P183" i="19"/>
  <c r="R210" i="19"/>
  <c r="BK216" i="20"/>
  <c r="J216" i="20" s="1"/>
  <c r="J102" i="20" s="1"/>
  <c r="T250" i="20"/>
  <c r="R293" i="20"/>
  <c r="R296" i="20"/>
  <c r="T118" i="23"/>
  <c r="T117" i="23" s="1"/>
  <c r="BE137" i="2"/>
  <c r="BE140" i="2"/>
  <c r="BE163" i="2"/>
  <c r="BE192" i="2"/>
  <c r="BE224" i="2"/>
  <c r="BE233" i="2"/>
  <c r="BE249" i="2"/>
  <c r="BE283" i="2"/>
  <c r="BE318" i="2"/>
  <c r="BE130" i="3"/>
  <c r="BE139" i="3"/>
  <c r="BE150" i="3"/>
  <c r="BE191" i="3"/>
  <c r="BE242" i="3"/>
  <c r="E85" i="4"/>
  <c r="BE126" i="4"/>
  <c r="J91" i="5"/>
  <c r="J129" i="5"/>
  <c r="BE146" i="5"/>
  <c r="BE195" i="5"/>
  <c r="BE199" i="5"/>
  <c r="BE201" i="5"/>
  <c r="BE251" i="5"/>
  <c r="BE266" i="5"/>
  <c r="BE320" i="5"/>
  <c r="BE352" i="5"/>
  <c r="BE360" i="5"/>
  <c r="BE150" i="6"/>
  <c r="BE188" i="6"/>
  <c r="BE238" i="6"/>
  <c r="BK183" i="6"/>
  <c r="J183" i="6" s="1"/>
  <c r="J101" i="6" s="1"/>
  <c r="BK187" i="6"/>
  <c r="J187" i="6" s="1"/>
  <c r="J102" i="6" s="1"/>
  <c r="BE126" i="7"/>
  <c r="BE139" i="7"/>
  <c r="E125" i="8"/>
  <c r="F134" i="8"/>
  <c r="BE158" i="8"/>
  <c r="BE160" i="8"/>
  <c r="BE162" i="8"/>
  <c r="BE168" i="8"/>
  <c r="BE184" i="8"/>
  <c r="BE191" i="8"/>
  <c r="BE208" i="8"/>
  <c r="BE234" i="8"/>
  <c r="BE255" i="8"/>
  <c r="BE257" i="8"/>
  <c r="BE260" i="8"/>
  <c r="BE263" i="8"/>
  <c r="BE271" i="8"/>
  <c r="BE315" i="8"/>
  <c r="BE359" i="8"/>
  <c r="BE361" i="8"/>
  <c r="BE377" i="8"/>
  <c r="BE389" i="8"/>
  <c r="BE425" i="8"/>
  <c r="BE459" i="8"/>
  <c r="BE475" i="8"/>
  <c r="BE533" i="8"/>
  <c r="BK267" i="8"/>
  <c r="J267" i="8" s="1"/>
  <c r="J103" i="8" s="1"/>
  <c r="BK567" i="8"/>
  <c r="J567" i="8" s="1"/>
  <c r="J115" i="8" s="1"/>
  <c r="J117" i="9"/>
  <c r="BE133" i="9"/>
  <c r="J94" i="10"/>
  <c r="BE149" i="10"/>
  <c r="BE161" i="10"/>
  <c r="BE167" i="10"/>
  <c r="BE169" i="10"/>
  <c r="BE174" i="10"/>
  <c r="BE236" i="10"/>
  <c r="BE258" i="10"/>
  <c r="BE271" i="10"/>
  <c r="BE281" i="10"/>
  <c r="BE289" i="10"/>
  <c r="BE301" i="10"/>
  <c r="BE335" i="10"/>
  <c r="BE341" i="10"/>
  <c r="BE344" i="10"/>
  <c r="E85" i="11"/>
  <c r="F94" i="11"/>
  <c r="BE148" i="11"/>
  <c r="BE163" i="11"/>
  <c r="BE194" i="11"/>
  <c r="BE209" i="11"/>
  <c r="BE225" i="11"/>
  <c r="J120" i="12"/>
  <c r="F94" i="13"/>
  <c r="J129" i="13"/>
  <c r="BE171" i="13"/>
  <c r="BE186" i="13"/>
  <c r="BE227" i="13"/>
  <c r="BE230" i="13"/>
  <c r="BE259" i="13"/>
  <c r="BE282" i="13"/>
  <c r="BE308" i="13"/>
  <c r="J91" i="14"/>
  <c r="BE133" i="14"/>
  <c r="BE146" i="14"/>
  <c r="BE148" i="14"/>
  <c r="BE150" i="14"/>
  <c r="BE157" i="14"/>
  <c r="BE191" i="14"/>
  <c r="BE225" i="14"/>
  <c r="J91" i="15"/>
  <c r="J120" i="15"/>
  <c r="BE172" i="16"/>
  <c r="BE190" i="16"/>
  <c r="BE201" i="16"/>
  <c r="BE227" i="16"/>
  <c r="BE231" i="16"/>
  <c r="BE265" i="16"/>
  <c r="BE278" i="16"/>
  <c r="BE310" i="16"/>
  <c r="BE320" i="16"/>
  <c r="BE349" i="16"/>
  <c r="BE351" i="16"/>
  <c r="J94" i="17"/>
  <c r="BE141" i="17"/>
  <c r="BE143" i="17"/>
  <c r="BE183" i="17"/>
  <c r="BE209" i="17"/>
  <c r="F94" i="18"/>
  <c r="BE140" i="19"/>
  <c r="BE142" i="19"/>
  <c r="BE168" i="19"/>
  <c r="BE176" i="19"/>
  <c r="BE190" i="19"/>
  <c r="E85" i="20"/>
  <c r="J127" i="20"/>
  <c r="BE144" i="20"/>
  <c r="BE162" i="20"/>
  <c r="BE190" i="20"/>
  <c r="BE213" i="20"/>
  <c r="BE223" i="20"/>
  <c r="BE234" i="20"/>
  <c r="BE257" i="20"/>
  <c r="BE263" i="20"/>
  <c r="BE299" i="20"/>
  <c r="BK237" i="20"/>
  <c r="J237" i="20" s="1"/>
  <c r="J103" i="20" s="1"/>
  <c r="E85" i="21"/>
  <c r="BE130" i="21"/>
  <c r="BE161" i="21"/>
  <c r="BE169" i="21"/>
  <c r="BE178" i="21"/>
  <c r="BE180" i="21"/>
  <c r="BE129" i="23"/>
  <c r="E116" i="2"/>
  <c r="BE231" i="2"/>
  <c r="BE240" i="2"/>
  <c r="BE247" i="2"/>
  <c r="BE306" i="2"/>
  <c r="BE311" i="2"/>
  <c r="J91" i="3"/>
  <c r="J124" i="3"/>
  <c r="BE133" i="3"/>
  <c r="BE155" i="3"/>
  <c r="BE161" i="3"/>
  <c r="BE177" i="3"/>
  <c r="BE188" i="3"/>
  <c r="BE220" i="3"/>
  <c r="BE225" i="3"/>
  <c r="BE238" i="3"/>
  <c r="BK187" i="3"/>
  <c r="J187" i="3" s="1"/>
  <c r="J102" i="3" s="1"/>
  <c r="J94" i="4"/>
  <c r="BE188" i="5"/>
  <c r="BE193" i="5"/>
  <c r="BE264" i="5"/>
  <c r="BE276" i="5"/>
  <c r="BE306" i="5"/>
  <c r="BE330" i="5"/>
  <c r="BE332" i="5"/>
  <c r="BE334" i="5"/>
  <c r="BE336" i="5"/>
  <c r="BE346" i="5"/>
  <c r="BE377" i="5"/>
  <c r="J94" i="6"/>
  <c r="BE133" i="6"/>
  <c r="BE148" i="6"/>
  <c r="BE152" i="6"/>
  <c r="BE174" i="6"/>
  <c r="BE184" i="6"/>
  <c r="BE232" i="6"/>
  <c r="BE268" i="8"/>
  <c r="BE282" i="8"/>
  <c r="BE285" i="8"/>
  <c r="BE299" i="8"/>
  <c r="BE313" i="8"/>
  <c r="BE327" i="8"/>
  <c r="BE329" i="8"/>
  <c r="BE333" i="8"/>
  <c r="BE443" i="8"/>
  <c r="BE455" i="8"/>
  <c r="BE471" i="8"/>
  <c r="BE478" i="8"/>
  <c r="BE481" i="8"/>
  <c r="BE484" i="8"/>
  <c r="BE489" i="8"/>
  <c r="BE499" i="8"/>
  <c r="BE501" i="8"/>
  <c r="BE505" i="8"/>
  <c r="BE507" i="8"/>
  <c r="BE526" i="8"/>
  <c r="BE557" i="8"/>
  <c r="BE559" i="8"/>
  <c r="BE561" i="8"/>
  <c r="BE563" i="8"/>
  <c r="BE565" i="8"/>
  <c r="BE568" i="8"/>
  <c r="BK536" i="8"/>
  <c r="BK535" i="8" s="1"/>
  <c r="J535" i="8" s="1"/>
  <c r="J112" i="8" s="1"/>
  <c r="J120" i="9"/>
  <c r="J91" i="10"/>
  <c r="BE158" i="10"/>
  <c r="BE196" i="10"/>
  <c r="BE210" i="10"/>
  <c r="BE224" i="10"/>
  <c r="BE240" i="10"/>
  <c r="BE246" i="10"/>
  <c r="BE284" i="10"/>
  <c r="BE293" i="10"/>
  <c r="BE321" i="10"/>
  <c r="BE330" i="10"/>
  <c r="BE337" i="10"/>
  <c r="J121" i="11"/>
  <c r="BE144" i="11"/>
  <c r="BE150" i="11"/>
  <c r="BE180" i="11"/>
  <c r="BE184" i="11"/>
  <c r="BE197" i="11"/>
  <c r="BE200" i="11"/>
  <c r="BE202" i="11"/>
  <c r="J91" i="12"/>
  <c r="E111" i="12"/>
  <c r="E120" i="13"/>
  <c r="BE168" i="13"/>
  <c r="BE175" i="13"/>
  <c r="BE179" i="13"/>
  <c r="BE183" i="13"/>
  <c r="BE251" i="13"/>
  <c r="BE367" i="13"/>
  <c r="BE369" i="13"/>
  <c r="BE372" i="13"/>
  <c r="J124" i="14"/>
  <c r="BE141" i="14"/>
  <c r="BE144" i="14"/>
  <c r="BE159" i="14"/>
  <c r="BE174" i="14"/>
  <c r="BE200" i="14"/>
  <c r="BE212" i="14"/>
  <c r="BE232" i="14"/>
  <c r="F94" i="15"/>
  <c r="BE162" i="16"/>
  <c r="BE165" i="16"/>
  <c r="BE192" i="16"/>
  <c r="BE254" i="16"/>
  <c r="BE256" i="16"/>
  <c r="BE280" i="16"/>
  <c r="BE292" i="16"/>
  <c r="BE302" i="16"/>
  <c r="BE322" i="16"/>
  <c r="BE337" i="16"/>
  <c r="BE340" i="16"/>
  <c r="BK359" i="16"/>
  <c r="J359" i="16" s="1"/>
  <c r="J110" i="16" s="1"/>
  <c r="E85" i="17"/>
  <c r="BE163" i="17"/>
  <c r="BE192" i="17"/>
  <c r="BE212" i="17"/>
  <c r="BE224" i="17"/>
  <c r="E85" i="18"/>
  <c r="J94" i="19"/>
  <c r="BE134" i="19"/>
  <c r="BE163" i="19"/>
  <c r="BE211" i="19"/>
  <c r="BE269" i="20"/>
  <c r="BE310" i="20"/>
  <c r="BK290" i="20"/>
  <c r="J290" i="20" s="1"/>
  <c r="J106" i="20" s="1"/>
  <c r="F92" i="21"/>
  <c r="BE157" i="21"/>
  <c r="BE182" i="21"/>
  <c r="BE188" i="21"/>
  <c r="BE204" i="21"/>
  <c r="BE207" i="21"/>
  <c r="BE233" i="21"/>
  <c r="BE235" i="21"/>
  <c r="E85" i="22"/>
  <c r="J89" i="22"/>
  <c r="F92" i="22"/>
  <c r="J92" i="22"/>
  <c r="BE119" i="22"/>
  <c r="BE121" i="22"/>
  <c r="BE123" i="22"/>
  <c r="F94" i="2"/>
  <c r="BE146" i="2"/>
  <c r="BE174" i="2"/>
  <c r="BE196" i="2"/>
  <c r="BE208" i="2"/>
  <c r="BE216" i="2"/>
  <c r="BE228" i="2"/>
  <c r="BE242" i="2"/>
  <c r="BE254" i="2"/>
  <c r="BE256" i="2"/>
  <c r="BE263" i="2"/>
  <c r="BE278" i="2"/>
  <c r="BE301" i="2"/>
  <c r="BE315" i="2"/>
  <c r="BE184" i="3"/>
  <c r="BE194" i="3"/>
  <c r="BE207" i="3"/>
  <c r="BE212" i="3"/>
  <c r="BE228" i="3"/>
  <c r="BE232" i="3"/>
  <c r="F120" i="4"/>
  <c r="BE128" i="4"/>
  <c r="E85" i="5"/>
  <c r="BE137" i="5"/>
  <c r="BE143" i="5"/>
  <c r="BE149" i="5"/>
  <c r="BE180" i="5"/>
  <c r="BE254" i="5"/>
  <c r="BE256" i="5"/>
  <c r="BE290" i="5"/>
  <c r="BE293" i="5"/>
  <c r="BE308" i="5"/>
  <c r="BE357" i="5"/>
  <c r="BE380" i="5"/>
  <c r="BK221" i="5"/>
  <c r="J221" i="5" s="1"/>
  <c r="J101" i="5" s="1"/>
  <c r="E115" i="6"/>
  <c r="BE157" i="6"/>
  <c r="BE165" i="6"/>
  <c r="BE177" i="6"/>
  <c r="BE197" i="6"/>
  <c r="BE212" i="6"/>
  <c r="BK241" i="6"/>
  <c r="J241" i="6" s="1"/>
  <c r="J105" i="6" s="1"/>
  <c r="J117" i="7"/>
  <c r="BE129" i="7"/>
  <c r="BE137" i="7"/>
  <c r="BE164" i="8"/>
  <c r="BE172" i="8"/>
  <c r="BE177" i="8"/>
  <c r="BE216" i="8"/>
  <c r="BE218" i="8"/>
  <c r="BE223" i="8"/>
  <c r="BE226" i="8"/>
  <c r="BE237" i="8"/>
  <c r="BE265" i="8"/>
  <c r="BE319" i="8"/>
  <c r="BE339" i="8"/>
  <c r="BE341" i="8"/>
  <c r="BE343" i="8"/>
  <c r="BE345" i="8"/>
  <c r="BE347" i="8"/>
  <c r="BE349" i="8"/>
  <c r="BE357" i="8"/>
  <c r="BE365" i="8"/>
  <c r="BE405" i="8"/>
  <c r="BE457" i="8"/>
  <c r="BE465" i="8"/>
  <c r="BE467" i="8"/>
  <c r="BE469" i="8"/>
  <c r="BE487" i="8"/>
  <c r="BE529" i="8"/>
  <c r="BE531" i="8"/>
  <c r="BE543" i="8"/>
  <c r="BE135" i="9"/>
  <c r="BE192" i="10"/>
  <c r="BE265" i="10"/>
  <c r="BE267" i="10"/>
  <c r="BE274" i="10"/>
  <c r="BE276" i="10"/>
  <c r="BE279" i="10"/>
  <c r="BE136" i="11"/>
  <c r="BE152" i="11"/>
  <c r="BE159" i="11"/>
  <c r="BE174" i="11"/>
  <c r="BE177" i="11"/>
  <c r="BE191" i="11"/>
  <c r="BE212" i="11"/>
  <c r="BE220" i="11"/>
  <c r="BE173" i="13"/>
  <c r="BE205" i="13"/>
  <c r="BE214" i="13"/>
  <c r="BE224" i="13"/>
  <c r="BE237" i="13"/>
  <c r="BE246" i="13"/>
  <c r="BE341" i="13"/>
  <c r="BE343" i="13"/>
  <c r="BE346" i="13"/>
  <c r="BE352" i="13"/>
  <c r="BK216" i="13"/>
  <c r="J216" i="13" s="1"/>
  <c r="J101" i="13" s="1"/>
  <c r="BK371" i="13"/>
  <c r="J371" i="13" s="1"/>
  <c r="J110" i="13" s="1"/>
  <c r="E85" i="14"/>
  <c r="BE202" i="14"/>
  <c r="BE228" i="14"/>
  <c r="BE238" i="14"/>
  <c r="BE242" i="14"/>
  <c r="BK241" i="14"/>
  <c r="J241" i="14" s="1"/>
  <c r="J105" i="14" s="1"/>
  <c r="E85" i="15"/>
  <c r="F94" i="16"/>
  <c r="BE137" i="16"/>
  <c r="BE158" i="16"/>
  <c r="BE160" i="16"/>
  <c r="BE180" i="16"/>
  <c r="BE211" i="16"/>
  <c r="BE224" i="16"/>
  <c r="BE238" i="16"/>
  <c r="BE240" i="16"/>
  <c r="BE245" i="16"/>
  <c r="BE249" i="16"/>
  <c r="BE260" i="16"/>
  <c r="BE288" i="16"/>
  <c r="BE290" i="16"/>
  <c r="BE295" i="16"/>
  <c r="BE298" i="16"/>
  <c r="BE312" i="16"/>
  <c r="BE315" i="16"/>
  <c r="BE334" i="16"/>
  <c r="J91" i="17"/>
  <c r="BE151" i="17"/>
  <c r="BE160" i="17"/>
  <c r="BE199" i="17"/>
  <c r="BE204" i="17"/>
  <c r="BE220" i="17"/>
  <c r="BE222" i="17"/>
  <c r="BK179" i="17"/>
  <c r="J179" i="17" s="1"/>
  <c r="J102" i="17" s="1"/>
  <c r="J91" i="18"/>
  <c r="J94" i="18"/>
  <c r="BE132" i="18"/>
  <c r="BE135" i="18"/>
  <c r="E115" i="19"/>
  <c r="F124" i="19"/>
  <c r="BE136" i="19"/>
  <c r="BE150" i="19"/>
  <c r="BE170" i="19"/>
  <c r="BE172" i="19"/>
  <c r="BE181" i="19"/>
  <c r="BE200" i="19"/>
  <c r="BK180" i="19"/>
  <c r="J180" i="19" s="1"/>
  <c r="J102" i="19" s="1"/>
  <c r="F94" i="20"/>
  <c r="BE146" i="20"/>
  <c r="BE157" i="20"/>
  <c r="BE164" i="20"/>
  <c r="BE167" i="20"/>
  <c r="BE180" i="20"/>
  <c r="BE208" i="20"/>
  <c r="BE217" i="20"/>
  <c r="BE225" i="20"/>
  <c r="BE231" i="20"/>
  <c r="BE238" i="20"/>
  <c r="BE245" i="20"/>
  <c r="BE271" i="20"/>
  <c r="BE283" i="20"/>
  <c r="BE291" i="20"/>
  <c r="BE297" i="20"/>
  <c r="BE306" i="20"/>
  <c r="BE139" i="21"/>
  <c r="BE147" i="21"/>
  <c r="BE153" i="21"/>
  <c r="BE198" i="21"/>
  <c r="BE201" i="21"/>
  <c r="BE215" i="21"/>
  <c r="E85" i="23"/>
  <c r="J89" i="23"/>
  <c r="F92" i="23"/>
  <c r="J92" i="23"/>
  <c r="BE119" i="23"/>
  <c r="BE131" i="23"/>
  <c r="J94" i="2"/>
  <c r="BE155" i="2"/>
  <c r="BE165" i="2"/>
  <c r="BE202" i="2"/>
  <c r="BE205" i="2"/>
  <c r="BE211" i="2"/>
  <c r="BE214" i="2"/>
  <c r="BE235" i="2"/>
  <c r="BE237" i="2"/>
  <c r="BE293" i="2"/>
  <c r="BE296" i="2"/>
  <c r="BE308" i="2"/>
  <c r="E85" i="3"/>
  <c r="BE152" i="3"/>
  <c r="BE159" i="3"/>
  <c r="BE165" i="3"/>
  <c r="BE214" i="3"/>
  <c r="BE137" i="4"/>
  <c r="BE135" i="5"/>
  <c r="BE152" i="5"/>
  <c r="BE197" i="5"/>
  <c r="BE207" i="5"/>
  <c r="BE238" i="5"/>
  <c r="BE258" i="5"/>
  <c r="BE268" i="5"/>
  <c r="BE272" i="5"/>
  <c r="BE283" i="5"/>
  <c r="BE288" i="5"/>
  <c r="BE348" i="5"/>
  <c r="BE374" i="5"/>
  <c r="BE385" i="5"/>
  <c r="J121" i="6"/>
  <c r="BE139" i="6"/>
  <c r="BE141" i="6"/>
  <c r="BE163" i="6"/>
  <c r="BE225" i="6"/>
  <c r="BE235" i="6"/>
  <c r="BE242" i="6"/>
  <c r="BE131" i="7"/>
  <c r="J131" i="8"/>
  <c r="BE174" i="8"/>
  <c r="BE229" i="8"/>
  <c r="BE291" i="8"/>
  <c r="BE295" i="8"/>
  <c r="BE297" i="8"/>
  <c r="BE335" i="8"/>
  <c r="BE337" i="8"/>
  <c r="BE363" i="8"/>
  <c r="BE367" i="8"/>
  <c r="BE383" i="8"/>
  <c r="BE385" i="8"/>
  <c r="BE387" i="8"/>
  <c r="BE397" i="8"/>
  <c r="BE413" i="8"/>
  <c r="BE415" i="8"/>
  <c r="BE419" i="8"/>
  <c r="BE421" i="8"/>
  <c r="BE440" i="8"/>
  <c r="BE449" i="8"/>
  <c r="BE461" i="8"/>
  <c r="BE513" i="8"/>
  <c r="BE521" i="8"/>
  <c r="BE537" i="8"/>
  <c r="BE553" i="8"/>
  <c r="BE555" i="8"/>
  <c r="E85" i="10"/>
  <c r="BE152" i="10"/>
  <c r="BE165" i="10"/>
  <c r="BE208" i="10"/>
  <c r="BE214" i="10"/>
  <c r="BE220" i="10"/>
  <c r="BE226" i="10"/>
  <c r="BE230" i="10"/>
  <c r="BE238" i="10"/>
  <c r="BE242" i="10"/>
  <c r="BE252" i="10"/>
  <c r="BE263" i="10"/>
  <c r="BE286" i="10"/>
  <c r="BE333" i="10"/>
  <c r="BK340" i="10"/>
  <c r="J340" i="10" s="1"/>
  <c r="J110" i="10" s="1"/>
  <c r="BK343" i="10"/>
  <c r="J343" i="10" s="1"/>
  <c r="J111" i="10" s="1"/>
  <c r="J94" i="11"/>
  <c r="BE139" i="11"/>
  <c r="BE157" i="11"/>
  <c r="BE161" i="11"/>
  <c r="BE207" i="11"/>
  <c r="BE135" i="12"/>
  <c r="BE137" i="13"/>
  <c r="BE157" i="13"/>
  <c r="BE188" i="13"/>
  <c r="BE190" i="13"/>
  <c r="BE192" i="13"/>
  <c r="BE194" i="13"/>
  <c r="BE196" i="13"/>
  <c r="BE199" i="13"/>
  <c r="BE202" i="13"/>
  <c r="BE208" i="13"/>
  <c r="BE211" i="13"/>
  <c r="BE275" i="13"/>
  <c r="BE278" i="13"/>
  <c r="BE289" i="13"/>
  <c r="BE298" i="13"/>
  <c r="BE324" i="13"/>
  <c r="BE334" i="13"/>
  <c r="F124" i="14"/>
  <c r="BE139" i="14"/>
  <c r="BE155" i="14"/>
  <c r="BE188" i="14"/>
  <c r="BE223" i="14"/>
  <c r="BK187" i="14"/>
  <c r="J187" i="14" s="1"/>
  <c r="J102" i="14" s="1"/>
  <c r="BE128" i="15"/>
  <c r="J126" i="16"/>
  <c r="J129" i="16"/>
  <c r="BE140" i="16"/>
  <c r="BE198" i="16"/>
  <c r="BE258" i="16"/>
  <c r="BE269" i="16"/>
  <c r="BE276" i="16"/>
  <c r="BE300" i="16"/>
  <c r="BE304" i="16"/>
  <c r="BK210" i="16"/>
  <c r="J210" i="16" s="1"/>
  <c r="J101" i="16" s="1"/>
  <c r="BE153" i="17"/>
  <c r="BE197" i="17"/>
  <c r="BE126" i="18"/>
  <c r="BE129" i="18"/>
  <c r="J121" i="19"/>
  <c r="BE130" i="19"/>
  <c r="BE138" i="19"/>
  <c r="BE152" i="19"/>
  <c r="BE154" i="19"/>
  <c r="BE202" i="19"/>
  <c r="BE204" i="19"/>
  <c r="BE206" i="19"/>
  <c r="BE208" i="19"/>
  <c r="BE216" i="19"/>
  <c r="BK215" i="19"/>
  <c r="J215" i="19" s="1"/>
  <c r="J105" i="19" s="1"/>
  <c r="J94" i="20"/>
  <c r="BE136" i="20"/>
  <c r="BE142" i="20"/>
  <c r="BE192" i="20"/>
  <c r="BE199" i="20"/>
  <c r="BE259" i="20"/>
  <c r="BE261" i="20"/>
  <c r="BE267" i="20"/>
  <c r="BE303" i="20"/>
  <c r="BE126" i="21"/>
  <c r="BE128" i="21"/>
  <c r="BE136" i="21"/>
  <c r="BE141" i="21"/>
  <c r="BE224" i="21"/>
  <c r="BE237" i="21"/>
  <c r="BE121" i="23"/>
  <c r="BE131" i="2"/>
  <c r="BE158" i="2"/>
  <c r="BE161" i="2"/>
  <c r="BE177" i="2"/>
  <c r="BE180" i="2"/>
  <c r="BE199" i="2"/>
  <c r="BE218" i="2"/>
  <c r="BE222" i="2"/>
  <c r="BE261" i="2"/>
  <c r="BE271" i="2"/>
  <c r="BE276" i="2"/>
  <c r="BE313" i="2"/>
  <c r="F94" i="3"/>
  <c r="BE136" i="3"/>
  <c r="BE141" i="3"/>
  <c r="BE144" i="3"/>
  <c r="BE146" i="3"/>
  <c r="BE148" i="3"/>
  <c r="BE163" i="3"/>
  <c r="BE174" i="3"/>
  <c r="BE180" i="3"/>
  <c r="BE197" i="3"/>
  <c r="BE200" i="3"/>
  <c r="BE202" i="3"/>
  <c r="BE217" i="3"/>
  <c r="BK183" i="3"/>
  <c r="J183" i="3" s="1"/>
  <c r="J101" i="3" s="1"/>
  <c r="BE131" i="4"/>
  <c r="BE134" i="4"/>
  <c r="F94" i="5"/>
  <c r="BE166" i="5"/>
  <c r="BE178" i="5"/>
  <c r="BE184" i="5"/>
  <c r="BE213" i="5"/>
  <c r="BE242" i="5"/>
  <c r="BE248" i="5"/>
  <c r="BE270" i="5"/>
  <c r="BE274" i="5"/>
  <c r="BE279" i="5"/>
  <c r="BE281" i="5"/>
  <c r="BE298" i="5"/>
  <c r="BE300" i="5"/>
  <c r="BE302" i="5"/>
  <c r="BE371" i="5"/>
  <c r="BE387" i="5"/>
  <c r="BE393" i="5"/>
  <c r="BK234" i="5"/>
  <c r="J234" i="5" s="1"/>
  <c r="J103" i="5" s="1"/>
  <c r="BE130" i="6"/>
  <c r="BE161" i="6"/>
  <c r="BE171" i="6"/>
  <c r="BE200" i="6"/>
  <c r="BE230" i="6"/>
  <c r="J94" i="8"/>
  <c r="BE144" i="8"/>
  <c r="BE146" i="8"/>
  <c r="BE193" i="8"/>
  <c r="BE317" i="8"/>
  <c r="BE323" i="8"/>
  <c r="BE379" i="8"/>
  <c r="BE395" i="8"/>
  <c r="BE417" i="8"/>
  <c r="BE427" i="8"/>
  <c r="BE431" i="8"/>
  <c r="BE463" i="8"/>
  <c r="BE473" i="8"/>
  <c r="BE509" i="8"/>
  <c r="E111" i="9"/>
  <c r="BE128" i="9"/>
  <c r="BE136" i="10"/>
  <c r="BE138" i="10"/>
  <c r="BE140" i="10"/>
  <c r="BE146" i="10"/>
  <c r="BE183" i="10"/>
  <c r="BE186" i="10"/>
  <c r="BE212" i="10"/>
  <c r="BE216" i="10"/>
  <c r="BE234" i="10"/>
  <c r="BE244" i="10"/>
  <c r="BE250" i="10"/>
  <c r="BE303" i="10"/>
  <c r="BE307" i="10"/>
  <c r="BE315" i="10"/>
  <c r="BE141" i="11"/>
  <c r="BE155" i="11"/>
  <c r="BE205" i="11"/>
  <c r="J126" i="13"/>
  <c r="BE148" i="13"/>
  <c r="BE151" i="13"/>
  <c r="BE233" i="13"/>
  <c r="BE249" i="13"/>
  <c r="BE280" i="13"/>
  <c r="BE291" i="13"/>
  <c r="BE296" i="13"/>
  <c r="BE300" i="13"/>
  <c r="BE305" i="13"/>
  <c r="BE322" i="13"/>
  <c r="BE339" i="13"/>
  <c r="BE357" i="13"/>
  <c r="BE359" i="13"/>
  <c r="BE361" i="13"/>
  <c r="BK229" i="13"/>
  <c r="J229" i="13" s="1"/>
  <c r="J103" i="13" s="1"/>
  <c r="BE161" i="14"/>
  <c r="BE163" i="14"/>
  <c r="BE171" i="14"/>
  <c r="BE177" i="14"/>
  <c r="BE180" i="14"/>
  <c r="BE214" i="14"/>
  <c r="BE217" i="14"/>
  <c r="BE220" i="14"/>
  <c r="BE235" i="14"/>
  <c r="BE126" i="15"/>
  <c r="BE149" i="16"/>
  <c r="BE152" i="16"/>
  <c r="BE170" i="16"/>
  <c r="BE184" i="16"/>
  <c r="BE186" i="16"/>
  <c r="BE242" i="16"/>
  <c r="BE262" i="16"/>
  <c r="BE271" i="16"/>
  <c r="BE317" i="16"/>
  <c r="BE327" i="16"/>
  <c r="BE329" i="16"/>
  <c r="BE331" i="16"/>
  <c r="BK226" i="16"/>
  <c r="J226" i="16" s="1"/>
  <c r="J104" i="16" s="1"/>
  <c r="F124" i="17"/>
  <c r="BE133" i="17"/>
  <c r="BE166" i="17"/>
  <c r="BE194" i="17"/>
  <c r="BE201" i="17"/>
  <c r="BK233" i="17"/>
  <c r="J233" i="17" s="1"/>
  <c r="J105" i="17" s="1"/>
  <c r="BE132" i="19"/>
  <c r="BE156" i="19"/>
  <c r="BE158" i="19"/>
  <c r="BE160" i="19"/>
  <c r="BE184" i="19"/>
  <c r="BE186" i="19"/>
  <c r="BE188" i="19"/>
  <c r="BE192" i="19"/>
  <c r="BE194" i="19"/>
  <c r="BE213" i="19"/>
  <c r="BE140" i="20"/>
  <c r="BE171" i="20"/>
  <c r="BE184" i="20"/>
  <c r="BE221" i="20"/>
  <c r="BE227" i="20"/>
  <c r="BE253" i="20"/>
  <c r="BE255" i="20"/>
  <c r="BE288" i="20"/>
  <c r="BE321" i="20"/>
  <c r="J120" i="21"/>
  <c r="BE132" i="21"/>
  <c r="BE134" i="21"/>
  <c r="BE149" i="21"/>
  <c r="BE174" i="21"/>
  <c r="BE176" i="21"/>
  <c r="BE190" i="21"/>
  <c r="BE192" i="21"/>
  <c r="BE210" i="21"/>
  <c r="BE213" i="21"/>
  <c r="BE218" i="21"/>
  <c r="BE123" i="23"/>
  <c r="BE189" i="2"/>
  <c r="BE226" i="2"/>
  <c r="BE265" i="2"/>
  <c r="BE274" i="2"/>
  <c r="BE281" i="2"/>
  <c r="BE286" i="2"/>
  <c r="BE321" i="2"/>
  <c r="BE325" i="2"/>
  <c r="BK204" i="2"/>
  <c r="J204" i="2" s="1"/>
  <c r="J103" i="2" s="1"/>
  <c r="BE168" i="3"/>
  <c r="BE209" i="3"/>
  <c r="BE223" i="3"/>
  <c r="BE139" i="4"/>
  <c r="BE155" i="5"/>
  <c r="BE171" i="5"/>
  <c r="BE191" i="5"/>
  <c r="BE226" i="5"/>
  <c r="BE229" i="5"/>
  <c r="BE232" i="5"/>
  <c r="BE235" i="5"/>
  <c r="BE304" i="5"/>
  <c r="BE323" i="5"/>
  <c r="BE327" i="5"/>
  <c r="BE338" i="5"/>
  <c r="BE341" i="5"/>
  <c r="BE344" i="5"/>
  <c r="BE350" i="5"/>
  <c r="BE362" i="5"/>
  <c r="F124" i="6"/>
  <c r="BE144" i="6"/>
  <c r="BE155" i="6"/>
  <c r="BE180" i="6"/>
  <c r="BE191" i="6"/>
  <c r="BE202" i="6"/>
  <c r="BE205" i="6"/>
  <c r="BE207" i="6"/>
  <c r="BE217" i="6"/>
  <c r="E85" i="7"/>
  <c r="J94" i="7"/>
  <c r="BE154" i="8"/>
  <c r="BE156" i="8"/>
  <c r="BE179" i="8"/>
  <c r="BE189" i="8"/>
  <c r="BE210" i="8"/>
  <c r="BE212" i="8"/>
  <c r="BE214" i="8"/>
  <c r="BE220" i="8"/>
  <c r="BE232" i="8"/>
  <c r="BE279" i="8"/>
  <c r="BE303" i="8"/>
  <c r="BE305" i="8"/>
  <c r="BE309" i="8"/>
  <c r="BE331" i="8"/>
  <c r="BE369" i="8"/>
  <c r="BE371" i="8"/>
  <c r="BE373" i="8"/>
  <c r="BE375" i="8"/>
  <c r="BE381" i="8"/>
  <c r="BE391" i="8"/>
  <c r="BE407" i="8"/>
  <c r="BE409" i="8"/>
  <c r="BE411" i="8"/>
  <c r="BE429" i="8"/>
  <c r="BE497" i="8"/>
  <c r="BE503" i="8"/>
  <c r="BE523" i="8"/>
  <c r="BK236" i="8"/>
  <c r="J236" i="8" s="1"/>
  <c r="J101" i="8" s="1"/>
  <c r="BK480" i="8"/>
  <c r="J480" i="8" s="1"/>
  <c r="J106" i="8" s="1"/>
  <c r="F94" i="9"/>
  <c r="F94" i="10"/>
  <c r="BE163" i="10"/>
  <c r="BE180" i="10"/>
  <c r="BE232" i="10"/>
  <c r="BE261" i="10"/>
  <c r="BE291" i="10"/>
  <c r="BE297" i="10"/>
  <c r="BE325" i="10"/>
  <c r="BE130" i="11"/>
  <c r="BE165" i="11"/>
  <c r="BE217" i="11"/>
  <c r="BE242" i="11"/>
  <c r="BK183" i="11"/>
  <c r="J183" i="11" s="1"/>
  <c r="J101" i="11" s="1"/>
  <c r="F120" i="12"/>
  <c r="BE126" i="12"/>
  <c r="BE129" i="12"/>
  <c r="BE132" i="12"/>
  <c r="BE137" i="12"/>
  <c r="BE135" i="13"/>
  <c r="BE160" i="13"/>
  <c r="BE163" i="13"/>
  <c r="BE165" i="13"/>
  <c r="BE257" i="13"/>
  <c r="BE264" i="13"/>
  <c r="BE270" i="13"/>
  <c r="BE273" i="13"/>
  <c r="BE287" i="13"/>
  <c r="BE310" i="13"/>
  <c r="BE312" i="13"/>
  <c r="BE315" i="13"/>
  <c r="BE320" i="13"/>
  <c r="BE326" i="13"/>
  <c r="BE329" i="13"/>
  <c r="BE331" i="13"/>
  <c r="BE136" i="14"/>
  <c r="BE152" i="14"/>
  <c r="BE165" i="14"/>
  <c r="BE184" i="14"/>
  <c r="BE230" i="14"/>
  <c r="BE134" i="15"/>
  <c r="BE137" i="15"/>
  <c r="E120" i="16"/>
  <c r="BE149" i="17"/>
  <c r="BE180" i="17"/>
  <c r="BE227" i="17"/>
  <c r="BE234" i="17"/>
  <c r="BK175" i="17"/>
  <c r="J175" i="17" s="1"/>
  <c r="J101" i="17" s="1"/>
  <c r="BE273" i="20"/>
  <c r="BE275" i="20"/>
  <c r="BE294" i="20"/>
  <c r="BE312" i="20"/>
  <c r="BE316" i="20"/>
  <c r="BE324" i="20"/>
  <c r="BE328" i="20"/>
  <c r="J89" i="21"/>
  <c r="BE163" i="21"/>
  <c r="BE171" i="21"/>
  <c r="BE195" i="21"/>
  <c r="BE222" i="21"/>
  <c r="BE228" i="21"/>
  <c r="BE230" i="21"/>
  <c r="BE125" i="23"/>
  <c r="BE127" i="23"/>
  <c r="J91" i="2"/>
  <c r="BE134" i="2"/>
  <c r="BE143" i="2"/>
  <c r="BE167" i="2"/>
  <c r="BE171" i="2"/>
  <c r="BE183" i="2"/>
  <c r="BE186" i="2"/>
  <c r="BE220" i="2"/>
  <c r="BE244" i="2"/>
  <c r="BE259" i="2"/>
  <c r="BE267" i="2"/>
  <c r="BE269" i="2"/>
  <c r="BE298" i="2"/>
  <c r="BK191" i="2"/>
  <c r="J191" i="2" s="1"/>
  <c r="J101" i="2" s="1"/>
  <c r="BK324" i="2"/>
  <c r="J324" i="2" s="1"/>
  <c r="J106" i="2" s="1"/>
  <c r="BE157" i="3"/>
  <c r="BE205" i="3"/>
  <c r="BK241" i="3"/>
  <c r="J241" i="3" s="1"/>
  <c r="J105" i="3" s="1"/>
  <c r="BE176" i="5"/>
  <c r="BE204" i="5"/>
  <c r="BE260" i="5"/>
  <c r="BE262" i="5"/>
  <c r="BE285" i="5"/>
  <c r="BE295" i="5"/>
  <c r="BE312" i="5"/>
  <c r="BE318" i="5"/>
  <c r="BE325" i="5"/>
  <c r="BE355" i="5"/>
  <c r="BE367" i="5"/>
  <c r="BE369" i="5"/>
  <c r="BE391" i="5"/>
  <c r="BE395" i="5"/>
  <c r="BE397" i="5"/>
  <c r="BE400" i="5"/>
  <c r="BK399" i="5"/>
  <c r="J399" i="5" s="1"/>
  <c r="J110" i="5" s="1"/>
  <c r="BE136" i="6"/>
  <c r="BE146" i="6"/>
  <c r="BE168" i="6"/>
  <c r="BE194" i="6"/>
  <c r="BE209" i="6"/>
  <c r="BE223" i="6"/>
  <c r="BE228" i="6"/>
  <c r="F94" i="7"/>
  <c r="BE134" i="7"/>
  <c r="BE150" i="8"/>
  <c r="BE152" i="8"/>
  <c r="BE201" i="8"/>
  <c r="BE249" i="8"/>
  <c r="BE288" i="8"/>
  <c r="BE321" i="8"/>
  <c r="BE353" i="8"/>
  <c r="BE355" i="8"/>
  <c r="BE399" i="8"/>
  <c r="BE401" i="8"/>
  <c r="BE434" i="8"/>
  <c r="BE493" i="8"/>
  <c r="BE547" i="8"/>
  <c r="BE549" i="8"/>
  <c r="BE551" i="8"/>
  <c r="BE126" i="9"/>
  <c r="BE130" i="9"/>
  <c r="BE189" i="10"/>
  <c r="BE202" i="10"/>
  <c r="BE218" i="10"/>
  <c r="BE248" i="10"/>
  <c r="BE269" i="10"/>
  <c r="BE299" i="10"/>
  <c r="BE310" i="10"/>
  <c r="BE317" i="10"/>
  <c r="BK191" i="10"/>
  <c r="J191" i="10" s="1"/>
  <c r="J101" i="10" s="1"/>
  <c r="BK204" i="10"/>
  <c r="J204" i="10" s="1"/>
  <c r="J103" i="10" s="1"/>
  <c r="BE133" i="11"/>
  <c r="BE188" i="11"/>
  <c r="BE214" i="11"/>
  <c r="BE235" i="11"/>
  <c r="BK187" i="11"/>
  <c r="J187" i="11" s="1"/>
  <c r="J102" i="11" s="1"/>
  <c r="BE143" i="13"/>
  <c r="BE145" i="13"/>
  <c r="BE154" i="13"/>
  <c r="BE217" i="13"/>
  <c r="BE266" i="13"/>
  <c r="BE285" i="13"/>
  <c r="BE303" i="13"/>
  <c r="BE318" i="13"/>
  <c r="BE336" i="13"/>
  <c r="BE349" i="13"/>
  <c r="BE365" i="13"/>
  <c r="BE130" i="14"/>
  <c r="BE168" i="14"/>
  <c r="BE194" i="14"/>
  <c r="BE197" i="14"/>
  <c r="BE135" i="16"/>
  <c r="BE155" i="16"/>
  <c r="BE168" i="16"/>
  <c r="BE176" i="16"/>
  <c r="BE182" i="16"/>
  <c r="BE188" i="16"/>
  <c r="BE195" i="16"/>
  <c r="BE204" i="16"/>
  <c r="BE218" i="16"/>
  <c r="BE251" i="16"/>
  <c r="BE273" i="16"/>
  <c r="BE283" i="16"/>
  <c r="BE306" i="16"/>
  <c r="BE308" i="16"/>
  <c r="BE325" i="16"/>
  <c r="BE353" i="16"/>
  <c r="BE155" i="17"/>
  <c r="BE157" i="17"/>
  <c r="BE186" i="17"/>
  <c r="BE189" i="17"/>
  <c r="BE215" i="17"/>
  <c r="BE217" i="17"/>
  <c r="BE230" i="17"/>
  <c r="BE148" i="19"/>
  <c r="BE174" i="19"/>
  <c r="BE196" i="19"/>
  <c r="BE198" i="19"/>
  <c r="BE201" i="20"/>
  <c r="BE251" i="20"/>
  <c r="BE265" i="20"/>
  <c r="BE277" i="20"/>
  <c r="BE279" i="20"/>
  <c r="BE281" i="20"/>
  <c r="BE166" i="21"/>
  <c r="BE186" i="21"/>
  <c r="BE149" i="2"/>
  <c r="BE152" i="2"/>
  <c r="BE169" i="2"/>
  <c r="BE251" i="2"/>
  <c r="BE288" i="2"/>
  <c r="BE290" i="2"/>
  <c r="BE303" i="2"/>
  <c r="BE171" i="3"/>
  <c r="BE230" i="3"/>
  <c r="BE235" i="3"/>
  <c r="J91" i="4"/>
  <c r="BE140" i="5"/>
  <c r="BE158" i="5"/>
  <c r="BE161" i="5"/>
  <c r="BE164" i="5"/>
  <c r="BE210" i="5"/>
  <c r="BE216" i="5"/>
  <c r="BE219" i="5"/>
  <c r="BE222" i="5"/>
  <c r="BE310" i="5"/>
  <c r="BE314" i="5"/>
  <c r="BE316" i="5"/>
  <c r="BE365" i="5"/>
  <c r="BE389" i="5"/>
  <c r="BE214" i="6"/>
  <c r="BE220" i="6"/>
  <c r="BE140" i="8"/>
  <c r="BE148" i="8"/>
  <c r="BE166" i="8"/>
  <c r="BE170" i="8"/>
  <c r="BE197" i="8"/>
  <c r="BE205" i="8"/>
  <c r="BE240" i="8"/>
  <c r="BE242" i="8"/>
  <c r="BE244" i="8"/>
  <c r="BE246" i="8"/>
  <c r="BE252" i="8"/>
  <c r="BE273" i="8"/>
  <c r="BE293" i="8"/>
  <c r="BE301" i="8"/>
  <c r="BE307" i="8"/>
  <c r="BE311" i="8"/>
  <c r="BE325" i="8"/>
  <c r="BE351" i="8"/>
  <c r="BE393" i="8"/>
  <c r="BE403" i="8"/>
  <c r="BE423" i="8"/>
  <c r="BE437" i="8"/>
  <c r="BE446" i="8"/>
  <c r="BE452" i="8"/>
  <c r="BE495" i="8"/>
  <c r="BE511" i="8"/>
  <c r="BE515" i="8"/>
  <c r="BE518" i="8"/>
  <c r="BE541" i="8"/>
  <c r="BE545" i="8"/>
  <c r="BE143" i="10"/>
  <c r="BE155" i="10"/>
  <c r="BE171" i="10"/>
  <c r="BE177" i="10"/>
  <c r="BE199" i="10"/>
  <c r="BE205" i="10"/>
  <c r="BE222" i="10"/>
  <c r="BE228" i="10"/>
  <c r="BE254" i="10"/>
  <c r="BE256" i="10"/>
  <c r="BE295" i="10"/>
  <c r="BE327" i="10"/>
  <c r="BE146" i="11"/>
  <c r="BE168" i="11"/>
  <c r="BE171" i="11"/>
  <c r="BE223" i="11"/>
  <c r="BE228" i="11"/>
  <c r="BE230" i="11"/>
  <c r="BE232" i="11"/>
  <c r="BE238" i="11"/>
  <c r="BK241" i="11"/>
  <c r="J241" i="11" s="1"/>
  <c r="J105" i="11" s="1"/>
  <c r="BE140" i="13"/>
  <c r="BE221" i="13"/>
  <c r="BE243" i="13"/>
  <c r="BE253" i="13"/>
  <c r="BE255" i="13"/>
  <c r="BE261" i="13"/>
  <c r="BE268" i="13"/>
  <c r="BE293" i="13"/>
  <c r="BE363" i="13"/>
  <c r="BE205" i="14"/>
  <c r="BE207" i="14"/>
  <c r="BE209" i="14"/>
  <c r="BK183" i="14"/>
  <c r="J183" i="14"/>
  <c r="J101" i="14" s="1"/>
  <c r="BE131" i="15"/>
  <c r="BE139" i="15"/>
  <c r="BE143" i="16"/>
  <c r="BE146" i="16"/>
  <c r="BE207" i="16"/>
  <c r="BE215" i="16"/>
  <c r="BE221" i="16"/>
  <c r="BE247" i="16"/>
  <c r="BE267" i="16"/>
  <c r="BE285" i="16"/>
  <c r="BE345" i="16"/>
  <c r="BE347" i="16"/>
  <c r="BE355" i="16"/>
  <c r="BE357" i="16"/>
  <c r="BE360" i="16"/>
  <c r="BK223" i="16"/>
  <c r="J223" i="16" s="1"/>
  <c r="J103" i="16" s="1"/>
  <c r="BE130" i="17"/>
  <c r="BE136" i="17"/>
  <c r="BE138" i="17"/>
  <c r="BE145" i="17"/>
  <c r="BE147" i="17"/>
  <c r="BE169" i="17"/>
  <c r="BE172" i="17"/>
  <c r="BE176" i="17"/>
  <c r="BE206" i="17"/>
  <c r="BE144" i="19"/>
  <c r="BE146" i="19"/>
  <c r="BE166" i="19"/>
  <c r="BE178" i="19"/>
  <c r="BE138" i="20"/>
  <c r="BE152" i="20"/>
  <c r="BE169" i="20"/>
  <c r="BE194" i="20"/>
  <c r="BE197" i="20"/>
  <c r="BE204" i="20"/>
  <c r="BE229" i="20"/>
  <c r="BE241" i="20"/>
  <c r="BE285" i="20"/>
  <c r="BK327" i="20"/>
  <c r="J327" i="20" s="1"/>
  <c r="J111" i="20" s="1"/>
  <c r="BE143" i="21"/>
  <c r="BE145" i="21"/>
  <c r="BE155" i="21"/>
  <c r="BE159" i="21"/>
  <c r="BE184" i="21"/>
  <c r="BE220" i="21"/>
  <c r="BE133" i="23"/>
  <c r="J34" i="23"/>
  <c r="AW123" i="1" s="1"/>
  <c r="J36" i="5"/>
  <c r="AW100" i="1" s="1"/>
  <c r="J36" i="10"/>
  <c r="AW107" i="1" s="1"/>
  <c r="F36" i="13"/>
  <c r="BA111" i="1" s="1"/>
  <c r="F37" i="5"/>
  <c r="BB100" i="1" s="1"/>
  <c r="F36" i="19"/>
  <c r="BA119" i="1" s="1"/>
  <c r="F35" i="23"/>
  <c r="BB123" i="1" s="1"/>
  <c r="F39" i="3"/>
  <c r="BD97" i="1" s="1"/>
  <c r="F38" i="11"/>
  <c r="BC108" i="1" s="1"/>
  <c r="F36" i="18"/>
  <c r="BA117" i="1" s="1"/>
  <c r="F37" i="7"/>
  <c r="BB102" i="1" s="1"/>
  <c r="F39" i="15"/>
  <c r="BD113" i="1" s="1"/>
  <c r="F37" i="16"/>
  <c r="BB115" i="1" s="1"/>
  <c r="F37" i="17"/>
  <c r="BB116" i="1" s="1"/>
  <c r="J36" i="3"/>
  <c r="AW97" i="1" s="1"/>
  <c r="F36" i="5"/>
  <c r="BA100" i="1" s="1"/>
  <c r="F38" i="9"/>
  <c r="BC105" i="1" s="1"/>
  <c r="F39" i="11"/>
  <c r="BD108" i="1" s="1"/>
  <c r="J36" i="15"/>
  <c r="AW113" i="1"/>
  <c r="F37" i="18"/>
  <c r="BB117" i="1" s="1"/>
  <c r="F37" i="19"/>
  <c r="BB119" i="1" s="1"/>
  <c r="F34" i="21"/>
  <c r="BA121" i="1" s="1"/>
  <c r="F37" i="21"/>
  <c r="BD121" i="1" s="1"/>
  <c r="F34" i="22"/>
  <c r="BA122" i="1" s="1"/>
  <c r="F37" i="22"/>
  <c r="BD122" i="1" s="1"/>
  <c r="J36" i="8"/>
  <c r="AW104" i="1" s="1"/>
  <c r="F38" i="4"/>
  <c r="BC98" i="1" s="1"/>
  <c r="F36" i="16"/>
  <c r="BA115" i="1" s="1"/>
  <c r="F38" i="17"/>
  <c r="BC116" i="1" s="1"/>
  <c r="F36" i="2"/>
  <c r="BA96" i="1" s="1"/>
  <c r="F38" i="5"/>
  <c r="BC100" i="1" s="1"/>
  <c r="F37" i="23"/>
  <c r="BD123" i="1" s="1"/>
  <c r="J36" i="7"/>
  <c r="AW102" i="1" s="1"/>
  <c r="F37" i="9"/>
  <c r="BB105" i="1" s="1"/>
  <c r="F37" i="4"/>
  <c r="BB98" i="1" s="1"/>
  <c r="F37" i="8"/>
  <c r="BB104" i="1" s="1"/>
  <c r="J36" i="14"/>
  <c r="AW112" i="1" s="1"/>
  <c r="J36" i="11"/>
  <c r="AW108" i="1" s="1"/>
  <c r="F36" i="20"/>
  <c r="BA120" i="1" s="1"/>
  <c r="F38" i="12"/>
  <c r="BC109" i="1" s="1"/>
  <c r="F38" i="14"/>
  <c r="BC112" i="1" s="1"/>
  <c r="J34" i="21"/>
  <c r="AW121" i="1" s="1"/>
  <c r="F37" i="10"/>
  <c r="BB107" i="1" s="1"/>
  <c r="F37" i="15"/>
  <c r="BB113" i="1"/>
  <c r="J36" i="12"/>
  <c r="AW109" i="1" s="1"/>
  <c r="J36" i="13"/>
  <c r="AW111" i="1" s="1"/>
  <c r="F36" i="14"/>
  <c r="BA112" i="1" s="1"/>
  <c r="F36" i="6"/>
  <c r="BA101" i="1" s="1"/>
  <c r="F36" i="12"/>
  <c r="BA109" i="1" s="1"/>
  <c r="F37" i="13"/>
  <c r="BB111" i="1" s="1"/>
  <c r="F39" i="9"/>
  <c r="BD105" i="1" s="1"/>
  <c r="J36" i="18"/>
  <c r="AW117" i="1"/>
  <c r="F39" i="20"/>
  <c r="BD120" i="1" s="1"/>
  <c r="F38" i="15"/>
  <c r="BC113" i="1" s="1"/>
  <c r="F39" i="18"/>
  <c r="BD117" i="1" s="1"/>
  <c r="F37" i="12"/>
  <c r="BB109" i="1" s="1"/>
  <c r="F38" i="16"/>
  <c r="BC115" i="1" s="1"/>
  <c r="F38" i="10"/>
  <c r="BC107" i="1" s="1"/>
  <c r="F36" i="9"/>
  <c r="BA105" i="1" s="1"/>
  <c r="J36" i="2"/>
  <c r="AW96" i="1" s="1"/>
  <c r="J36" i="19"/>
  <c r="AW119" i="1" s="1"/>
  <c r="F39" i="2"/>
  <c r="BD96" i="1" s="1"/>
  <c r="F39" i="4"/>
  <c r="BD98" i="1" s="1"/>
  <c r="F39" i="6"/>
  <c r="BD101" i="1" s="1"/>
  <c r="F39" i="12"/>
  <c r="BD109" i="1" s="1"/>
  <c r="F37" i="14"/>
  <c r="BB112" i="1" s="1"/>
  <c r="F38" i="20"/>
  <c r="BC120" i="1" s="1"/>
  <c r="F35" i="21"/>
  <c r="BB121" i="1" s="1"/>
  <c r="F36" i="22"/>
  <c r="BC122" i="1" s="1"/>
  <c r="F38" i="3"/>
  <c r="BC97" i="1" s="1"/>
  <c r="F39" i="7"/>
  <c r="BD102" i="1" s="1"/>
  <c r="J36" i="9"/>
  <c r="AW105" i="1"/>
  <c r="F39" i="17"/>
  <c r="BD116" i="1" s="1"/>
  <c r="F39" i="14"/>
  <c r="BD112" i="1" s="1"/>
  <c r="F34" i="23"/>
  <c r="BA123" i="1" s="1"/>
  <c r="F36" i="4"/>
  <c r="BA98" i="1"/>
  <c r="F37" i="2"/>
  <c r="BB96" i="1" s="1"/>
  <c r="F36" i="11"/>
  <c r="BA108" i="1" s="1"/>
  <c r="F37" i="6"/>
  <c r="BB101" i="1" s="1"/>
  <c r="F36" i="17"/>
  <c r="BA116" i="1" s="1"/>
  <c r="F37" i="20"/>
  <c r="BB120" i="1" s="1"/>
  <c r="J34" i="22"/>
  <c r="AW122" i="1" s="1"/>
  <c r="J36" i="16"/>
  <c r="AW115" i="1" s="1"/>
  <c r="F39" i="8"/>
  <c r="BD104" i="1" s="1"/>
  <c r="F38" i="6"/>
  <c r="BC101" i="1" s="1"/>
  <c r="J36" i="20"/>
  <c r="AW120" i="1" s="1"/>
  <c r="F36" i="8"/>
  <c r="BA104" i="1" s="1"/>
  <c r="F38" i="13"/>
  <c r="BC111" i="1" s="1"/>
  <c r="F38" i="7"/>
  <c r="BC102" i="1" s="1"/>
  <c r="F36" i="15"/>
  <c r="BA113" i="1" s="1"/>
  <c r="F39" i="16"/>
  <c r="BD115" i="1" s="1"/>
  <c r="F38" i="8"/>
  <c r="BC104" i="1" s="1"/>
  <c r="F35" i="22"/>
  <c r="BB122" i="1" s="1"/>
  <c r="F38" i="2"/>
  <c r="BC96" i="1" s="1"/>
  <c r="F36" i="10"/>
  <c r="BA107" i="1" s="1"/>
  <c r="F38" i="19"/>
  <c r="BC119" i="1" s="1"/>
  <c r="F36" i="23"/>
  <c r="BC123" i="1" s="1"/>
  <c r="F36" i="21"/>
  <c r="BC121" i="1" s="1"/>
  <c r="F37" i="11"/>
  <c r="BB108" i="1" s="1"/>
  <c r="J36" i="17"/>
  <c r="AW116" i="1" s="1"/>
  <c r="J36" i="4"/>
  <c r="AW98" i="1" s="1"/>
  <c r="J36" i="6"/>
  <c r="AW101" i="1" s="1"/>
  <c r="F38" i="18"/>
  <c r="BC117" i="1" s="1"/>
  <c r="AS94" i="1"/>
  <c r="F36" i="3"/>
  <c r="BA97" i="1" s="1"/>
  <c r="F36" i="7"/>
  <c r="BA102" i="1"/>
  <c r="F39" i="19"/>
  <c r="BD119" i="1" s="1"/>
  <c r="F37" i="3"/>
  <c r="BB97" i="1" s="1"/>
  <c r="F39" i="10"/>
  <c r="BD107" i="1" s="1"/>
  <c r="F39" i="13"/>
  <c r="BD111" i="1" s="1"/>
  <c r="F39" i="5"/>
  <c r="BD100" i="1" s="1"/>
  <c r="T129" i="2" l="1"/>
  <c r="T128" i="2" s="1"/>
  <c r="T128" i="6"/>
  <c r="T127" i="6" s="1"/>
  <c r="P128" i="6"/>
  <c r="P127" i="6" s="1"/>
  <c r="AU101" i="1" s="1"/>
  <c r="T124" i="7"/>
  <c r="T123" i="7" s="1"/>
  <c r="P138" i="8"/>
  <c r="R134" i="10"/>
  <c r="T313" i="10"/>
  <c r="R133" i="13"/>
  <c r="P128" i="14"/>
  <c r="P127" i="14" s="1"/>
  <c r="AU112" i="1" s="1"/>
  <c r="T133" i="16"/>
  <c r="T132" i="16" s="1"/>
  <c r="P133" i="20"/>
  <c r="AU120" i="1" s="1"/>
  <c r="T124" i="21"/>
  <c r="T123" i="21" s="1"/>
  <c r="P133" i="16"/>
  <c r="P132" i="16" s="1"/>
  <c r="AU115" i="1" s="1"/>
  <c r="P133" i="5"/>
  <c r="P132" i="5"/>
  <c r="AU100" i="1" s="1"/>
  <c r="T128" i="11"/>
  <c r="T127" i="11"/>
  <c r="P128" i="17"/>
  <c r="P127" i="17" s="1"/>
  <c r="AU116" i="1" s="1"/>
  <c r="T138" i="8"/>
  <c r="T124" i="15"/>
  <c r="T123" i="15" s="1"/>
  <c r="P124" i="7"/>
  <c r="P123" i="7"/>
  <c r="AU102" i="1" s="1"/>
  <c r="P128" i="19"/>
  <c r="P127" i="19" s="1"/>
  <c r="AU119" i="1" s="1"/>
  <c r="P133" i="13"/>
  <c r="P132" i="13" s="1"/>
  <c r="AU111" i="1" s="1"/>
  <c r="R129" i="2"/>
  <c r="R128" i="2" s="1"/>
  <c r="R128" i="14"/>
  <c r="R127" i="14" s="1"/>
  <c r="P124" i="12"/>
  <c r="P123" i="12" s="1"/>
  <c r="AU109" i="1" s="1"/>
  <c r="BK128" i="17"/>
  <c r="BK127" i="17"/>
  <c r="J127" i="17" s="1"/>
  <c r="J32" i="17" s="1"/>
  <c r="AG116" i="1" s="1"/>
  <c r="BK128" i="6"/>
  <c r="J128" i="6" s="1"/>
  <c r="J99" i="6" s="1"/>
  <c r="T128" i="17"/>
  <c r="T127" i="17" s="1"/>
  <c r="R138" i="8"/>
  <c r="R137" i="8"/>
  <c r="T124" i="4"/>
  <c r="T123" i="4"/>
  <c r="P124" i="21"/>
  <c r="P123" i="21"/>
  <c r="AU121" i="1" s="1"/>
  <c r="R128" i="19"/>
  <c r="R127" i="19"/>
  <c r="P124" i="18"/>
  <c r="P123" i="18" s="1"/>
  <c r="AU117" i="1" s="1"/>
  <c r="R124" i="15"/>
  <c r="R123" i="15"/>
  <c r="T133" i="5"/>
  <c r="T132" i="5" s="1"/>
  <c r="P128" i="3"/>
  <c r="P127" i="3" s="1"/>
  <c r="AU97" i="1" s="1"/>
  <c r="R124" i="18"/>
  <c r="R123" i="18" s="1"/>
  <c r="R128" i="17"/>
  <c r="R127" i="17" s="1"/>
  <c r="R124" i="12"/>
  <c r="R123" i="12"/>
  <c r="P313" i="10"/>
  <c r="R128" i="3"/>
  <c r="R127" i="3"/>
  <c r="R124" i="9"/>
  <c r="R123" i="9"/>
  <c r="R133" i="5"/>
  <c r="R132" i="5" s="1"/>
  <c r="T134" i="10"/>
  <c r="T133" i="10" s="1"/>
  <c r="T491" i="8"/>
  <c r="T128" i="14"/>
  <c r="T127" i="14" s="1"/>
  <c r="T128" i="3"/>
  <c r="T127" i="3"/>
  <c r="P128" i="11"/>
  <c r="P127" i="11" s="1"/>
  <c r="AU108" i="1" s="1"/>
  <c r="BK133" i="5"/>
  <c r="R124" i="21"/>
  <c r="R123" i="21" s="1"/>
  <c r="R133" i="16"/>
  <c r="R132" i="16"/>
  <c r="T133" i="13"/>
  <c r="T132" i="13" s="1"/>
  <c r="P134" i="10"/>
  <c r="BK124" i="9"/>
  <c r="J124" i="9" s="1"/>
  <c r="J99" i="9" s="1"/>
  <c r="T134" i="20"/>
  <c r="T133" i="20"/>
  <c r="P124" i="15"/>
  <c r="P123" i="15" s="1"/>
  <c r="AU113" i="1" s="1"/>
  <c r="R128" i="11"/>
  <c r="R127" i="11" s="1"/>
  <c r="P491" i="8"/>
  <c r="R134" i="20"/>
  <c r="R133" i="20" s="1"/>
  <c r="R132" i="13"/>
  <c r="BK124" i="12"/>
  <c r="BK123" i="12" s="1"/>
  <c r="J123" i="12" s="1"/>
  <c r="J98" i="12" s="1"/>
  <c r="R313" i="10"/>
  <c r="P129" i="2"/>
  <c r="P128" i="2" s="1"/>
  <c r="AU96" i="1" s="1"/>
  <c r="BK128" i="19"/>
  <c r="J128" i="19"/>
  <c r="J99" i="19" s="1"/>
  <c r="T124" i="18"/>
  <c r="T123" i="18" s="1"/>
  <c r="T124" i="9"/>
  <c r="T123" i="9"/>
  <c r="R128" i="6"/>
  <c r="R127" i="6" s="1"/>
  <c r="BK129" i="2"/>
  <c r="J129" i="2" s="1"/>
  <c r="J99" i="2" s="1"/>
  <c r="J129" i="6"/>
  <c r="J100" i="6" s="1"/>
  <c r="BK124" i="7"/>
  <c r="J124" i="7" s="1"/>
  <c r="J99" i="7" s="1"/>
  <c r="J536" i="8"/>
  <c r="J113" i="8" s="1"/>
  <c r="BK133" i="13"/>
  <c r="J133" i="13" s="1"/>
  <c r="J99" i="13" s="1"/>
  <c r="BK133" i="16"/>
  <c r="J133" i="16" s="1"/>
  <c r="J99" i="16" s="1"/>
  <c r="J129" i="19"/>
  <c r="J100" i="19" s="1"/>
  <c r="J125" i="9"/>
  <c r="J100" i="9"/>
  <c r="BK128" i="14"/>
  <c r="J128" i="14" s="1"/>
  <c r="J99" i="14" s="1"/>
  <c r="BK343" i="16"/>
  <c r="J343" i="16" s="1"/>
  <c r="J108" i="16" s="1"/>
  <c r="BK128" i="3"/>
  <c r="J128" i="3" s="1"/>
  <c r="J99" i="3" s="1"/>
  <c r="BK124" i="4"/>
  <c r="J124" i="4" s="1"/>
  <c r="J99" i="4" s="1"/>
  <c r="J134" i="5"/>
  <c r="J100" i="5" s="1"/>
  <c r="BK491" i="8"/>
  <c r="J491" i="8"/>
  <c r="J109" i="8" s="1"/>
  <c r="BK313" i="10"/>
  <c r="J313" i="10" s="1"/>
  <c r="J106" i="10" s="1"/>
  <c r="BK128" i="11"/>
  <c r="J128" i="11" s="1"/>
  <c r="J99" i="11" s="1"/>
  <c r="BK124" i="18"/>
  <c r="J124" i="18" s="1"/>
  <c r="J99" i="18" s="1"/>
  <c r="J302" i="20"/>
  <c r="J110" i="20"/>
  <c r="J118" i="22"/>
  <c r="J97" i="22" s="1"/>
  <c r="BK117" i="23"/>
  <c r="J117" i="23" s="1"/>
  <c r="J96" i="23" s="1"/>
  <c r="BK383" i="5"/>
  <c r="J383" i="5" s="1"/>
  <c r="J108" i="5" s="1"/>
  <c r="BK134" i="20"/>
  <c r="J134" i="20" s="1"/>
  <c r="J99" i="20" s="1"/>
  <c r="BK124" i="21"/>
  <c r="BK123" i="21" s="1"/>
  <c r="J123" i="21" s="1"/>
  <c r="J96" i="21" s="1"/>
  <c r="BK134" i="10"/>
  <c r="BK339" i="10"/>
  <c r="J339" i="10" s="1"/>
  <c r="J109" i="10" s="1"/>
  <c r="J125" i="12"/>
  <c r="J100" i="12" s="1"/>
  <c r="BK355" i="13"/>
  <c r="J355" i="13" s="1"/>
  <c r="J108" i="13" s="1"/>
  <c r="BK124" i="15"/>
  <c r="J124" i="15" s="1"/>
  <c r="J99" i="15" s="1"/>
  <c r="BK138" i="8"/>
  <c r="BK137" i="8" s="1"/>
  <c r="J137" i="8" s="1"/>
  <c r="J98" i="8" s="1"/>
  <c r="J129" i="17"/>
  <c r="J100" i="17" s="1"/>
  <c r="BD95" i="1"/>
  <c r="F35" i="20"/>
  <c r="AZ120" i="1" s="1"/>
  <c r="J33" i="21"/>
  <c r="AV121" i="1" s="1"/>
  <c r="AT121" i="1" s="1"/>
  <c r="F35" i="13"/>
  <c r="AZ111" i="1" s="1"/>
  <c r="BB110" i="1"/>
  <c r="AX110" i="1" s="1"/>
  <c r="BD110" i="1"/>
  <c r="J35" i="3"/>
  <c r="AV97" i="1" s="1"/>
  <c r="AT97" i="1" s="1"/>
  <c r="J35" i="20"/>
  <c r="AV120" i="1" s="1"/>
  <c r="AT120" i="1" s="1"/>
  <c r="BB99" i="1"/>
  <c r="AX99" i="1" s="1"/>
  <c r="BC106" i="1"/>
  <c r="AY106" i="1" s="1"/>
  <c r="F35" i="10"/>
  <c r="AZ107" i="1" s="1"/>
  <c r="J30" i="22"/>
  <c r="AG122" i="1" s="1"/>
  <c r="J35" i="5"/>
  <c r="AV100" i="1" s="1"/>
  <c r="AT100" i="1" s="1"/>
  <c r="F35" i="5"/>
  <c r="AZ100" i="1"/>
  <c r="J35" i="8"/>
  <c r="AV104" i="1" s="1"/>
  <c r="AT104" i="1" s="1"/>
  <c r="J35" i="11"/>
  <c r="AV108" i="1" s="1"/>
  <c r="AT108" i="1" s="1"/>
  <c r="J35" i="12"/>
  <c r="AV109" i="1"/>
  <c r="AT109" i="1" s="1"/>
  <c r="J35" i="2"/>
  <c r="AV96" i="1" s="1"/>
  <c r="AT96" i="1" s="1"/>
  <c r="F35" i="2"/>
  <c r="AZ96" i="1" s="1"/>
  <c r="BC99" i="1"/>
  <c r="AY99" i="1" s="1"/>
  <c r="BA99" i="1"/>
  <c r="AW99" i="1" s="1"/>
  <c r="BC103" i="1"/>
  <c r="AY103" i="1" s="1"/>
  <c r="J35" i="17"/>
  <c r="AV116" i="1" s="1"/>
  <c r="AT116" i="1" s="1"/>
  <c r="F35" i="15"/>
  <c r="AZ113" i="1" s="1"/>
  <c r="F35" i="3"/>
  <c r="AZ97" i="1" s="1"/>
  <c r="F33" i="23"/>
  <c r="AZ123" i="1" s="1"/>
  <c r="BB103" i="1"/>
  <c r="AX103" i="1" s="1"/>
  <c r="J35" i="6"/>
  <c r="AV101" i="1" s="1"/>
  <c r="AT101" i="1" s="1"/>
  <c r="BA114" i="1"/>
  <c r="AW114" i="1" s="1"/>
  <c r="F35" i="17"/>
  <c r="AZ116" i="1" s="1"/>
  <c r="BA95" i="1"/>
  <c r="AW95" i="1" s="1"/>
  <c r="BC95" i="1"/>
  <c r="AY95" i="1" s="1"/>
  <c r="BA103" i="1"/>
  <c r="AW103" i="1" s="1"/>
  <c r="F35" i="7"/>
  <c r="AZ102" i="1" s="1"/>
  <c r="F35" i="12"/>
  <c r="AZ109" i="1"/>
  <c r="F35" i="9"/>
  <c r="AZ105" i="1"/>
  <c r="BC110" i="1"/>
  <c r="AY110" i="1" s="1"/>
  <c r="F33" i="22"/>
  <c r="AZ122" i="1" s="1"/>
  <c r="J33" i="22"/>
  <c r="AV122" i="1" s="1"/>
  <c r="AT122" i="1" s="1"/>
  <c r="BA110" i="1"/>
  <c r="AW110" i="1" s="1"/>
  <c r="BB114" i="1"/>
  <c r="AX114" i="1" s="1"/>
  <c r="BD118" i="1"/>
  <c r="F35" i="4"/>
  <c r="AZ98" i="1"/>
  <c r="F35" i="6"/>
  <c r="AZ101" i="1" s="1"/>
  <c r="BC114" i="1"/>
  <c r="AY114" i="1" s="1"/>
  <c r="BB118" i="1"/>
  <c r="AX118" i="1"/>
  <c r="F35" i="11"/>
  <c r="AZ108" i="1" s="1"/>
  <c r="J35" i="7"/>
  <c r="AV102" i="1" s="1"/>
  <c r="AT102" i="1" s="1"/>
  <c r="F35" i="16"/>
  <c r="AZ115" i="1" s="1"/>
  <c r="BD106" i="1"/>
  <c r="J35" i="18"/>
  <c r="AV117" i="1"/>
  <c r="AT117" i="1" s="1"/>
  <c r="F35" i="8"/>
  <c r="AZ104" i="1" s="1"/>
  <c r="J35" i="4"/>
  <c r="AV98" i="1"/>
  <c r="AT98" i="1"/>
  <c r="J35" i="16"/>
  <c r="AV115" i="1" s="1"/>
  <c r="AT115" i="1" s="1"/>
  <c r="BD103" i="1"/>
  <c r="BD99" i="1"/>
  <c r="BA106" i="1"/>
  <c r="AW106" i="1" s="1"/>
  <c r="F33" i="21"/>
  <c r="AZ121" i="1" s="1"/>
  <c r="J35" i="13"/>
  <c r="AV111" i="1" s="1"/>
  <c r="AT111" i="1" s="1"/>
  <c r="BD114" i="1"/>
  <c r="BB106" i="1"/>
  <c r="AX106" i="1" s="1"/>
  <c r="BC118" i="1"/>
  <c r="AY118" i="1" s="1"/>
  <c r="J35" i="14"/>
  <c r="AV112" i="1" s="1"/>
  <c r="AT112" i="1" s="1"/>
  <c r="J35" i="19"/>
  <c r="AV119" i="1" s="1"/>
  <c r="AT119" i="1" s="1"/>
  <c r="BB95" i="1"/>
  <c r="AX95" i="1" s="1"/>
  <c r="F35" i="18"/>
  <c r="AZ117" i="1" s="1"/>
  <c r="J35" i="10"/>
  <c r="AV107" i="1" s="1"/>
  <c r="AT107" i="1" s="1"/>
  <c r="J35" i="9"/>
  <c r="AV105" i="1" s="1"/>
  <c r="AT105" i="1" s="1"/>
  <c r="F35" i="19"/>
  <c r="AZ119" i="1" s="1"/>
  <c r="J33" i="23"/>
  <c r="AV123" i="1" s="1"/>
  <c r="AT123" i="1" s="1"/>
  <c r="BA118" i="1"/>
  <c r="AW118" i="1"/>
  <c r="F35" i="14"/>
  <c r="AZ112" i="1" s="1"/>
  <c r="J35" i="15"/>
  <c r="AV113" i="1"/>
  <c r="AT113" i="1"/>
  <c r="P137" i="8" l="1"/>
  <c r="AU104" i="1" s="1"/>
  <c r="AU103" i="1" s="1"/>
  <c r="R133" i="10"/>
  <c r="BK133" i="10"/>
  <c r="J133" i="10" s="1"/>
  <c r="J32" i="10" s="1"/>
  <c r="AG107" i="1" s="1"/>
  <c r="AN107" i="1" s="1"/>
  <c r="P133" i="10"/>
  <c r="AU107" i="1" s="1"/>
  <c r="AU106" i="1" s="1"/>
  <c r="AU118" i="1"/>
  <c r="BK132" i="5"/>
  <c r="J132" i="5"/>
  <c r="J32" i="5" s="1"/>
  <c r="AG100" i="1" s="1"/>
  <c r="AN100" i="1" s="1"/>
  <c r="T137" i="8"/>
  <c r="J39" i="22"/>
  <c r="J41" i="17"/>
  <c r="BK123" i="4"/>
  <c r="J123" i="4" s="1"/>
  <c r="J98" i="4" s="1"/>
  <c r="BK127" i="6"/>
  <c r="J127" i="6"/>
  <c r="J134" i="10"/>
  <c r="J99" i="10" s="1"/>
  <c r="BK127" i="19"/>
  <c r="J127" i="19"/>
  <c r="J98" i="19"/>
  <c r="BK128" i="2"/>
  <c r="J128" i="2"/>
  <c r="J98" i="2" s="1"/>
  <c r="BK127" i="11"/>
  <c r="J127" i="11" s="1"/>
  <c r="J32" i="11" s="1"/>
  <c r="AG108" i="1" s="1"/>
  <c r="AN108" i="1" s="1"/>
  <c r="BK127" i="14"/>
  <c r="J127" i="14" s="1"/>
  <c r="J32" i="14" s="1"/>
  <c r="AG112" i="1" s="1"/>
  <c r="AN112" i="1" s="1"/>
  <c r="BK123" i="15"/>
  <c r="J123" i="15"/>
  <c r="J32" i="15" s="1"/>
  <c r="AG113" i="1" s="1"/>
  <c r="AN113" i="1" s="1"/>
  <c r="J128" i="17"/>
  <c r="J99" i="17" s="1"/>
  <c r="BK123" i="18"/>
  <c r="J123" i="18" s="1"/>
  <c r="J32" i="18" s="1"/>
  <c r="AG117" i="1" s="1"/>
  <c r="AN117" i="1" s="1"/>
  <c r="J124" i="21"/>
  <c r="J97" i="21" s="1"/>
  <c r="BK132" i="16"/>
  <c r="J132" i="16" s="1"/>
  <c r="J98" i="16" s="1"/>
  <c r="J133" i="5"/>
  <c r="J99" i="5" s="1"/>
  <c r="J138" i="8"/>
  <c r="J99" i="8"/>
  <c r="J98" i="17"/>
  <c r="BK133" i="20"/>
  <c r="J133" i="20"/>
  <c r="J32" i="20" s="1"/>
  <c r="AG120" i="1" s="1"/>
  <c r="AN120" i="1" s="1"/>
  <c r="BK123" i="7"/>
  <c r="J123" i="7" s="1"/>
  <c r="J98" i="7" s="1"/>
  <c r="J124" i="12"/>
  <c r="J99" i="12"/>
  <c r="BK132" i="13"/>
  <c r="J132" i="13" s="1"/>
  <c r="J32" i="13" s="1"/>
  <c r="AG111" i="1" s="1"/>
  <c r="AN111" i="1" s="1"/>
  <c r="BK127" i="3"/>
  <c r="J127" i="3" s="1"/>
  <c r="J98" i="3" s="1"/>
  <c r="BK123" i="9"/>
  <c r="J123" i="9" s="1"/>
  <c r="J32" i="9" s="1"/>
  <c r="AG105" i="1" s="1"/>
  <c r="AN105" i="1" s="1"/>
  <c r="AN116" i="1"/>
  <c r="BD94" i="1"/>
  <c r="W33" i="1" s="1"/>
  <c r="AN122" i="1"/>
  <c r="AU99" i="1"/>
  <c r="AZ106" i="1"/>
  <c r="AV106" i="1" s="1"/>
  <c r="AT106" i="1" s="1"/>
  <c r="AZ118" i="1"/>
  <c r="AV118" i="1" s="1"/>
  <c r="AT118" i="1" s="1"/>
  <c r="AZ95" i="1"/>
  <c r="AV95" i="1" s="1"/>
  <c r="AT95" i="1" s="1"/>
  <c r="AZ114" i="1"/>
  <c r="AV114" i="1" s="1"/>
  <c r="AT114" i="1" s="1"/>
  <c r="J32" i="8"/>
  <c r="AG104" i="1" s="1"/>
  <c r="AN104" i="1" s="1"/>
  <c r="J30" i="21"/>
  <c r="AG121" i="1" s="1"/>
  <c r="AN121" i="1" s="1"/>
  <c r="AZ103" i="1"/>
  <c r="AV103" i="1" s="1"/>
  <c r="AT103" i="1" s="1"/>
  <c r="AU95" i="1"/>
  <c r="BA94" i="1"/>
  <c r="W30" i="1" s="1"/>
  <c r="AZ99" i="1"/>
  <c r="AV99" i="1" s="1"/>
  <c r="AT99" i="1" s="1"/>
  <c r="BC94" i="1"/>
  <c r="W32" i="1" s="1"/>
  <c r="J32" i="12"/>
  <c r="AG109" i="1" s="1"/>
  <c r="AN109" i="1" s="1"/>
  <c r="AU110" i="1"/>
  <c r="AZ110" i="1"/>
  <c r="AV110" i="1" s="1"/>
  <c r="AT110" i="1" s="1"/>
  <c r="BB94" i="1"/>
  <c r="W31" i="1" s="1"/>
  <c r="J30" i="23"/>
  <c r="AG123" i="1" s="1"/>
  <c r="AN123" i="1" s="1"/>
  <c r="AU114" i="1"/>
  <c r="J32" i="6"/>
  <c r="AG101" i="1" s="1"/>
  <c r="AN101" i="1" s="1"/>
  <c r="J41" i="10" l="1"/>
  <c r="J98" i="10"/>
  <c r="J41" i="12"/>
  <c r="J98" i="14"/>
  <c r="J41" i="15"/>
  <c r="J41" i="6"/>
  <c r="J98" i="6"/>
  <c r="J41" i="11"/>
  <c r="J98" i="15"/>
  <c r="J98" i="20"/>
  <c r="J98" i="9"/>
  <c r="J98" i="11"/>
  <c r="J39" i="23"/>
  <c r="J98" i="5"/>
  <c r="J41" i="9"/>
  <c r="J41" i="13"/>
  <c r="J98" i="18"/>
  <c r="J41" i="20"/>
  <c r="J39" i="21"/>
  <c r="J41" i="8"/>
  <c r="J41" i="5"/>
  <c r="J98" i="13"/>
  <c r="J41" i="18"/>
  <c r="J41" i="14"/>
  <c r="AU94" i="1"/>
  <c r="AW94" i="1"/>
  <c r="AK30" i="1" s="1"/>
  <c r="AX94" i="1"/>
  <c r="AY94" i="1"/>
  <c r="AZ94" i="1"/>
  <c r="W29" i="1" s="1"/>
  <c r="J32" i="7"/>
  <c r="AG102" i="1"/>
  <c r="AN102" i="1" s="1"/>
  <c r="AG110" i="1"/>
  <c r="AN110" i="1" s="1"/>
  <c r="J32" i="2"/>
  <c r="AG96" i="1" s="1"/>
  <c r="AN96" i="1" s="1"/>
  <c r="J32" i="19"/>
  <c r="AG119" i="1"/>
  <c r="AN119" i="1"/>
  <c r="J32" i="3"/>
  <c r="AG97" i="1" s="1"/>
  <c r="AN97" i="1" s="1"/>
  <c r="J32" i="4"/>
  <c r="AG98" i="1"/>
  <c r="AN98" i="1" s="1"/>
  <c r="J32" i="16"/>
  <c r="AG115" i="1"/>
  <c r="AN115" i="1" s="1"/>
  <c r="AG106" i="1"/>
  <c r="AN106" i="1" s="1"/>
  <c r="AG103" i="1"/>
  <c r="AN103" i="1" s="1"/>
  <c r="J41" i="16" l="1"/>
  <c r="J41" i="19"/>
  <c r="J41" i="4"/>
  <c r="J41" i="2"/>
  <c r="J41" i="3"/>
  <c r="J41" i="7"/>
  <c r="AG95" i="1"/>
  <c r="AN95" i="1"/>
  <c r="AV94" i="1"/>
  <c r="AK29" i="1" s="1"/>
  <c r="AG114" i="1"/>
  <c r="AN114" i="1" s="1"/>
  <c r="AG118" i="1"/>
  <c r="AN118" i="1" s="1"/>
  <c r="AG99" i="1"/>
  <c r="AN99" i="1" s="1"/>
  <c r="AG94" i="1" l="1"/>
  <c r="AT94" i="1"/>
  <c r="AN94" i="1" l="1"/>
  <c r="AK26" i="1"/>
  <c r="AK35" i="1" s="1"/>
</calcChain>
</file>

<file path=xl/sharedStrings.xml><?xml version="1.0" encoding="utf-8"?>
<sst xmlns="http://schemas.openxmlformats.org/spreadsheetml/2006/main" count="26096" uniqueCount="2191">
  <si>
    <t>Export Komplet</t>
  </si>
  <si>
    <t/>
  </si>
  <si>
    <t>2.0</t>
  </si>
  <si>
    <t>False</t>
  </si>
  <si>
    <t>{e2dae580-d7f9-4be2-aef2-b77703b66837}</t>
  </si>
  <si>
    <t>&gt;&gt;  skryté sloupce  &lt;&lt;</t>
  </si>
  <si>
    <t>0,01</t>
  </si>
  <si>
    <t>21</t>
  </si>
  <si>
    <t>15</t>
  </si>
  <si>
    <t>REKAPITULACE STAVBY</t>
  </si>
  <si>
    <t>v ---  níže se nacházejí doplnkové a pomocné údaje k sestavám  --- v</t>
  </si>
  <si>
    <t>Návod na vyplnění</t>
  </si>
  <si>
    <t>0,001</t>
  </si>
  <si>
    <t>Kód:</t>
  </si>
  <si>
    <t>14P4200</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</si>
  <si>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</si>
  <si>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</si>
  <si>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Obnova vodovodních řadů, ul. Jaromírova jih, Praha 2</t>
  </si>
  <si>
    <t>KSO:</t>
  </si>
  <si>
    <t>827 11 3</t>
  </si>
  <si>
    <t>CC-CZ:</t>
  </si>
  <si>
    <t>2222</t>
  </si>
  <si>
    <t>Místo:</t>
  </si>
  <si>
    <t>Praha 2</t>
  </si>
  <si>
    <t>Datum:</t>
  </si>
  <si>
    <t>CZ-CPV:</t>
  </si>
  <si>
    <t>45231300-8</t>
  </si>
  <si>
    <t>CZ-CPA:</t>
  </si>
  <si>
    <t>42.21.22</t>
  </si>
  <si>
    <t>Zadavatel:</t>
  </si>
  <si>
    <t>IČ:</t>
  </si>
  <si>
    <t>25656112</t>
  </si>
  <si>
    <t>PVS a.s., Žatecká 110/2, 110 00 Praha 1</t>
  </si>
  <si>
    <t>DIČ:</t>
  </si>
  <si>
    <t>CZ25656112</t>
  </si>
  <si>
    <t>Uchazeč:</t>
  </si>
  <si>
    <t>Vyplň údaj</t>
  </si>
  <si>
    <t>Projektant:</t>
  </si>
  <si>
    <t>48592722</t>
  </si>
  <si>
    <t>DIPRO, s.r.o., Modřanská 1387/11, 143 00 Praha 12</t>
  </si>
  <si>
    <t>CZ48592722</t>
  </si>
  <si>
    <t>True</t>
  </si>
  <si>
    <t>Zpracovatel:</t>
  </si>
  <si>
    <t xml:space="preserve"> </t>
  </si>
  <si>
    <t>Poznámka:</t>
  </si>
  <si>
    <t xml:space="preserve">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						_x000D_
																																		_x000D_
</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</si>
  <si>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</si>
  <si>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</si>
  <si>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</si>
  <si>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</si>
  <si>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</si>
  <si>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</si>
  <si>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</si>
  <si>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</si>
  <si>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</si>
  <si>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</si>
  <si>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</si>
  <si>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</si>
  <si>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</si>
  <si>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</si>
  <si>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</si>
  <si>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</si>
  <si>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</si>
  <si>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</si>
  <si>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</si>
  <si>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</si>
  <si>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</si>
  <si>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</si>
  <si>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</si>
  <si>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</si>
  <si>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</si>
  <si>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</si>
  <si>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</si>
  <si>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</si>
  <si>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</si>
  <si>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</si>
  <si>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</si>
  <si>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</si>
  <si>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</si>
  <si>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</si>
  <si>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</si>
  <si>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</si>
  <si>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</si>
  <si>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</si>
  <si>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</si>
  <si>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</si>
  <si>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</si>
  <si>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</si>
  <si>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</si>
  <si>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</si>
  <si>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SO 01</t>
  </si>
  <si>
    <t>Řad V1</t>
  </si>
  <si>
    <t>STA</t>
  </si>
  <si>
    <t>1</t>
  </si>
  <si>
    <t>{691b3de4-6bda-4dd3-8c95-ac2f7886dfc4}</t>
  </si>
  <si>
    <t>2</t>
  </si>
  <si>
    <t>/</t>
  </si>
  <si>
    <t>SO 01.1</t>
  </si>
  <si>
    <t>Vodovodní řad</t>
  </si>
  <si>
    <t>Soupis</t>
  </si>
  <si>
    <t>{f5f20e5b-aa11-4c13-9239-5faa3ab12159}</t>
  </si>
  <si>
    <t>SO 01.2</t>
  </si>
  <si>
    <t>Přepojení domovních přípojek</t>
  </si>
  <si>
    <t>{6c2a1272-62b2-4f9d-8515-ee2a95842a0b}</t>
  </si>
  <si>
    <t>SO 01.3</t>
  </si>
  <si>
    <t>Rušení stávajícího řadu</t>
  </si>
  <si>
    <t>{f5a82849-d03e-4e92-9d6b-7d4cc16a9704}</t>
  </si>
  <si>
    <t>SO 02</t>
  </si>
  <si>
    <t>Řad V2</t>
  </si>
  <si>
    <t>{37b43c9c-c97d-4b95-be38-0ab30a695c42}</t>
  </si>
  <si>
    <t>SO 02.1</t>
  </si>
  <si>
    <t>{74ed49bb-d18a-414c-807f-4840d354c418}</t>
  </si>
  <si>
    <t>SO 02.2</t>
  </si>
  <si>
    <t>{5010447f-2c54-4728-946a-e8e8d121fe54}</t>
  </si>
  <si>
    <t>SO 02.3</t>
  </si>
  <si>
    <t>{6e9d4134-8776-4212-9ab0-16e6033c4337}</t>
  </si>
  <si>
    <t>SO 03</t>
  </si>
  <si>
    <t>Řad V3</t>
  </si>
  <si>
    <t>{311710a2-4700-4dea-9fd6-ad68a7d367a2}</t>
  </si>
  <si>
    <t>SO 03.1</t>
  </si>
  <si>
    <t>{21151860-a2b8-4f6f-ae2b-b1023bc2fc34}</t>
  </si>
  <si>
    <t>SO 03.2</t>
  </si>
  <si>
    <t>{2bb8746e-7a96-4186-b9e4-f1ca41a261be}</t>
  </si>
  <si>
    <t>SO 04</t>
  </si>
  <si>
    <t>Řad V4</t>
  </si>
  <si>
    <t>{1473169c-d371-40c7-9296-4f21dd828721}</t>
  </si>
  <si>
    <t>SO 04.1</t>
  </si>
  <si>
    <t>{0b7004f4-5805-4eff-a6e1-8057ecb90b2f}</t>
  </si>
  <si>
    <t>SO 04.2</t>
  </si>
  <si>
    <t>{83b7e513-e5ed-47a2-b572-aa6478dd9539}</t>
  </si>
  <si>
    <t>SO 04.3</t>
  </si>
  <si>
    <t>{b1052544-5153-4c5e-9bde-45e36e084b1c}</t>
  </si>
  <si>
    <t>SO 05</t>
  </si>
  <si>
    <t>Řad V5</t>
  </si>
  <si>
    <t>{e7986e2b-5d87-4b50-b526-c5b7fe7f1259}</t>
  </si>
  <si>
    <t>SO 05.1</t>
  </si>
  <si>
    <t>{caa52b21-9f84-461b-b113-ab2c89088776}</t>
  </si>
  <si>
    <t>SO 05.2</t>
  </si>
  <si>
    <t>{0b3c04ec-dfe7-41f1-8fdc-8a32f055c088}</t>
  </si>
  <si>
    <t>SO 05.3</t>
  </si>
  <si>
    <t>{96bea25f-48c5-47a1-bcfb-7513b2d58442}</t>
  </si>
  <si>
    <t>SO 06</t>
  </si>
  <si>
    <t>Řad V6</t>
  </si>
  <si>
    <t>{14105699-f941-4600-b7d3-64a57cb56be9}</t>
  </si>
  <si>
    <t>SO 06.1</t>
  </si>
  <si>
    <t>{0d0c5b61-0692-444e-af81-88d37158443c}</t>
  </si>
  <si>
    <t>SO 06.2</t>
  </si>
  <si>
    <t>{3878246c-c5d2-43cb-9ec5-6b8a1d00187e}</t>
  </si>
  <si>
    <t>SO 06.3</t>
  </si>
  <si>
    <t>{a0a1ac19-80e6-4a95-b68b-3c8c3b4ee087}</t>
  </si>
  <si>
    <t>SO 07</t>
  </si>
  <si>
    <t>Kanalizační přípojky</t>
  </si>
  <si>
    <t>{6121e29d-f532-4006-b4c3-f5be0210796b}</t>
  </si>
  <si>
    <t>SO 07.1</t>
  </si>
  <si>
    <t>Kanalizační přípojky - výkop</t>
  </si>
  <si>
    <t>{338dc7a5-90b3-49ff-94f2-cbc65985c8c1}</t>
  </si>
  <si>
    <t>SO 07.2</t>
  </si>
  <si>
    <t>Kanalizační přípojky - bezvýkop</t>
  </si>
  <si>
    <t>{e39da58d-f208-485a-ab3b-50a3d4c52d64}</t>
  </si>
  <si>
    <t>SO 10</t>
  </si>
  <si>
    <t>Odstranění a obnova povrchů</t>
  </si>
  <si>
    <t>{f061fda0-d4d7-45d4-977a-446ed2225e49}</t>
  </si>
  <si>
    <t>VRN</t>
  </si>
  <si>
    <t>Vedlejší rozpočtové náklady</t>
  </si>
  <si>
    <t>VON</t>
  </si>
  <si>
    <t>{e73ba03b-b006-41cf-82e6-8fab1b15cc06}</t>
  </si>
  <si>
    <t>ON</t>
  </si>
  <si>
    <t>Ostatní náklady</t>
  </si>
  <si>
    <t>{04f1cf0e-9a41-4c93-8a97-4794e0e3b155}</t>
  </si>
  <si>
    <t>KRYCÍ LIST SOUPISU PRACÍ</t>
  </si>
  <si>
    <t>Objekt:</t>
  </si>
  <si>
    <t>SO 01 - Řad V1</t>
  </si>
  <si>
    <t>Soupis:</t>
  </si>
  <si>
    <t>SO 01.1 - Vodovodní řad</t>
  </si>
  <si>
    <t xml:space="preserve">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						 																																		 </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</si>
  <si>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</si>
  <si>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</si>
  <si>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</si>
  <si>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</si>
  <si>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</si>
  <si>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</si>
  <si>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</si>
  <si>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</si>
  <si>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4 - Vodorovné konstrukce</t>
  </si>
  <si>
    <t xml:space="preserve">    46-M - Zemní práce při extr.mont.pracích</t>
  </si>
  <si>
    <t xml:space="preserve">    8 - Trubní vedení</t>
  </si>
  <si>
    <t xml:space="preserve">    998 - Přesun hmot</t>
  </si>
  <si>
    <t>SKL - Skládkovné</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</si>
  <si>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</si>
  <si>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</si>
  <si>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</si>
  <si>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</si>
  <si>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</si>
  <si>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</si>
  <si>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</si>
  <si>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</si>
  <si>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</si>
  <si>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</si>
  <si>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</si>
  <si>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</si>
  <si>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</si>
  <si>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</si>
  <si>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</si>
  <si>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</si>
  <si>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</si>
  <si>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</si>
  <si>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119001401</t>
  </si>
  <si>
    <t>Dočasné zajištění potrubí ocelového nebo litinového DN do 200 mm</t>
  </si>
  <si>
    <t>m</t>
  </si>
  <si>
    <t>CS ÚRS 2020 02</t>
  </si>
  <si>
    <t>4</t>
  </si>
  <si>
    <t>2108392522</t>
  </si>
  <si>
    <t>PP</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</si>
  <si>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potrubí ocelového nebo litinového, jmenovité světlosti DN do 200 mm</t>
  </si>
  <si>
    <t>PSC</t>
  </si>
  <si>
    <t xml:space="preserve">Poznámka k souboru cen:_x000D_
1. Ceny nelze použít pro dočasné zajištění potrubí v provozu pod tlakem přes 1 MPa a potrubí nebo jiných vedení v provozu u nichž investor zakazuje použít při vykopávce kovové nástroje nebo nářadí. 2. Ztížení vykopávky v blízkosti vedení, potrubí a stok ve výkopišti nebo podél jeho stěn se oceňuje cenami souboru cen 120 00- . . a 130 00- . . Příplatky za ztížení vykopávky. </t>
  </si>
  <si>
    <t>119001402</t>
  </si>
  <si>
    <t>Dočasné zajištění potrubí ocelového nebo litinového DN do 500 mm</t>
  </si>
  <si>
    <t>671247151</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</si>
  <si>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potrubí ocelového nebo litinového, jmenovité světlosti DN přes 200 do 500 mm</t>
  </si>
  <si>
    <t>3</t>
  </si>
  <si>
    <t>119001405</t>
  </si>
  <si>
    <t>Dočasné zajištění potrubí z PE DN do 200 mm</t>
  </si>
  <si>
    <t>1191338942</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</si>
  <si>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potrubí plastového, jmenovité světlosti DN do 200 mm</t>
  </si>
  <si>
    <t>119001421</t>
  </si>
  <si>
    <t>Dočasné zajištění kabelů a kabelových tratí ze 3 volně ložených kabelů</t>
  </si>
  <si>
    <t>-1590410498</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</si>
  <si>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kabelů a kabelových tratí z volně ložených kabelů a to do 3 kabelů</t>
  </si>
  <si>
    <t>5</t>
  </si>
  <si>
    <t>132212211</t>
  </si>
  <si>
    <t>Hloubení rýh š do 2000 mm v soudržných horninách třídy těžitelnosti I, skupiny 3 ručně</t>
  </si>
  <si>
    <t>m3</t>
  </si>
  <si>
    <t>-1046345101</t>
  </si>
  <si>
    <t>Hloubení rýh šířky přes 800 do 2 000 mm ručně zapažených i nezapažených, s urovnáním dna do předepsaného profilu a spádu v hornině třídy těžitelnosti I skupiny 3 soudržných</t>
  </si>
  <si>
    <t xml:space="preserve">Poznámka k souboru cen:_x000D_
1. V cenách jsou započteny i náklady na: a) přehození výkopku na přilehlém terénu na vzdálenost do 3 m od podélné osy rýhy nebo naložení výkopku na dopravní prostředek, </t>
  </si>
  <si>
    <t>6</t>
  </si>
  <si>
    <t>132254203</t>
  </si>
  <si>
    <t>Hloubení zapažených rýh š do 2000 mm v hornině třídy těžitelnosti I, skupiny 3 objem do 100 m3</t>
  </si>
  <si>
    <t>-1594731558</t>
  </si>
  <si>
    <t>Hloubení zapažených rýh šířky přes 800 do 2 000 mm strojně s urovnáním dna do předepsaného profilu a spádu v hornině třídy těžitelnosti I skupiny 3 přes 50 do 100 m3</t>
  </si>
  <si>
    <t xml:space="preserve">Poznámka k souboru cen:_x000D_
1. V cenách jsou započteny i náklady na případné nutné přemístění výkopku ve výkopišti na vzdálenost do 3 m a na přehození výkopku na přilehlém terénu na vzdálenost do 3 m od osy rýhy nebo naložení na dopravní prostředek. </t>
  </si>
  <si>
    <t>7</t>
  </si>
  <si>
    <t>132312211</t>
  </si>
  <si>
    <t>Hloubení rýh š do 2000 mm v soudržných horninách třídy těžitelnosti II, skupiny 4 ručně</t>
  </si>
  <si>
    <t>365179609</t>
  </si>
  <si>
    <t>Hloubení rýh šířky přes 800 do 2 000 mm ručně zapažených i nezapažených, s urovnáním dna do předepsaného profilu a spádu v hornině třídy těžitelnosti II skupiny 4 soudržných</t>
  </si>
  <si>
    <t>8</t>
  </si>
  <si>
    <t>132354203</t>
  </si>
  <si>
    <t>Hloubení zapažených rýh š do 2000 mm v hornině třídy těžitelnosti II, skupiny 4 objem do 100 m3</t>
  </si>
  <si>
    <t>2007100654</t>
  </si>
  <si>
    <t>Hloubení zapažených rýh šířky přes 800 do 2 000 mm strojně s urovnáním dna do předepsaného profilu a spádu v hornině třídy těžitelnosti II skupiny 4 přes 50 do 100 m3</t>
  </si>
  <si>
    <t>9</t>
  </si>
  <si>
    <t>139001101</t>
  </si>
  <si>
    <t>Příplatek za ztížení vykopávky v blízkosti podzemního vedení</t>
  </si>
  <si>
    <t>-1492807922</t>
  </si>
  <si>
    <t>Příplatek k cenám hloubených vykopávek za ztížení vykopávky v blízkosti podzemního vedení nebo výbušnin pro jakoukoliv třídu horniny</t>
  </si>
  <si>
    <t xml:space="preserve">Poznámka k souboru cen:_x000D_
1. Cena je určena: a) pro podzemní vedení procházející hloubenou vykopávkou nebo uložené ve stěně výkopu při jakékoliv hloubce vedení pod původním terénem nebo jeho výšce nade dnem výkopu a jakémkoliv směru vedení ke stranám výkopu; b) pro výbušniny nezaložené dodavatelem. 2. Cenu lze použít i tehdy, narazí-li se na vedení nebo výbušninu až při vykopávce a to pro zbývající objem výkopu, který je projektantem nebo investorem označen, v němž by toto nebo jiné nepředvídané vedení nebo výbušnina mohlo být uloženo. 3. Množství ztížení vykopávky v blízkosti a) podzemního vedení, jehož půdorysná a výšková poloha - je v projektu uvedena, se určí jako objem myšleného hranolu, jehož průřez je pravidelný čtyřúhelník jehož horní vodorovná a obě svislé strany jsou ve vzdálenosti 0,5 m a dolní vodorovná hrana ve vzdálenosti 1 m od přilehlého vnějšího líce vedení, příp. jeho obalu a délka se rovná osové délce vedení ve výkopišti nebo délce vedení ve stěně výkopu. Vymezí-li projekt větší prostor, v němž je nutno při vykopávce postupovat opatrně, lze použít cena pro celý objem výkopu v tomto prostoru. Od takto zjištěného množství se odečítá objem vedení i s příp. se vyskytujícím obalem; - není v projektu uvedena, avšak která podle projektu nebo sdělení investora jsou pravděpodobně ve výkopišti uložena, se rovná objemu výkopu, který je projektantem nebo investorem označen. b) výbušniny, určí vždy projektant nebo investor, ať je v projektu uvedeno či neuvedeno. 4. Je-li vedení uloženo ve výkopišti tak, že se vykopávka v celém výše popsaném objemu nevykopává, např. blízko stěn nebo dna výkopu, oceňuje se ztížení vykopávky jen pro tu část objemu, v níž se ztížená vykopávka provádí. 5. Jsou-li ve výkopišti dvě vedení položena tak blízko sebe, že se výše uvedené objemy pro obě vedení pronikají, určí se množství ztížení vykopávky tak, aby se pronik započetl jen jednou. 6. Objem ztížení vykopávky se od celkového objemu výkopu neodečítá. 7. Dočasné zajištění různých podzemních vedení ve výkopišti se oceňuje cenami souboru cen 119 00-14 Dočasné zajištění podzemního potrubí nebo vedení ve výkopišti. </t>
  </si>
  <si>
    <t>10</t>
  </si>
  <si>
    <t>151811131</t>
  </si>
  <si>
    <t>Osazení pažicího boxu hl výkopu do 4 m š do 1,2 m</t>
  </si>
  <si>
    <t>m2</t>
  </si>
  <si>
    <t>909337554</t>
  </si>
  <si>
    <t>Zřízení pažicích boxů pro pažení a rozepření stěn rýh podzemního vedení hloubka výkopu do 4 m, šířka do 1,2 m</t>
  </si>
  <si>
    <t xml:space="preserve">Poznámka k souboru cen:_x000D_
1. Množství měrných jednotek pažicích boxů se určuje v m2 celkové zapažené plochy (započítávají se obě strany výkopu). </t>
  </si>
  <si>
    <t>11</t>
  </si>
  <si>
    <t>151811231</t>
  </si>
  <si>
    <t>Odstranění pažicího boxu hl výkopu do 4 m š do 1,2 m</t>
  </si>
  <si>
    <t>-1357756965</t>
  </si>
  <si>
    <t>Odstranění pažicích boxů pro pažení a rozepření stěn rýh podzemního vedení hloubka výkopu do 4 m, šířka do 1,2 m</t>
  </si>
  <si>
    <t>12</t>
  </si>
  <si>
    <t>720717364</t>
  </si>
  <si>
    <t>13</t>
  </si>
  <si>
    <t>1433273573</t>
  </si>
  <si>
    <t>14</t>
  </si>
  <si>
    <t>-1352656336</t>
  </si>
  <si>
    <t>-1265608327</t>
  </si>
  <si>
    <t>16</t>
  </si>
  <si>
    <t>171251201</t>
  </si>
  <si>
    <t>Uložení sypaniny na skládky nebo meziskládky</t>
  </si>
  <si>
    <t>-37737541</t>
  </si>
  <si>
    <t>Uložení sypaniny na skládky nebo meziskládky bez hutnění s upravením uložené sypaniny do předepsaného tvaru</t>
  </si>
  <si>
    <t xml:space="preserve">Poznámka k souboru cen:_x000D_
1. Cena je určena i pro: a) zasypání koryt vodotečí a prohlubní v terénu bez předepsaného zhutnění sypaniny, b) uložení výkopku pod vodou do prohlubní ve dně vodotečí nebo nádrží. 2. Cenu nelze použít pro uložení výkopku nebo ornice na trvalé skládky s předepsaným zhutněním; toto uložení výkopku se oceňuje cenami souboru cen 171 . . Uložení sypaniny do násypů. 3. V ceně jsou započteny i náklady na rozprostření sypaniny ve vrstvách s hrubým urovnáním na skládce. 4. V ceně nejsou započteny náklady na získání skládek ani na poplatky za skládku. 5. Množství jednotek uložení výkopku (sypaniny) se určí v m3 uloženého výkopku (sypaniny), v rostlém stavu zpravidla ve výkopišti. </t>
  </si>
  <si>
    <t>17</t>
  </si>
  <si>
    <t>174101101</t>
  </si>
  <si>
    <t>Zásyp jam, šachet rýh nebo kolem objektů sypaninou se zhutněním</t>
  </si>
  <si>
    <t>-1082902855</t>
  </si>
  <si>
    <t>Zásyp sypaninou z jakékoliv horniny strojně s uložením výkopku ve vrstvách se zhutněním jam, šachet, rýh nebo kolem objektů v těchto vykopávkách</t>
  </si>
  <si>
    <t xml:space="preserve">Poznámka k souboru cen:_x000D_
1. Ceny nelze použít pro zásyp rýh pro drenážní trativody pro lesnicko-technické meliorace a zemědělské. Zásyp těchto rýh se oceňuje cenami souboru cen 174 Zásyp rýh pro drény. 2. V cenách je započteno přemístění sypaniny ze vzdálenosti 10 m od kraje výkopu nebo zasypávaného prostoru, měřeno k těžišti skládky.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 4. Odklizení zbylého výkopku po provedení zásypu zářezů se šikmými stěnami pro podzemní vedení nebo zásypu jam a rýh pro podzemní vedení se oceňuje cenami souboru cen 167 Nakládání výkopku nebo sypaniny a 162 Vodorovné přemístění výkopku. 5. Rozprostření zbylého výkopku podél výkopu a nad výkopem po provedení zásypů zářezů se šikmými stěnami pro podzemní vedení nebo zásypu jam a rýh pro podzemní vedení se oceňuje cenami souborů cen 171 Uložení sypaniny do násypů. 6. V cenách nejsou zahrnuty náklady na prohození sypaniny, tyto náklady se oceňují cenou 17411-1109 Příplatek za prohození sypaniny. </t>
  </si>
  <si>
    <t>18</t>
  </si>
  <si>
    <t>M</t>
  </si>
  <si>
    <t>58344171</t>
  </si>
  <si>
    <t>štěrkodrť frakce 0/32</t>
  </si>
  <si>
    <t>t</t>
  </si>
  <si>
    <t>289512953</t>
  </si>
  <si>
    <t>VV</t>
  </si>
  <si>
    <t>206,97*2,0541 'Přepočtené koeficientem množství</t>
  </si>
  <si>
    <t>19</t>
  </si>
  <si>
    <t>175111101</t>
  </si>
  <si>
    <t>Obsypání potrubí ručně sypaninou bez prohození, uloženou do 3 m</t>
  </si>
  <si>
    <t>-1185211320</t>
  </si>
  <si>
    <t>Obsypání potrubí ručně sypaninou z vhodných hornin třídy těžitelnosti I a II, skupiny 1 až 4 nebo materiálem připraveným podél výkopu ve vzdálenosti do 3 m od jeho kraje pro jakoukoliv hloubku výkopu a míru zhutnění bez prohození sypaniny</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</si>
  <si>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 2. V cenách nejsou zahrnuty náklady na nakupovanou sypaninu. Tato se oceňuje ve specifikaci. </t>
  </si>
  <si>
    <t>20</t>
  </si>
  <si>
    <t>58337303</t>
  </si>
  <si>
    <t>štěrkopísek frakce 0/8</t>
  </si>
  <si>
    <t>-1807525912</t>
  </si>
  <si>
    <t>117,525*2,0541 'Přepočtené koeficientem množství</t>
  </si>
  <si>
    <t>181951112</t>
  </si>
  <si>
    <t>Úprava pláně v hornině třídy těžitelnosti I, skupiny 1 až 3 se zhutněním strojně</t>
  </si>
  <si>
    <t>1191257487</t>
  </si>
  <si>
    <t>Úprava pláně vyrovnáním výškových rozdílů strojně v hornině třídy těžitelnosti I, skupiny 1 až 3 se zhutněním</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</si>
  <si>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šířky do 3 m přerušujících svahy, pro urovnání dna silničních a železničních příkopů pro jakoukoliv šířku dna; toto urovnání se oceňuje cenami souboru cen 182 Svahování. 3. Urovnání ploch ve sklonu přes 1 : 5 se oceňuje cenami souboru cen 182 Svahování trvalých svahů do projektovaných profilů strojně. 4. Ceny se zhutněním jsou určeny pro jakoukoliv míru zhutnění. </t>
  </si>
  <si>
    <t>22</t>
  </si>
  <si>
    <t>OVR001</t>
  </si>
  <si>
    <t>Kopané sondy 1,50x1,50x2,00</t>
  </si>
  <si>
    <t>kus</t>
  </si>
  <si>
    <t>506017291</t>
  </si>
  <si>
    <t>Zakládání</t>
  </si>
  <si>
    <t>23</t>
  </si>
  <si>
    <t>212752101</t>
  </si>
  <si>
    <t>Trativod z drenážních trubek korugovaných PE-HD SN 4 perforace 360° včetně lože otevřený výkop DN 100 pro liniové stavby</t>
  </si>
  <si>
    <t>1371262932</t>
  </si>
  <si>
    <t>Trativody z drenážních trubek pro liniové stavby a komunikace se zřízením štěrkového lože pod trubky a s jejich obsypem v otevřeném výkopu trubka korugovaná sendvičová PE-HD SN 4 celoperforovaná 360° DN 100</t>
  </si>
  <si>
    <t xml:space="preserve">Poznámka k souboru cen:_x000D_
1. V cenách souboru cen jsou započteny náklady na: a) podsyp ze štěrkopísku tl. 100 mm, b) obsyp DN +150 mm nad potrubí a do stran. 2. V cenách souboru cen nejsou započteny náklady na: a) montáž a dodávku tvarovek, které se oceňují cenami souboru 877 ..-52.1 Montáž tvarovek na kanalizačním potrubí z trub z plastu, části A03, b) opláštění potrubí geotextílií, které se oceňuje cenami souboru 211 97-11.. Zřízení opláštění výplně z geotextilie odvodňovacích žeber nebo trativodů v rýze nebo zářezu se stěnami katalogu 800-2 Zvláštní zakládání objektů, části A 01. </t>
  </si>
  <si>
    <t>Vodorovné konstrukce</t>
  </si>
  <si>
    <t>24</t>
  </si>
  <si>
    <t>451573111</t>
  </si>
  <si>
    <t>Lože pod potrubí otevřený výkop ze štěrkopísku</t>
  </si>
  <si>
    <t>-1185235733</t>
  </si>
  <si>
    <t>Lože pod potrubí, stoky a drobné objekty v otevřeném výkopu z písku a štěrkopísku do 63 mm</t>
  </si>
  <si>
    <t xml:space="preserve">Poznámka k souboru cen:_x000D_
1. Ceny -1111 a -1192 lze použít i pro zřízení sběrných vrstev nad drenážními trubkami. 2. V cenách -5111 a -1192 jsou započteny i náklady na prohození výkopku získaného při zemních pracích. </t>
  </si>
  <si>
    <t>25</t>
  </si>
  <si>
    <t>452313131</t>
  </si>
  <si>
    <t>Podkladní bloky z betonu prostého tř. C 12/15 otevřený výkop</t>
  </si>
  <si>
    <t>574048618</t>
  </si>
  <si>
    <t>Podkladní a zajišťovací konstrukce z betonu prostého v otevřeném výkopu bloky pro potrubí z betonu tř. C 12/15</t>
  </si>
  <si>
    <t xml:space="preserve">Poznámka k souboru cen:_x000D_
1. Ceny -1121 až -1191 a -1192 lze použít i pro ochrannou vrstvu pod železobetonové konstrukce. 2. Ceny -2121 až -2191 a -2192 jsou určeny pro jakékoliv úkosy sedel. </t>
  </si>
  <si>
    <t>26</t>
  </si>
  <si>
    <t>452353101</t>
  </si>
  <si>
    <t>Bednění podkladních bloků otevřený výkop</t>
  </si>
  <si>
    <t>2002961660</t>
  </si>
  <si>
    <t>Bednění podkladních a zajišťovacích konstrukcí v otevřeném výkopu bloků pro potrubí</t>
  </si>
  <si>
    <t>46-M</t>
  </si>
  <si>
    <t>Zemní práce při extr.mont.pracích</t>
  </si>
  <si>
    <t>27</t>
  </si>
  <si>
    <t>460110001</t>
  </si>
  <si>
    <t>Čerpání vody na dopravní výšku do 10 m průměrný přítok do 400 litrů/min</t>
  </si>
  <si>
    <t>64</t>
  </si>
  <si>
    <t>-686611903</t>
  </si>
  <si>
    <t>Čerpání vody  na dopravní výšku do 10 m průměrný přítok do 400 l/min</t>
  </si>
  <si>
    <t>Trubní vedení</t>
  </si>
  <si>
    <t>28</t>
  </si>
  <si>
    <t>850315121</t>
  </si>
  <si>
    <t>Výřez nebo výsek na potrubí z trub litinových tlakových nebo plastických hmot DN 150</t>
  </si>
  <si>
    <t>1721433145</t>
  </si>
  <si>
    <t>Výřez nebo výsek  na potrubí z trub litinových tlakových nebo plastických hmot DN 150</t>
  </si>
  <si>
    <t xml:space="preserve">Poznámka k souboru cen:_x000D_
1. Ceny výřezu nebo výseku na potrubí z trub litinových tlakových nebo plastických hmot jsou určeny pro dva řezy nebo seky prováděné na potrubí dodatečně. 2. V cenách jsou započteny náklady na: a) ohlášení uzavíraní vody, b) uzavření a otevření šoupat, c) vypuštění a napuštění vody, d) odvzdušnění potrubí, e) strojní nebo ruční výřez potrubí, f) nutné úpravy výkopu v prostoru provádění. </t>
  </si>
  <si>
    <t>29</t>
  </si>
  <si>
    <t>851311131</t>
  </si>
  <si>
    <t>Montáž potrubí z trub litinových hrdlových s integrovaným těsněním otevřený výkop DN 150</t>
  </si>
  <si>
    <t>-1142308684</t>
  </si>
  <si>
    <t>Montáž potrubí z trub litinových tlakových hrdlových v otevřeném výkopu s integrovaným těsněním DN 150</t>
  </si>
  <si>
    <t xml:space="preserve">Poznámka k souboru cen:_x000D_
1. V cenách souboru cen nejsou započteny náklady na: a) dodání potrubí; toto se oceňuje ve specifikaci, b) montáž tvarovek, c) podkladní konstrukci ze štěrkopísku - podkladní vrstva ze štěrkopísku se oceňue cenou 564 28-1111 Podklad ze štěrkopísku, d) zásyp potrubí, který se oceňuje cenami souboru 174 ..-.... Zásyp sypaninou z jakékoliv horniny, katalogu 800-1 Zemní práce části A 07. 2. Ceny montáže potrubí -1131 jsou určeny pro systémy těsněné elastickými kroužky a -1211 těsnícími kroužky a zámkovým spojem. Tyto se také oceňují ve specifikaci, nejsou-li zahrnuty již v ceně dodávky trub. </t>
  </si>
  <si>
    <t>30</t>
  </si>
  <si>
    <t>SEK150</t>
  </si>
  <si>
    <t>Sek potrubí DN 150</t>
  </si>
  <si>
    <t>523838388</t>
  </si>
  <si>
    <t>Sek potrubí DN 150, vč. potrubí</t>
  </si>
  <si>
    <t>31</t>
  </si>
  <si>
    <t>55251019</t>
  </si>
  <si>
    <t>trouba vodovodní litinová hrdlová Zn 200g/m2+extrudovaný PE dl 6m DN 150</t>
  </si>
  <si>
    <t>727426741</t>
  </si>
  <si>
    <t>32</t>
  </si>
  <si>
    <t>55291032</t>
  </si>
  <si>
    <t>kroužek zámkový těsnící gumový DN 150 pro vodovodní potrubí</t>
  </si>
  <si>
    <t>-734109618</t>
  </si>
  <si>
    <t>33</t>
  </si>
  <si>
    <t>55291306</t>
  </si>
  <si>
    <t>těsnění pryžové s ocelovou vložkou DN 150</t>
  </si>
  <si>
    <t>1042995181</t>
  </si>
  <si>
    <t>34</t>
  </si>
  <si>
    <t>55251491</t>
  </si>
  <si>
    <t>manžeta ochranná elastomerová pro trouby vodovodní hrdlové povrchová ochrana Zn+PE DN 150</t>
  </si>
  <si>
    <t>2050889310</t>
  </si>
  <si>
    <t>35</t>
  </si>
  <si>
    <t>852242122</t>
  </si>
  <si>
    <t>Montáž potrubí z trub litinových tlakových přírubových délky do 1 m otevřený výkop DN 80</t>
  </si>
  <si>
    <t>-620579628</t>
  </si>
  <si>
    <t>Montáž potrubí z trub litinových tlakových přírubových  abnormálních délek, jednotlivě do 1 m v otevřeném výkopu, kanálu nebo v šachtě DN 80</t>
  </si>
  <si>
    <t>36</t>
  </si>
  <si>
    <t>55253239</t>
  </si>
  <si>
    <t>trouba přírubová litinová vodovodní  PN10/16 DN 80 dl 400mm</t>
  </si>
  <si>
    <t>-336151405</t>
  </si>
  <si>
    <t>37</t>
  </si>
  <si>
    <t>857241131</t>
  </si>
  <si>
    <t>Montáž litinových tvarovek jednoosých hrdlových otevřený výkop s integrovaným těsněním DN 80</t>
  </si>
  <si>
    <t>-1007947129</t>
  </si>
  <si>
    <t>Montáž litinových tvarovek na potrubí litinovém tlakovém jednoosých na potrubí z trub hrdlových v otevřeném výkopu, kanálu nebo v šachtě s integrovaným těsněním DN 80</t>
  </si>
  <si>
    <t xml:space="preserve">Poznámka k souboru cen:_x000D_
1. V cenách souboru cen nejsou započteny náklady na: a) dodání tvarovek; tyto se oceňují ve specifikaci, b) podkladní konstrukci ze štěrkopísku - podkladní vrstva ze štěrkopísku se oceňuje cenou 564 28-111 Podklad ze štěrkopísku. 2. V cenách 857 ..-1141, -1151, -3141 a -3151 nejsou započteny náklady nadodání těsnících nebo zámkových kroužků; tyto se oceňují ve specifikaci. </t>
  </si>
  <si>
    <t>38</t>
  </si>
  <si>
    <t>55251820</t>
  </si>
  <si>
    <t>koleno přírubové prodloužené s patkou pro připojení k hydrantu 80/90mm</t>
  </si>
  <si>
    <t>-1943440020</t>
  </si>
  <si>
    <t>39</t>
  </si>
  <si>
    <t>PRS80</t>
  </si>
  <si>
    <t>přírubový spoj nerezový DN 80</t>
  </si>
  <si>
    <t>416403878</t>
  </si>
  <si>
    <t>40</t>
  </si>
  <si>
    <t>TSM80</t>
  </si>
  <si>
    <t>termosmrtštitelná manžeta pro přirubový spoj DN 80</t>
  </si>
  <si>
    <t>1240551289</t>
  </si>
  <si>
    <t>41</t>
  </si>
  <si>
    <t>857311131</t>
  </si>
  <si>
    <t>Montáž litinových tvarovek jednoosých hrdlových otevřený výkop s integrovaným těsněním DN 150</t>
  </si>
  <si>
    <t>-317218805</t>
  </si>
  <si>
    <t>Montáž litinových tvarovek na potrubí litinovém tlakovém jednoosých na potrubí z trub hrdlových v otevřeném výkopu, kanálu nebo v šachtě s integrovaným těsněním DN 150</t>
  </si>
  <si>
    <t>42</t>
  </si>
  <si>
    <t>55253907</t>
  </si>
  <si>
    <t>koleno hrdlové z tvárné litiny,práškový epoxid tl 250µm MMK-kus DN 150- 11,25°</t>
  </si>
  <si>
    <t>73997582</t>
  </si>
  <si>
    <t>43</t>
  </si>
  <si>
    <t>55253919</t>
  </si>
  <si>
    <t>koleno hrdlové z tvárné litiny,práškový epoxid tl 250µm MMK-kus DN 150-22,5°</t>
  </si>
  <si>
    <t>-641631699</t>
  </si>
  <si>
    <t>44</t>
  </si>
  <si>
    <t>857312122</t>
  </si>
  <si>
    <t>Montáž litinových tvarovek jednoosých přírubových otevřený výkop DN 150</t>
  </si>
  <si>
    <t>634119549</t>
  </si>
  <si>
    <t>Montáž litinových tvarovek na potrubí litinovém tlakovém jednoosých na potrubí z trub přírubových v otevřeném výkopu, kanálu nebo v šachtě DN 150</t>
  </si>
  <si>
    <t>45</t>
  </si>
  <si>
    <t>55253492</t>
  </si>
  <si>
    <t>tvarovka přírubová litinová s hladkým koncem,práškový epoxid tl 250µm F-kus DN 150</t>
  </si>
  <si>
    <t>-993306668</t>
  </si>
  <si>
    <t>46</t>
  </si>
  <si>
    <t>55253895</t>
  </si>
  <si>
    <t>tvarovka přírubová s hrdlem z tvárné litiny,práškový epoxid tl 250µm EU-kus dl 135mm DN 150</t>
  </si>
  <si>
    <t>-1203709352</t>
  </si>
  <si>
    <t>47</t>
  </si>
  <si>
    <t>857313131</t>
  </si>
  <si>
    <t>Montáž litinových tvarovek odbočných hrdlových otevřený výkop s integrovaným těsněním DN 150</t>
  </si>
  <si>
    <t>1720963180</t>
  </si>
  <si>
    <t>Montáž litinových tvarovek na potrubí litinovém tlakovém odbočných na potrubí z trub hrdlových v otevřeném výkopu, kanálu nebo v šachtě s integrovaným těsněním DN 150</t>
  </si>
  <si>
    <t>48</t>
  </si>
  <si>
    <t>55258542</t>
  </si>
  <si>
    <t>tvarovka hrdlová s přírubovou odbočkou z tvárné litiny MMA-kus DN 150/80</t>
  </si>
  <si>
    <t>1449071488</t>
  </si>
  <si>
    <t>49</t>
  </si>
  <si>
    <t>857314122</t>
  </si>
  <si>
    <t>Montáž litinových tvarovek odbočných přírubových otevřený výkop DN 150</t>
  </si>
  <si>
    <t>777755252</t>
  </si>
  <si>
    <t>Montáž litinových tvarovek na potrubí litinovém tlakovém odbočných na potrubí z trub přírubových v otevřeném výkopu, kanálu nebo v šachtě DN 150</t>
  </si>
  <si>
    <t>50</t>
  </si>
  <si>
    <t>55253527</t>
  </si>
  <si>
    <t>tvarovka přírubová litinová s přírubovou odbočkou,práškový epoxid tl 250µm T-kus DN 150/80</t>
  </si>
  <si>
    <t>1524647815</t>
  </si>
  <si>
    <t>51</t>
  </si>
  <si>
    <t>55253528</t>
  </si>
  <si>
    <t>tvarovka přírubová litinová s přírubovou odbočkou,práškový epoxid tl 250µm T-kus DN 150/100</t>
  </si>
  <si>
    <t>-93539875</t>
  </si>
  <si>
    <t>52</t>
  </si>
  <si>
    <t>PRS100</t>
  </si>
  <si>
    <t>přírubový spoj nerezový DN 100</t>
  </si>
  <si>
    <t>-1601999903</t>
  </si>
  <si>
    <t>53</t>
  </si>
  <si>
    <t>TSM100</t>
  </si>
  <si>
    <t>termosmrtštitelná manžeta pro přirubový spoj DN 100</t>
  </si>
  <si>
    <t>-121148023</t>
  </si>
  <si>
    <t>54</t>
  </si>
  <si>
    <t>PRS150</t>
  </si>
  <si>
    <t>přírubový spoj nerezový DN 150</t>
  </si>
  <si>
    <t>-1356090770</t>
  </si>
  <si>
    <t>55</t>
  </si>
  <si>
    <t>TSM150</t>
  </si>
  <si>
    <t>termosmrtštitelná manžeta pro přirubový spoj DN 150</t>
  </si>
  <si>
    <t>146595310</t>
  </si>
  <si>
    <t>56</t>
  </si>
  <si>
    <t>891241112</t>
  </si>
  <si>
    <t>Montáž vodovodních šoupátek otevřený výkop DN 80</t>
  </si>
  <si>
    <t>-872157657</t>
  </si>
  <si>
    <t>Montáž vodovodních armatur na potrubí šoupátek nebo klapek uzavíracích v otevřeném výkopu nebo v šachtách s osazením zemní soupravy (bez poklopů) DN 80</t>
  </si>
  <si>
    <t xml:space="preserve">Poznámka k souboru cen:_x000D_
1. V cenách jsou započteny i náklady: a) u šoupátek ceny -1112 na vytvoření otvorů ve stropech šachet pro prostup zemních souprav šoupátek, b) u hlavních ventilů ceny -3111 na osazení zemních souprav, c) u navrtávacích pasů ceny -9111 na výkop montážních jamek, opravu izolace ocelových trubek a na osazení zemních souprav. 2. V cenách nejsou započteny náklady na: a) dodání vodoměrů, šoupátek, uzavíracích klapek, ventilů, montážních vložek, kompenzátorů, koncových nebo zpětných klapek, hydrantů, zemních souprav, šoupátkových koleček, šoupátkových a hydrantových klíčů, navrtávacích pasů, tvarovek a kompenzačních nástavců; tyto armatury se oceňují ve specifikaci, b)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ceníku, c) obsyp odvodňovacího zařízení hydrantů ze štěrku nebo štěrkopísku; obsyp se oceňuje příslušnými cenami souboru cen 451 5 . - . 1 Lože pod potrubí, stoky a drobné objekty části A 01 tohoto katalogu, d) osazení hydrantových, šoupátkových a ventilových poklopů; osazení poklopů se oceňuje příslušnými cenami souboru cen 899 40-11 Osazení poklopů litinových části A 01 tohoto katalogu. 3. V cenách 891 52-4121 a -5211 nejsou započteny náklady na dodání těsnících pryžových kroužků. Tyto se oceňují ve specifikaci, nejsou-li zahrnuty v ceně trub. 4. V cenách 891 ..-5313 nejsou započteny náklady na dodání potrubní spojky. Tyto jsou zahrnuty v ceně trub. </t>
  </si>
  <si>
    <t>57</t>
  </si>
  <si>
    <t>42221303</t>
  </si>
  <si>
    <t>šoupátko pitná voda litina DN 80</t>
  </si>
  <si>
    <t>451785860</t>
  </si>
  <si>
    <t>58</t>
  </si>
  <si>
    <t>950108000003</t>
  </si>
  <si>
    <t>souprava zemní teleskopická DN 65-80 (1,3-1,8m)</t>
  </si>
  <si>
    <t>1418045746</t>
  </si>
  <si>
    <t>59</t>
  </si>
  <si>
    <t>891247111</t>
  </si>
  <si>
    <t>Montáž hydrantů podzemních DN 80</t>
  </si>
  <si>
    <t>-66033452</t>
  </si>
  <si>
    <t>Montáž vodovodních armatur na potrubí hydrantů podzemních (bez osazení poklopů) DN 80</t>
  </si>
  <si>
    <t>60</t>
  </si>
  <si>
    <t>42273594</t>
  </si>
  <si>
    <t>hydrant podzemní DN 80 PN 16 dvojitý uzávěr s koulí krycí v 1500mm</t>
  </si>
  <si>
    <t>446661342</t>
  </si>
  <si>
    <t>61</t>
  </si>
  <si>
    <t>891311112</t>
  </si>
  <si>
    <t>Montáž vodovodních šoupátek otevřený výkop DN 150</t>
  </si>
  <si>
    <t>1537914305</t>
  </si>
  <si>
    <t>Montáž vodovodních armatur na potrubí šoupátek nebo klapek uzavíracích v otevřeném výkopu nebo v šachtách s osazením zemní soupravy (bez poklopů) DN 150</t>
  </si>
  <si>
    <t>62</t>
  </si>
  <si>
    <t>42221306</t>
  </si>
  <si>
    <t>šoupátko pitná voda litina DN 150</t>
  </si>
  <si>
    <t>-1275515183</t>
  </si>
  <si>
    <t>63</t>
  </si>
  <si>
    <t>950112515003</t>
  </si>
  <si>
    <t>souprava zemní teleskopická DN 125-150 (1,3-1,8m)</t>
  </si>
  <si>
    <t>1291431322</t>
  </si>
  <si>
    <t>892351111</t>
  </si>
  <si>
    <t>Tlaková zkouška vodou potrubí DN 150 nebo 200</t>
  </si>
  <si>
    <t>1813999000</t>
  </si>
  <si>
    <t>Tlakové zkoušky vodou na potrubí DN 150 nebo 200</t>
  </si>
  <si>
    <t xml:space="preserve">Poznámka k souboru cen:_x000D_
1. Ceny -2111 jsou určeny pro zabezpečení jednoho konce zkoušeného úseku jakéhokoliv druhu potrubí. 2. V cenách jsou započteny náklady: a) u cen -1111 - na přísun, montáž, demontáž a odsun zkoušecího čerpadla, napuštění tlakovou vodou a dodání vody pro tlakovou zkoušku,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 </t>
  </si>
  <si>
    <t>65</t>
  </si>
  <si>
    <t>892372111</t>
  </si>
  <si>
    <t>Zabezpečení konců potrubí DN do 300 při tlakových zkouškách vodou</t>
  </si>
  <si>
    <t>-948209953</t>
  </si>
  <si>
    <t>Tlakové zkoušky vodou zabezpečení konců potrubí při tlakových zkouškách DN do 300</t>
  </si>
  <si>
    <t>66</t>
  </si>
  <si>
    <t>89256411R</t>
  </si>
  <si>
    <t>Revize hydrantů</t>
  </si>
  <si>
    <t>-269350615</t>
  </si>
  <si>
    <t>67</t>
  </si>
  <si>
    <t>899401112</t>
  </si>
  <si>
    <t>Osazení poklopů litinových šoupátkových</t>
  </si>
  <si>
    <t>-1062282021</t>
  </si>
  <si>
    <t xml:space="preserve">Poznámka k souboru cen:_x000D_
1. V cenách osazení poklopů jsou započteny i náklady na jejich podezdění. 2. V cenách nejsou započteny náklady na dodání poklopů; tyto se oceňují ve specifikaci. Ztratné se nestanoví. </t>
  </si>
  <si>
    <t>68</t>
  </si>
  <si>
    <t>42291352</t>
  </si>
  <si>
    <t>poklop litinový šoupátkový pro zemní soupravy osazení do terénu a do vozovky</t>
  </si>
  <si>
    <t>-371324239</t>
  </si>
  <si>
    <t>69</t>
  </si>
  <si>
    <t>899401113</t>
  </si>
  <si>
    <t>Osazení poklopů litinových hydrantových</t>
  </si>
  <si>
    <t>289147161</t>
  </si>
  <si>
    <t>70</t>
  </si>
  <si>
    <t>42291452</t>
  </si>
  <si>
    <t>poklop litinový hydrantový DN 80</t>
  </si>
  <si>
    <t>-892347034</t>
  </si>
  <si>
    <t>71</t>
  </si>
  <si>
    <t>899712111</t>
  </si>
  <si>
    <t>Orientační tabulky na zdivu</t>
  </si>
  <si>
    <t>258832849</t>
  </si>
  <si>
    <t>Orientační tabulky na vodovodních a kanalizačních řadech na zdivu</t>
  </si>
  <si>
    <t xml:space="preserve">Poznámka k souboru cen:_x000D_
1. V cenách jsou započteny náklady na dodání a připevnění tabulky. 2. V ceně -3111 jsou započteny i náklady na osazení sloupků. 3. V ceně -3111 nejsou započteny náklady na zemní práce a na dodání sloupků (betonových nebo ocelových s betonovými patkami); sloupky se oceňují ve specifikaci. </t>
  </si>
  <si>
    <t>72</t>
  </si>
  <si>
    <t>POT001</t>
  </si>
  <si>
    <t>příslušenství k orientačním tabulkám</t>
  </si>
  <si>
    <t>-1316177740</t>
  </si>
  <si>
    <t>73</t>
  </si>
  <si>
    <t>899721111</t>
  </si>
  <si>
    <t>Signalizační vodič DN do 150 mm na potrubí</t>
  </si>
  <si>
    <t>897116447</t>
  </si>
  <si>
    <t>Signalizační vodič na potrubí DN do 150 mm</t>
  </si>
  <si>
    <t>74</t>
  </si>
  <si>
    <t>899722114</t>
  </si>
  <si>
    <t>Krytí potrubí z plastů výstražnou fólií z PVC 40 cm</t>
  </si>
  <si>
    <t>344964171</t>
  </si>
  <si>
    <t>Krytí potrubí z plastů výstražnou fólií z PVC šířky 40 cm</t>
  </si>
  <si>
    <t>998</t>
  </si>
  <si>
    <t>Přesun hmot</t>
  </si>
  <si>
    <t>75</t>
  </si>
  <si>
    <t>998273102</t>
  </si>
  <si>
    <t>Přesun hmot pro trubní vedení z trub litinových otevřený výkop</t>
  </si>
  <si>
    <t>-180936815</t>
  </si>
  <si>
    <t>Přesun hmot pro trubní vedení hloubené z trub litinových pro vodovody nebo kanalizace v otevřeném výkopu dopravní vzdálenost do 15 m</t>
  </si>
  <si>
    <t xml:space="preserve">Poznámka k souboru cen:_x000D_
1. Položky přesunu hmot nelze užít pro zeminu, sypaniny, štěrkopísek, kamenivo ap. Případná manipulace s tímto materiálem se oceňuje souborem cen 162 2.-.... Vodorovné přemístění výkopku nebo sypaniny katalogu 800-1 Zemní práce. </t>
  </si>
  <si>
    <t>76</t>
  </si>
  <si>
    <t>998273124</t>
  </si>
  <si>
    <t>Příplatek k přesunu hmot pro trubní vedení z trub litinových za zvětšený přesun hmot do 500 m</t>
  </si>
  <si>
    <t>-102302778</t>
  </si>
  <si>
    <t>Přesun hmot pro trubní vedení hloubené z trub litinových Příplatek k cenám za zvětšený přesun přes vymezenou největší dopravní vzdálenost do 500 m</t>
  </si>
  <si>
    <t>SKL</t>
  </si>
  <si>
    <t>Skládkovné</t>
  </si>
  <si>
    <t>77</t>
  </si>
  <si>
    <t>171201231</t>
  </si>
  <si>
    <t>Poplatek za uložení zeminy a kamení na recyklační skládce (skládkovné) kód odpadu 17 05 04</t>
  </si>
  <si>
    <t>512</t>
  </si>
  <si>
    <t>1653514003</t>
  </si>
  <si>
    <t>Poplatek za uložení stavebního odpadu na recyklační skládce (skládkovné) zeminy a kamení zatříděného do Katalogu odpadů pod kódem 17 05 04</t>
  </si>
  <si>
    <t xml:space="preserve">Poznámka k souboru cen:_x000D_
1. Ceny uvedené v souboru cen je doporučeno upravit podle aktuálních cen místně příslušné skládky odpadů. 2. Uložení odpadů neuvedených v souboru cen se oceňuje individuálně. </t>
  </si>
  <si>
    <t>SO 01.2 - Přepojení domovních přípojek</t>
  </si>
  <si>
    <t>1490668072</t>
  </si>
  <si>
    <t>284222363</t>
  </si>
  <si>
    <t>572569702</t>
  </si>
  <si>
    <t>-2012128070</t>
  </si>
  <si>
    <t>-1239265569</t>
  </si>
  <si>
    <t>1949754960</t>
  </si>
  <si>
    <t>-1422566413</t>
  </si>
  <si>
    <t>151101101</t>
  </si>
  <si>
    <t>Zřízení příložného pažení a rozepření stěn rýh hl do 2 m</t>
  </si>
  <si>
    <t>644478588</t>
  </si>
  <si>
    <t>Zřízení pažení a rozepření stěn rýh pro podzemní vedení příložné pro jakoukoliv mezerovitost, hloubky do 2 m</t>
  </si>
  <si>
    <t>151101111</t>
  </si>
  <si>
    <t>Odstranění příložného pažení a rozepření stěn rýh hl do 2 m</t>
  </si>
  <si>
    <t>1246568285</t>
  </si>
  <si>
    <t>Odstranění pažení a rozepření stěn rýh pro podzemní vedení s uložením materiálu na vzdálenost do 3 m od kraje výkopu příložné, hloubky do 2 m</t>
  </si>
  <si>
    <t>445944276</t>
  </si>
  <si>
    <t>-1836556186</t>
  </si>
  <si>
    <t>-697231656</t>
  </si>
  <si>
    <t>-581258828</t>
  </si>
  <si>
    <t>-1167141385</t>
  </si>
  <si>
    <t>-783495146</t>
  </si>
  <si>
    <t>774334484</t>
  </si>
  <si>
    <t>901171643</t>
  </si>
  <si>
    <t>58344197</t>
  </si>
  <si>
    <t>štěrkodrť frakce 0/63</t>
  </si>
  <si>
    <t>-630034818</t>
  </si>
  <si>
    <t>24,29*2,0541 'Přepočtené koeficientem množství</t>
  </si>
  <si>
    <t>2083309946</t>
  </si>
  <si>
    <t>-1409978956</t>
  </si>
  <si>
    <t>13,466*2,0541 'Přepočtené koeficientem množství</t>
  </si>
  <si>
    <t>463516232</t>
  </si>
  <si>
    <t>450758104</t>
  </si>
  <si>
    <t>-2001372771</t>
  </si>
  <si>
    <t>871211211</t>
  </si>
  <si>
    <t>Montáž potrubí z PE100 SDR 11 otevřený výkop svařovaných elektrotvarovkou D 63 x 5,8 mm</t>
  </si>
  <si>
    <t>1341560079</t>
  </si>
  <si>
    <t>Montáž vodovodního potrubí z plastů v otevřeném výkopu z polyetylenu PE 100 svařovaných elektrotvarovkou SDR 11/PN16 D 63 x 5,8 mm</t>
  </si>
  <si>
    <t xml:space="preserve">Poznámka k souboru cen:_x000D_
1. V cenách potrubí nejsou započteny náklady na: a) dodání potrubí; potrubí se oceňuje ve specifikaci; ztratné lze dohodnout u trub polyetylénových ve výši 1,5 %; u trub z tvrdého PVC ve výši 3 %, b) dodání tvarovek; tvarovky se oceňují ve specifikaci. 2. Ceny -1211 jsou určeny i pro plošné kolektory primárních okruhů tepelných čerpadel. </t>
  </si>
  <si>
    <t>28613173</t>
  </si>
  <si>
    <t>potrubí vodovodní PE100 SDR11 se signalizační vrstvou 100m 63x5,8mm</t>
  </si>
  <si>
    <t>1059993520</t>
  </si>
  <si>
    <t>40,9852216748769*1,015 'Přepočtené koeficientem množství</t>
  </si>
  <si>
    <t>879211911</t>
  </si>
  <si>
    <t>Výměna napojení vodovodní přípojky na potrubí DN 50</t>
  </si>
  <si>
    <t>-1419572032</t>
  </si>
  <si>
    <t>Výměna napojení vodovodní přípojky v otevřeném výkopu ve sklonu přes 20 % DN 50</t>
  </si>
  <si>
    <t xml:space="preserve">Poznámka k souboru cen:_x000D_
1. Ceny jsou určeny pouze pro případy havárií nebo běžných oprav venkovních vodovodů. 2. Ceny nelze použít při zřízení nových venkovních vodovodů. 3. Ceny jsou určeny pro: a) PE a PVC potrubí, b) jedno napojení vnitřní instalace objektu na vodovodní přípojku. </t>
  </si>
  <si>
    <t>31951270</t>
  </si>
  <si>
    <t>spojka svěrná pro oboustranné svěrné spojení pro PE trubku ocel-plast 2"x63mm</t>
  </si>
  <si>
    <t>-1440519738</t>
  </si>
  <si>
    <t>891213111</t>
  </si>
  <si>
    <t>Montáž vodovodního ventilu hlavního pro přípojky DN 50</t>
  </si>
  <si>
    <t>-1227225102</t>
  </si>
  <si>
    <t>Montáž vodovodních armatur na potrubí ventilů hlavních pro přípojky DN 50</t>
  </si>
  <si>
    <t>42221424</t>
  </si>
  <si>
    <t>šoupátko přípojkové přímé DN 50 PN16 připojovací rozměr 63x2"</t>
  </si>
  <si>
    <t>1645001209</t>
  </si>
  <si>
    <t>7731050</t>
  </si>
  <si>
    <t>zemní teleskopická souprava, přípojková, rozsah 1,05-1,75 m</t>
  </si>
  <si>
    <t>185538664</t>
  </si>
  <si>
    <t>891319111</t>
  </si>
  <si>
    <t>Montáž navrtávacích pasů na potrubí z jakýchkoli trub DN 150</t>
  </si>
  <si>
    <t>-831272571</t>
  </si>
  <si>
    <t>Montáž vodovodních armatur na potrubí navrtávacích pasů s ventilem Jt 1 MPa, na potrubí z trub litinových, ocelových nebo plastických hmot DN 150</t>
  </si>
  <si>
    <t>42271415</t>
  </si>
  <si>
    <t>pás navrtávací z tvárné litiny DN 150mm, rozsah (168-271), odbočky 1",5/4",6/4",2"</t>
  </si>
  <si>
    <t>-129396655</t>
  </si>
  <si>
    <t>892241111</t>
  </si>
  <si>
    <t>Tlaková zkouška vodou potrubí do 80</t>
  </si>
  <si>
    <t>1780981032</t>
  </si>
  <si>
    <t>Tlakové zkoušky vodou na potrubí DN do 80</t>
  </si>
  <si>
    <t>-821548283</t>
  </si>
  <si>
    <t>1993885383</t>
  </si>
  <si>
    <t>-1744199388</t>
  </si>
  <si>
    <t>-1881037059</t>
  </si>
  <si>
    <t>-1824373241</t>
  </si>
  <si>
    <t>-2068624412</t>
  </si>
  <si>
    <t>-1390109594</t>
  </si>
  <si>
    <t>998276101</t>
  </si>
  <si>
    <t>Přesun hmot pro trubní vedení z trub z plastických hmot otevřený výkop</t>
  </si>
  <si>
    <t>-1525118813</t>
  </si>
  <si>
    <t>Přesun hmot pro trubní vedení hloubené z trub z plastických hmot nebo sklolaminátových pro vodovody nebo kanalizace v otevřeném výkopu dopravní vzdálenost do 15 m</t>
  </si>
  <si>
    <t xml:space="preserve">Poznámka k souboru cen:_x000D_
1. Ceny přesunu hmot nelze užít pro zeminu, sypaniny, štěrkopísek, kamenivo ap. Případná manipulace s tímto materiálem se oceňuje soubory cen 162 ..-.... Vodorovné přemístění výkopku nebo sypaniny katalogu 800-1 Zemní práce. </t>
  </si>
  <si>
    <t>998276124</t>
  </si>
  <si>
    <t>Příplatek k přesunu hmot pro trubní vedení z trub z plastických hmot za zvětšený přesun do 500 m</t>
  </si>
  <si>
    <t>1460284108</t>
  </si>
  <si>
    <t>Přesun hmot pro trubní vedení hloubené z trub z plastických hmot nebo sklolaminátových Příplatek k cenám za zvětšený přesun přes vymezenou největší dopravní vzdálenost do 500 m</t>
  </si>
  <si>
    <t>1329687489</t>
  </si>
  <si>
    <t>SO 01.3 - Rušení stávajícího řadu</t>
  </si>
  <si>
    <t xml:space="preserve">    997 - Přesun sutě</t>
  </si>
  <si>
    <t>POPB01</t>
  </si>
  <si>
    <t>Výplň potrubí popílkobetonem</t>
  </si>
  <si>
    <t>2074540071</t>
  </si>
  <si>
    <t>850311811</t>
  </si>
  <si>
    <t>Bourání stávajícího potrubí z trub litinových DN 150</t>
  </si>
  <si>
    <t>680579352</t>
  </si>
  <si>
    <t>Bourání stávajícího potrubí z trub litinových hrdlových nebo přírubových v otevřeném výkopu DN do 150</t>
  </si>
  <si>
    <t xml:space="preserve">Poznámka k souboru cen:_x000D_
1. V cenách jsou započteny náklady na bourání potrubí včetně tvarovek. 2. Ceny jsou určeny pro bourání vodovodního a kanalizačního potrubí. </t>
  </si>
  <si>
    <t>871251811</t>
  </si>
  <si>
    <t>Bourání stávajícího potrubí z polyetylenu D 90 mm</t>
  </si>
  <si>
    <t>264470025</t>
  </si>
  <si>
    <t>Bourání stávajícího potrubí z polyetylenu v otevřeném výkopu D přes 50 do 90 mm</t>
  </si>
  <si>
    <t xml:space="preserve">Poznámka k souboru cen:_x000D_
1. Ceny jsou určeny pro bourání vodovodního a kanalizačního potrubí. 2. V cenách jsou započteny náklady na bourání potrubí včetně tvarovek. </t>
  </si>
  <si>
    <t>RPZ1</t>
  </si>
  <si>
    <t>Rušení povrchových znaků</t>
  </si>
  <si>
    <t>590379935</t>
  </si>
  <si>
    <t>997</t>
  </si>
  <si>
    <t>Přesun sutě</t>
  </si>
  <si>
    <t>-228437294</t>
  </si>
  <si>
    <t>997221612</t>
  </si>
  <si>
    <t>Nakládání vybouraných hmot na dopravní prostředky pro vodorovnou dopravu</t>
  </si>
  <si>
    <t>-1394707322</t>
  </si>
  <si>
    <t>Nakládání na dopravní prostředky  pro vodorovnou dopravu vybouraných hmot</t>
  </si>
  <si>
    <t>SO 02 - Řad V2</t>
  </si>
  <si>
    <t>SO 02.1 - Vodovodní řad</t>
  </si>
  <si>
    <t xml:space="preserve">    5 - Komunikace pozemní</t>
  </si>
  <si>
    <t>PSV - Práce a dodávky PSV</t>
  </si>
  <si>
    <t xml:space="preserve">    767 - Konstrukce zámečnické</t>
  </si>
  <si>
    <t>113151111</t>
  </si>
  <si>
    <t>Rozebrání zpevněných ploch ze silničních dílců</t>
  </si>
  <si>
    <t>351173899</t>
  </si>
  <si>
    <t>Rozebírání zpevněných ploch  s přemístěním na skládku na vzdálenost do 20 m nebo s naložením na dopravní prostředek ze silničních panelů</t>
  </si>
  <si>
    <t>-740845634</t>
  </si>
  <si>
    <t>154065421</t>
  </si>
  <si>
    <t>Pažení výrubu šachty ocelové pažnice do 1 roku suchá</t>
  </si>
  <si>
    <t>-1653310446</t>
  </si>
  <si>
    <t>Pažení výrubu svislé šachty  v hornině suché ocelovými pažnicemi hmotnosti od 35 do 55 kg/m2 do 1 roku</t>
  </si>
  <si>
    <t>(6,0*2+2*1,5)*(2,0+0,5)</t>
  </si>
  <si>
    <t>(4,0*2+2*1,5)*(2,0+0,5)</t>
  </si>
  <si>
    <t>Součet</t>
  </si>
  <si>
    <t>154065423</t>
  </si>
  <si>
    <t>Pažení výrubu šachty ocelové pažnice ponechané suchá</t>
  </si>
  <si>
    <t>-1895542884</t>
  </si>
  <si>
    <t>Pažení výrubu svislé šachty  v hornině suché ocelovými pažnicemi hmotnosti od 35 do 55 kg/m2 s ponecháním pažnic ve výrubu</t>
  </si>
  <si>
    <t>(6,0*2+2*1,5)*(2,3-2,0)</t>
  </si>
  <si>
    <t>(4,0*2+2*1,5)*(2,3-2,0)</t>
  </si>
  <si>
    <t>154065521</t>
  </si>
  <si>
    <t>Odpažení výrubu šachty ocelové pažnice suchá</t>
  </si>
  <si>
    <t>325876458</t>
  </si>
  <si>
    <t>Odpažení výrubu šachty pažené  v hornině suché ocelovými pažnicemi</t>
  </si>
  <si>
    <t>154067341</t>
  </si>
  <si>
    <t>Konstrukce výstroje šachet netypová dočasně suchá montáž</t>
  </si>
  <si>
    <t>kg</t>
  </si>
  <si>
    <t>916637700</t>
  </si>
  <si>
    <t>Netypová výstroj šachet  z úplných ocelových rámů včetně spojovacích prvků výztuže montáž včetně dodání pomocného materiálu, v hornině suché</t>
  </si>
  <si>
    <t>13010730</t>
  </si>
  <si>
    <t>ocel profilová IPN 280 jakost 11 375</t>
  </si>
  <si>
    <t>1785987912</t>
  </si>
  <si>
    <t>P</t>
  </si>
  <si>
    <t>Poznámka k položce:_x000D_
Hmotnost: 48,00 kg/m</t>
  </si>
  <si>
    <t>6,882*1,02 'Přepočtené koeficientem množství</t>
  </si>
  <si>
    <t>13010732</t>
  </si>
  <si>
    <t>ocel profilová IPN 300 jakost 11 375</t>
  </si>
  <si>
    <t>1027930416</t>
  </si>
  <si>
    <t>Poznámka k položce:_x000D_
Hmotnost: 54,20 kg/m</t>
  </si>
  <si>
    <t>2,086*1,02 'Přepočtené koeficientem množství</t>
  </si>
  <si>
    <t>14011076</t>
  </si>
  <si>
    <t>trubka ocelová bezešvá hladká jakost 11 353 108x4,0mm</t>
  </si>
  <si>
    <t>-1992461130</t>
  </si>
  <si>
    <t>31,2*1,02 'Přepočtené koeficientem množství</t>
  </si>
  <si>
    <t>154067342</t>
  </si>
  <si>
    <t>Konstrukce výstroje šachet netypová dočasně suchá demontáž</t>
  </si>
  <si>
    <t>661096685</t>
  </si>
  <si>
    <t>Netypová výstroj šachet  z úplných ocelových rámů včetně spojovacích prvků výztuže demontáž v hornině suché</t>
  </si>
  <si>
    <t>167,056*2,0541 'Přepočtené koeficientem množství</t>
  </si>
  <si>
    <t>73,854*2,0541 'Přepočtené koeficientem množství</t>
  </si>
  <si>
    <t>Komunikace pozemní</t>
  </si>
  <si>
    <t>584121108</t>
  </si>
  <si>
    <t>Osazení silničních dílců z ŽB do lože z kameniva těženého tl 40 mm plochy do 15 m2</t>
  </si>
  <si>
    <t>-2147191739</t>
  </si>
  <si>
    <t>Osazení silničních dílců ze železového betonu  s podkladem z kameniva těženého do tl. 40 mm jakéhokoliv druhu a velikosti, na plochu jednotlivě do 15 m2</t>
  </si>
  <si>
    <t>"dno jámy pro berstlining"</t>
  </si>
  <si>
    <t>6,0*1,5</t>
  </si>
  <si>
    <t>59381136</t>
  </si>
  <si>
    <t>panel silniční 2,00x1,00x0,15m</t>
  </si>
  <si>
    <t>-362575084</t>
  </si>
  <si>
    <t>Poznámka k položce:_x000D_
obrátkovost 2</t>
  </si>
  <si>
    <t>"panely do jam" 9,0/2</t>
  </si>
  <si>
    <t>851351131</t>
  </si>
  <si>
    <t>Montáž potrubí z trub litinových hrdlových s integrovaným těsněním otevřený výkop DN 200</t>
  </si>
  <si>
    <t>-1889744410</t>
  </si>
  <si>
    <t>Montáž potrubí z trub litinových tlakových hrdlových v otevřeném výkopu s integrovaným těsněním DN 200</t>
  </si>
  <si>
    <t>55251414</t>
  </si>
  <si>
    <t>trouba vodovodní litinová hrdlová s návarkem povrchová ochrana cementová malta+PP vlákna DN 200 pro bezvýkopovou technologii</t>
  </si>
  <si>
    <t>902710971</t>
  </si>
  <si>
    <t>55291033</t>
  </si>
  <si>
    <t>kroužek zámkový těsnící gumový DN 200 pro vodovodní potrubí</t>
  </si>
  <si>
    <t>1520114117</t>
  </si>
  <si>
    <t>55251492</t>
  </si>
  <si>
    <t>manžeta ochranná elastomerová pro trouby vodovodní hrdlové povrchová ochrana Zn+PE DN 200</t>
  </si>
  <si>
    <t>1175627530</t>
  </si>
  <si>
    <t>-1723709088</t>
  </si>
  <si>
    <t>-221194439</t>
  </si>
  <si>
    <t>797415000016</t>
  </si>
  <si>
    <t>spojka s jištěním DN 150</t>
  </si>
  <si>
    <t>-1189798122</t>
  </si>
  <si>
    <t>857352122</t>
  </si>
  <si>
    <t>Montáž litinových tvarovek jednoosých přírubových otevřený výkop DN 200</t>
  </si>
  <si>
    <t>1649387168</t>
  </si>
  <si>
    <t>Montáž litinových tvarovek na potrubí litinovém tlakovém jednoosých na potrubí z trub přírubových v otevřeném výkopu, kanálu nebo v šachtě DN 200</t>
  </si>
  <si>
    <t>55253493</t>
  </si>
  <si>
    <t>tvarovka přírubová litinová s hladkým koncem,práškový epoxid tl 250µm F-kus DN 200</t>
  </si>
  <si>
    <t>-493082708</t>
  </si>
  <si>
    <t>55259826</t>
  </si>
  <si>
    <t>přechod přírubový tvárná litina dl 200mm DN 200/150</t>
  </si>
  <si>
    <t>1215831179</t>
  </si>
  <si>
    <t>857354122</t>
  </si>
  <si>
    <t>Montáž litinových tvarovek odbočných přírubových otevřený výkop DN 200</t>
  </si>
  <si>
    <t>604027766</t>
  </si>
  <si>
    <t>Montáž litinových tvarovek na potrubí litinovém tlakovém odbočných na potrubí z trub přírubových v otevřeném výkopu, kanálu nebo v šachtě DN 200</t>
  </si>
  <si>
    <t>55253532</t>
  </si>
  <si>
    <t>tvarovka přírubová litinová s přírubovou odbočkou,práškový epoxid tl 250µm T-kus DN 200/80</t>
  </si>
  <si>
    <t>-641408121</t>
  </si>
  <si>
    <t>55253536</t>
  </si>
  <si>
    <t>tvarovka přírubová litinová vodovodní s přírubovou odbočkou PN10 T-kus DN 200/200</t>
  </si>
  <si>
    <t>-2102572143</t>
  </si>
  <si>
    <t>PRS200</t>
  </si>
  <si>
    <t>přírubový spoj nerezový DN 200</t>
  </si>
  <si>
    <t>-839421945</t>
  </si>
  <si>
    <t>TSM200</t>
  </si>
  <si>
    <t>termosmrtštitelná manžeta pro přirubový spoj DN 200</t>
  </si>
  <si>
    <t>-2138476499</t>
  </si>
  <si>
    <t>891351112</t>
  </si>
  <si>
    <t>Montáž vodovodních šoupátek otevřený výkop DN 200</t>
  </si>
  <si>
    <t>1309428650</t>
  </si>
  <si>
    <t>Montáž vodovodních armatur na potrubí šoupátek nebo klapek uzavíracích v otevřeném výkopu nebo v šachtách s osazením zemní soupravy (bez poklopů) DN 200</t>
  </si>
  <si>
    <t>42221307</t>
  </si>
  <si>
    <t>šoupátko pitná voda litina DN 200</t>
  </si>
  <si>
    <t>1947957741</t>
  </si>
  <si>
    <t>78</t>
  </si>
  <si>
    <t>950120000003</t>
  </si>
  <si>
    <t>souprava zemní teleskopická DN 200 (1,35-1,8m)</t>
  </si>
  <si>
    <t>1730850887</t>
  </si>
  <si>
    <t>79</t>
  </si>
  <si>
    <t>80</t>
  </si>
  <si>
    <t>81</t>
  </si>
  <si>
    <t>82</t>
  </si>
  <si>
    <t>KAMP01</t>
  </si>
  <si>
    <t>Kamerová prohlídka potrubí do DN200 s čištěním</t>
  </si>
  <si>
    <t>1435839165</t>
  </si>
  <si>
    <t>83</t>
  </si>
  <si>
    <t>898153003</t>
  </si>
  <si>
    <t>Sanace vodovodního potrubí berstlining litinovým potrubím DN 200 povrchová ochrana cementová malta s PP vlákny</t>
  </si>
  <si>
    <t>-1612679587</t>
  </si>
  <si>
    <t>Berstlining vodovodního potrubí litinového, ocelového nebo betonového litinovým hrdlovým potrubím, s povrchovou ochranou cementovou maltou s PP vlákny DN 200</t>
  </si>
  <si>
    <t>84</t>
  </si>
  <si>
    <t>55251502</t>
  </si>
  <si>
    <t>límec ochranný plechový pro horizontální vrtání DN 200</t>
  </si>
  <si>
    <t>1893684616</t>
  </si>
  <si>
    <t>85</t>
  </si>
  <si>
    <t>86</t>
  </si>
  <si>
    <t>87</t>
  </si>
  <si>
    <t>88</t>
  </si>
  <si>
    <t>89</t>
  </si>
  <si>
    <t>90</t>
  </si>
  <si>
    <t>91</t>
  </si>
  <si>
    <t>92</t>
  </si>
  <si>
    <t>93</t>
  </si>
  <si>
    <t>PROV01</t>
  </si>
  <si>
    <t>Provizorní vodovod PE dn110 (montáž, demontáž, vč. tepelné izolace, proplachu, desinfekce apod.), vč. provizorního přepojení přípojek</t>
  </si>
  <si>
    <t>302711509</t>
  </si>
  <si>
    <t>94</t>
  </si>
  <si>
    <t>-1586815030</t>
  </si>
  <si>
    <t>95</t>
  </si>
  <si>
    <t>96</t>
  </si>
  <si>
    <t>97</t>
  </si>
  <si>
    <t>PSV</t>
  </si>
  <si>
    <t>Práce a dodávky PSV</t>
  </si>
  <si>
    <t>767</t>
  </si>
  <si>
    <t>Konstrukce zámečnické</t>
  </si>
  <si>
    <t>98</t>
  </si>
  <si>
    <t>767161123</t>
  </si>
  <si>
    <t>Montáž zábradlí rovného z trubek do ocelové konstrukce hmotnosti do 20 kg</t>
  </si>
  <si>
    <t>1456140101</t>
  </si>
  <si>
    <t>Montáž zábradlí rovného  z trubek nebo tenkostěnných profilů na ocelovou konstrukci, hmotnosti 1 m zábradlí do 20 kg</t>
  </si>
  <si>
    <t>99</t>
  </si>
  <si>
    <t>ZABR01</t>
  </si>
  <si>
    <t>zábradlí ocelové ochranné v 1,1m</t>
  </si>
  <si>
    <t>1664747895</t>
  </si>
  <si>
    <t>100</t>
  </si>
  <si>
    <t>767161813</t>
  </si>
  <si>
    <t>Demontáž zábradlí rovného nerozebíratelného hmotnosti 1 m zábradlí do 20 kg do suti</t>
  </si>
  <si>
    <t>1061376316</t>
  </si>
  <si>
    <t>Demontáž zábradlí do suti rovného nerozebíratelný spoj hmotnosti 1 m zábradlí do 20 kg</t>
  </si>
  <si>
    <t>101</t>
  </si>
  <si>
    <t>767995113</t>
  </si>
  <si>
    <t>Montáž atypických zámečnických konstrukcí hmotnosti do 20 kg</t>
  </si>
  <si>
    <t>1172689606</t>
  </si>
  <si>
    <t>Montáž ostatních atypických zámečnických konstrukcí  hmotnosti přes 10 do 20 kg</t>
  </si>
  <si>
    <t>102</t>
  </si>
  <si>
    <t>ZEBR01</t>
  </si>
  <si>
    <t>žebřík do šachty vč. ochranného koše a podesty</t>
  </si>
  <si>
    <t>432816828</t>
  </si>
  <si>
    <t>103</t>
  </si>
  <si>
    <t>767996701</t>
  </si>
  <si>
    <t>Demontáž atypických zámečnických konstrukcí řezáním hmotnosti jednotlivých dílů do 50 kg</t>
  </si>
  <si>
    <t>1455303997</t>
  </si>
  <si>
    <t>Demontáž ostatních zámečnických konstrukcí  o hmotnosti jednotlivých dílů řezáním do 50 kg</t>
  </si>
  <si>
    <t>104</t>
  </si>
  <si>
    <t>998767101</t>
  </si>
  <si>
    <t>Přesun hmot tonážní pro zámečnické konstrukce v objektech v do 6 m</t>
  </si>
  <si>
    <t>1733178916</t>
  </si>
  <si>
    <t>Přesun hmot pro zámečnické konstrukce  stanovený z hmotnosti přesunovaného materiálu vodorovná dopravní vzdálenost do 50 m v objektech výšky do 6 m</t>
  </si>
  <si>
    <t>105</t>
  </si>
  <si>
    <t>SO 02.2 - Přepojení domovních přípojek</t>
  </si>
  <si>
    <t>6,319*2,0541 'Přepočtené koeficientem množství</t>
  </si>
  <si>
    <t>2,816*2,0541 'Přepočtené koeficientem množství</t>
  </si>
  <si>
    <t>8,57142857142857*1,015 'Přepočtené koeficientem množství</t>
  </si>
  <si>
    <t>SO 02.3 - Rušení stávajícího řadu</t>
  </si>
  <si>
    <t>850361811</t>
  </si>
  <si>
    <t>Bourání stávajícího potrubí z trub litinových DN přes 150 do 250</t>
  </si>
  <si>
    <t>1501866679</t>
  </si>
  <si>
    <t>Bourání stávajícího potrubí z trub litinových hrdlových nebo přírubových v otevřeném výkopu DN přes 150 do 250</t>
  </si>
  <si>
    <t>-519908436</t>
  </si>
  <si>
    <t>2143794420</t>
  </si>
  <si>
    <t>SO 03 - Řad V3</t>
  </si>
  <si>
    <t>SO 03.1 - Vodovodní řad</t>
  </si>
  <si>
    <t xml:space="preserve">    9 - Ostatní konstrukce a práce, bourání</t>
  </si>
  <si>
    <t xml:space="preserve">    789 - Povrchové úpravy ocelových konstrukcí a technologických zařízení</t>
  </si>
  <si>
    <t>M - Práce a dodávky M</t>
  </si>
  <si>
    <t xml:space="preserve">    21-M - Elektromontáže</t>
  </si>
  <si>
    <t xml:space="preserve">    23-M - Montáže potrubí</t>
  </si>
  <si>
    <t>-17048764</t>
  </si>
  <si>
    <t>"dno startovací jámy"</t>
  </si>
  <si>
    <t>10,5*2,5</t>
  </si>
  <si>
    <t>933723913</t>
  </si>
  <si>
    <t>343988278</t>
  </si>
  <si>
    <t>-1857517048</t>
  </si>
  <si>
    <t>119001411</t>
  </si>
  <si>
    <t>Dočasné zajištění potrubí betonového, ŽB nebo kameninového DN do 200 mm</t>
  </si>
  <si>
    <t>77518722</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</si>
  <si>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potrubí betonového, kameninového nebo železobetonového, světlosti DN do 200 mm</t>
  </si>
  <si>
    <t>798686563</t>
  </si>
  <si>
    <t>119001422</t>
  </si>
  <si>
    <t>Dočasné zajištění kabelů a kabelových tratí z 6 volně ložených kabelů</t>
  </si>
  <si>
    <t>1377708148</t>
  </si>
  <si>
    <t>Dočasné zajištění podzemního potrubí nebo vedení ve výkopišti ve stavu i poloze, ve kterých byla na začátku zemních prací a to s podepřením, vzepřením nebo vyvěšením, příp. s ochranným bedněním, se zřízením a odstraněním zajišťovací konstrukce, s opotřebením hmot kabelů a kabelových tratí z volně ložených kabelů a to přes 3 do 6 kabelů</t>
  </si>
  <si>
    <t>1273359189</t>
  </si>
  <si>
    <t>1049935844</t>
  </si>
  <si>
    <t>1712543094</t>
  </si>
  <si>
    <t>686448343</t>
  </si>
  <si>
    <t>135211857</t>
  </si>
  <si>
    <t>143104115</t>
  </si>
  <si>
    <t>Ražení štol s ostěním z ocelových trub protlačením l do 100 m D nad 920 do 1020 mm I stupeň ražnosti</t>
  </si>
  <si>
    <t>1962527588</t>
  </si>
  <si>
    <t>Ražení štol se zatlačováním ostění z ocelových trub  délky štoly do 100 m v hornině I. stupně ražnosti, při průměru průřezu TV přes 920 do 1020 mm</t>
  </si>
  <si>
    <t>PRO001</t>
  </si>
  <si>
    <t>ocelová chránička 1020x14 mm</t>
  </si>
  <si>
    <t>-819141288</t>
  </si>
  <si>
    <t>PRO002</t>
  </si>
  <si>
    <t>manžeta na uzavření konce chráničky</t>
  </si>
  <si>
    <t>-1752642540</t>
  </si>
  <si>
    <t>PRO003</t>
  </si>
  <si>
    <t>kluzná objímka k posuvnému uložení potrubí v chráničce</t>
  </si>
  <si>
    <t>1147268189</t>
  </si>
  <si>
    <t>77353199</t>
  </si>
  <si>
    <t>-914728580</t>
  </si>
  <si>
    <t>-1317847586</t>
  </si>
  <si>
    <t>(10,5*2+2,5*2)*(2,0+0,5)</t>
  </si>
  <si>
    <t>(4,0*2+2,0*2)*(2,0+0,5)</t>
  </si>
  <si>
    <t>1946747694</t>
  </si>
  <si>
    <t>(10,5*2+2,5*2)*(3,3-2,0)</t>
  </si>
  <si>
    <t>(4,0*2+2,0*2)*(3,3-2,0)</t>
  </si>
  <si>
    <t>585242016</t>
  </si>
  <si>
    <t>930385416</t>
  </si>
  <si>
    <t>13010726</t>
  </si>
  <si>
    <t>ocel profilová IPN 240 jakost 11 375</t>
  </si>
  <si>
    <t>-1878788152</t>
  </si>
  <si>
    <t>Poznámka k položce:_x000D_
Hmotnost: 36,20 kg/m</t>
  </si>
  <si>
    <t>1,877*1,02 'Přepočtené koeficientem množství</t>
  </si>
  <si>
    <t>-234458278</t>
  </si>
  <si>
    <t>7,415*1,02 'Přepočtené koeficientem množství</t>
  </si>
  <si>
    <t>-314311204</t>
  </si>
  <si>
    <t>2,719*1,02 'Přepočtené koeficientem množství</t>
  </si>
  <si>
    <t>675428770</t>
  </si>
  <si>
    <t>57,6*1,02 'Přepočtené koeficientem množství</t>
  </si>
  <si>
    <t>-49275873</t>
  </si>
  <si>
    <t>16461932</t>
  </si>
  <si>
    <t>368647728</t>
  </si>
  <si>
    <t>-1134855103</t>
  </si>
  <si>
    <t>-497548706</t>
  </si>
  <si>
    <t>-521212359</t>
  </si>
  <si>
    <t>-1445910175</t>
  </si>
  <si>
    <t>-1287444969</t>
  </si>
  <si>
    <t>794,562*2,0541 'Přepočtené koeficientem množství</t>
  </si>
  <si>
    <t>1728955636</t>
  </si>
  <si>
    <t>840865137</t>
  </si>
  <si>
    <t>415,57*2,0541 'Přepočtené koeficientem množství</t>
  </si>
  <si>
    <t>-419822979</t>
  </si>
  <si>
    <t>OVR002</t>
  </si>
  <si>
    <t>Kopané sondy 2,00x2,00x3,00</t>
  </si>
  <si>
    <t>-574237601</t>
  </si>
  <si>
    <t>193614</t>
  </si>
  <si>
    <t>-2013580086</t>
  </si>
  <si>
    <t>452111111</t>
  </si>
  <si>
    <t>Osazení betonových pražců otevřený výkop pl do 25000 mm2</t>
  </si>
  <si>
    <t>-1176909997</t>
  </si>
  <si>
    <t>Osazení betonových dílců pražců pod potrubí v otevřeném výkopu, průřezové plochy do 25000 mm2</t>
  </si>
  <si>
    <t>59223733</t>
  </si>
  <si>
    <t>podkladek pod trouby betonové/ŽB DN 300-500</t>
  </si>
  <si>
    <t>-1101975049</t>
  </si>
  <si>
    <t>452112111</t>
  </si>
  <si>
    <t>Osazení betonových prstenců nebo rámů v do 100 mm</t>
  </si>
  <si>
    <t>-556979530</t>
  </si>
  <si>
    <t>Osazení betonových dílců prstenců nebo rámů pod poklopy a mříže, výšky do 100 mm</t>
  </si>
  <si>
    <t>Poznámka k položce:_x000D_
RŠ1, vypouštění vodovodu</t>
  </si>
  <si>
    <t>59224187</t>
  </si>
  <si>
    <t>prstenec šachtový vyrovnávací betonový 625x120x100mm</t>
  </si>
  <si>
    <t>155595075</t>
  </si>
  <si>
    <t>452311151</t>
  </si>
  <si>
    <t>Podkladní desky z betonu prostého tř. C 20/25 otevřený výkop</t>
  </si>
  <si>
    <t>555623584</t>
  </si>
  <si>
    <t>Podkladní a zajišťovací konstrukce z betonu prostého v otevřeném výkopu desky pod potrubí, stoky a drobné objekty z betonu tř. C 20/25</t>
  </si>
  <si>
    <t>15,7*1,6*0,25</t>
  </si>
  <si>
    <t>452311192</t>
  </si>
  <si>
    <t>Příplatek ke zřizování podkladních desek z betonu prostého za práce ve štole</t>
  </si>
  <si>
    <t>38947370</t>
  </si>
  <si>
    <t>Podkladní a zajišťovací konstrukce z betonu prostého v otevřeném výkopu Příplatek k cenám za práce ve štole pro desky</t>
  </si>
  <si>
    <t>1464073793</t>
  </si>
  <si>
    <t>1,5*1,1*0,1</t>
  </si>
  <si>
    <t>452312131</t>
  </si>
  <si>
    <t>Sedlové lože z betonu prostého tř. C 12/15 otevřený výkop</t>
  </si>
  <si>
    <t>1558899310</t>
  </si>
  <si>
    <t>Podkladní a zajišťovací konstrukce z betonu prostého v otevřeném výkopu sedlové lože pod potrubí z betonu tř. C 12/15</t>
  </si>
  <si>
    <t>1,5*1,1*0,15</t>
  </si>
  <si>
    <t>-789888146</t>
  </si>
  <si>
    <t>1930547716</t>
  </si>
  <si>
    <t>433237722</t>
  </si>
  <si>
    <t>524136695</t>
  </si>
  <si>
    <t>403417587</t>
  </si>
  <si>
    <t>"panely do jam" 26,25/2</t>
  </si>
  <si>
    <t>831352121</t>
  </si>
  <si>
    <t>Montáž potrubí z trub kameninových hrdlových s integrovaným těsněním výkop sklon do 20 % DN 200</t>
  </si>
  <si>
    <t>1499922261</t>
  </si>
  <si>
    <t>Montáž potrubí z trub kameninových  hrdlových s integrovaným těsněním v otevřeném výkopu ve sklonu do 20 % DN 200</t>
  </si>
  <si>
    <t>Poznámka k položce:_x000D_
vypouštění vodovodu do kanalizace, přípojka z RŠ1</t>
  </si>
  <si>
    <t>59710703</t>
  </si>
  <si>
    <t>trouba kameninová glazovaná pouze uvnitř DN 200 dl 2,50m spojovací systém F,C Třida 160</t>
  </si>
  <si>
    <t>1960538940</t>
  </si>
  <si>
    <t>837352221</t>
  </si>
  <si>
    <t>Montáž kameninových tvarovek jednoosých s integrovaným těsněním otevřený výkop DN 200</t>
  </si>
  <si>
    <t>1426976045</t>
  </si>
  <si>
    <t>Montáž kameninových tvarovek na potrubí z trub kameninových  v otevřeném výkopu s integrovaným těsněním jednoosých DN 200</t>
  </si>
  <si>
    <t>59710946</t>
  </si>
  <si>
    <t>koleno kameninové glazované DN 200 15° spojovací systém F tř. 160</t>
  </si>
  <si>
    <t>949328288</t>
  </si>
  <si>
    <t>85044512R</t>
  </si>
  <si>
    <t>Výřez nebo výsek na potrubí z trub litinových tlakových nebo plastických hmot DN 700</t>
  </si>
  <si>
    <t>1627802616</t>
  </si>
  <si>
    <t>851261131</t>
  </si>
  <si>
    <t>Montáž potrubí z trub litinových hrdlových s integrovaným těsněním otevřený výkop DN 100</t>
  </si>
  <si>
    <t>-716257191</t>
  </si>
  <si>
    <t>Montáž potrubí z trub litinových tlakových hrdlových v otevřeném výkopu s integrovaným těsněním DN 100</t>
  </si>
  <si>
    <t>SEK100</t>
  </si>
  <si>
    <t>Sek potrubí DN 100</t>
  </si>
  <si>
    <t>946738652</t>
  </si>
  <si>
    <t>Sek potrubí DN 100, vč. potrubí</t>
  </si>
  <si>
    <t>55251017</t>
  </si>
  <si>
    <t>trouba vodovodní litinová hrdlová Zn 200g/m2+extrudovaný PE dl 6m DN 100</t>
  </si>
  <si>
    <t>-1069760100</t>
  </si>
  <si>
    <t>55291030</t>
  </si>
  <si>
    <t>kroužek zámkový těsnící gumový DN 100 pro vodovodní potrubí</t>
  </si>
  <si>
    <t>1756567597</t>
  </si>
  <si>
    <t>55251490</t>
  </si>
  <si>
    <t>manžeta ochranná elastomerová pro trouby vodovodní hrdlové povrchová ochrana Zn+PE DN 100</t>
  </si>
  <si>
    <t>-271603917</t>
  </si>
  <si>
    <t>85147113R</t>
  </si>
  <si>
    <t>Montáž potrubí z trub litinových hrdlových s integrovaným těsněním otevřený výkop DN 700</t>
  </si>
  <si>
    <t>-985208939</t>
  </si>
  <si>
    <t>Montáž potrubí z trub litinových tlakových hrdlových v otevřeném výkopu s integrovaným těsněním DN 700</t>
  </si>
  <si>
    <t>SEK700</t>
  </si>
  <si>
    <t>Sek potrubí DN 700</t>
  </si>
  <si>
    <t>1550709951</t>
  </si>
  <si>
    <t>5525102R</t>
  </si>
  <si>
    <t>trouba vodovodní litinová hrdlová Zn 200g/m2+extrudovaný PE dl 6m DN 700</t>
  </si>
  <si>
    <t>921347798</t>
  </si>
  <si>
    <t>552510R1</t>
  </si>
  <si>
    <t>trouba vodovodní litinová hrdlová Zn 200g/m2+extrudovaný PE dl 6m DN 700 izolovaná</t>
  </si>
  <si>
    <t>31395739</t>
  </si>
  <si>
    <t>5529103R</t>
  </si>
  <si>
    <t>kroužek zámkový těsnící gumový DN 700 pro vodovodní potrubí</t>
  </si>
  <si>
    <t>609537638</t>
  </si>
  <si>
    <t>5525149R</t>
  </si>
  <si>
    <t>manžeta ochranná elastomerová pro trouby vodovodní hrdlové povrchová ochrana Zn+PE DN 700</t>
  </si>
  <si>
    <t>-1504440943</t>
  </si>
  <si>
    <t>1337974230</t>
  </si>
  <si>
    <t>-691442164</t>
  </si>
  <si>
    <t>852262122</t>
  </si>
  <si>
    <t>Montáž potrubí z trub litinových tlakových přírubových délky do 1 m otevřený výkop DN 100</t>
  </si>
  <si>
    <t>-421154077</t>
  </si>
  <si>
    <t>Montáž potrubí z trub litinových tlakových přírubových  abnormálních délek, jednotlivě do 1 m v otevřeném výkopu, kanálu nebo v šachtě DN 100</t>
  </si>
  <si>
    <t>55253255</t>
  </si>
  <si>
    <t>trouba přírubová litinová vodovodní  PN10/16 DN 100 dl 400mm</t>
  </si>
  <si>
    <t>1886551392</t>
  </si>
  <si>
    <t>2038116980</t>
  </si>
  <si>
    <t>1201061934</t>
  </si>
  <si>
    <t>-647175606</t>
  </si>
  <si>
    <t>-615956320</t>
  </si>
  <si>
    <t>857261131</t>
  </si>
  <si>
    <t>Montáž litinových tvarovek jednoosých hrdlových otevřený výkop s integrovaným těsněním DN 100</t>
  </si>
  <si>
    <t>-1548333073</t>
  </si>
  <si>
    <t>Montáž litinových tvarovek na potrubí litinovém tlakovém jednoosých na potrubí z trub hrdlových v otevřeném výkopu, kanálu nebo v šachtě s integrovaným těsněním DN 100</t>
  </si>
  <si>
    <t>55253490</t>
  </si>
  <si>
    <t>tvarovka přírubová litinová s hladkým koncem,práškový epoxid tl 250µm F-kus DN 100</t>
  </si>
  <si>
    <t>-1747444840</t>
  </si>
  <si>
    <t>55253893</t>
  </si>
  <si>
    <t>tvarovka přírubová s hrdlem z tvárné litiny,práškový epoxid tl 250µm EU-kus dl 130mm DN 100</t>
  </si>
  <si>
    <t>-1018644542</t>
  </si>
  <si>
    <t>55253917</t>
  </si>
  <si>
    <t>koleno hrdlové z tvárné litiny,práškový epoxid tl 250µm MMK-kus DN 100-22,5°</t>
  </si>
  <si>
    <t>-1490815664</t>
  </si>
  <si>
    <t>55253941</t>
  </si>
  <si>
    <t>koleno hrdlové z tvárné litiny,práškový epoxid tl 250µm MMK-kus DN 100-45°</t>
  </si>
  <si>
    <t>1129160546</t>
  </si>
  <si>
    <t>857264122</t>
  </si>
  <si>
    <t>Montáž litinových tvarovek odbočných přírubových otevřený výkop DN 100</t>
  </si>
  <si>
    <t>-1931839734</t>
  </si>
  <si>
    <t>Montáž litinových tvarovek na potrubí litinovém tlakovém odbočných na potrubí z trub přírubových v otevřeném výkopu, kanálu nebo v šachtě DN 100</t>
  </si>
  <si>
    <t>55253516</t>
  </si>
  <si>
    <t>tvarovka přírubová litinová vodovodní s přírubovou odbočkou PN10/16 T-kus DN 100/100</t>
  </si>
  <si>
    <t>-472252722</t>
  </si>
  <si>
    <t>-1332575211</t>
  </si>
  <si>
    <t>1454587299</t>
  </si>
  <si>
    <t>679137784</t>
  </si>
  <si>
    <t>55259819</t>
  </si>
  <si>
    <t>přechod přírubový tvárná litina dl 200mm DN 150/80</t>
  </si>
  <si>
    <t>-1393974330</t>
  </si>
  <si>
    <t>569047551</t>
  </si>
  <si>
    <t>-1807033118</t>
  </si>
  <si>
    <t>-2047548059</t>
  </si>
  <si>
    <t>55259824</t>
  </si>
  <si>
    <t>přechod přírubový tvárná litina dl 200mm DN 200/100</t>
  </si>
  <si>
    <t>-584202100</t>
  </si>
  <si>
    <t>-440302676</t>
  </si>
  <si>
    <t>-877052952</t>
  </si>
  <si>
    <t>85747113R</t>
  </si>
  <si>
    <t>Montáž litinových tvarovek jednoosých hrdlových otevřený výkop s integrovaným těsněním DN 700</t>
  </si>
  <si>
    <t>-1538711826</t>
  </si>
  <si>
    <t>5525349R</t>
  </si>
  <si>
    <t>tvarovka přírubová litinová s hladkým koncem, práškový epoxid tl 250µm F-kus DN 700</t>
  </si>
  <si>
    <t>1807501078</t>
  </si>
  <si>
    <t>5525389R</t>
  </si>
  <si>
    <t>tvarovka přírubová s hrdlem z tvárné litiny,práškový epoxid tl 250µm EU-kus dl 150mm DN 700</t>
  </si>
  <si>
    <t>-1507177212</t>
  </si>
  <si>
    <t>5525391R</t>
  </si>
  <si>
    <t>koleno hrdlové z tvárné litiny,práškový epoxid tl 250µm MMK-kus DN 700-11,25°</t>
  </si>
  <si>
    <t>-757298839</t>
  </si>
  <si>
    <t>koleno hrdlové z tvárné litiny,práškový epoxid tl 250µm MMK-kus DN 300-11,25°</t>
  </si>
  <si>
    <t>55253922</t>
  </si>
  <si>
    <t>koleno hrdlové z tvárné litiny,práškový epoxid tl 250µm MMK-kus DN 700-22,5°</t>
  </si>
  <si>
    <t>-1626666914</t>
  </si>
  <si>
    <t>koleno hrdlové z tvárné litiny,práškový epoxid tl 250µm MMK-kus DN 300-22,5°</t>
  </si>
  <si>
    <t>5525394R</t>
  </si>
  <si>
    <t>koleno hrdlové z tvárné litiny,práškový epoxid tl 250µm MMK-kus DN 700-45°</t>
  </si>
  <si>
    <t>-645933343</t>
  </si>
  <si>
    <t>koleno hrdlové z tvárné litiny,práškový epoxid tl 250µm MMK-kus DN 300-45°</t>
  </si>
  <si>
    <t>85747412R</t>
  </si>
  <si>
    <t>Montáž litinových tvarovek odbočných přírubových otevřený výkop DN 700</t>
  </si>
  <si>
    <t>-299824368</t>
  </si>
  <si>
    <t>Montáž litinových tvarovek na potrubí litinovém tlakovém odbočných na potrubí z trub přírubových v otevřeném výkopu, kanálu nebo v šachtě DN 800</t>
  </si>
  <si>
    <t>5525353R</t>
  </si>
  <si>
    <t>tvarovka přírubová litinová vodovodní s přírubovou odbočkou PN10/16 T-kus DN 700/150</t>
  </si>
  <si>
    <t>-962868245</t>
  </si>
  <si>
    <t>5525352R</t>
  </si>
  <si>
    <t>tvarovka přírubová litinová vodovodní s přírubovou tangenciální odbočkou PN10/16 T-kus DN 700/200</t>
  </si>
  <si>
    <t>-965854702</t>
  </si>
  <si>
    <t>PRS700</t>
  </si>
  <si>
    <t>přírubový spoj nerezový DN 700</t>
  </si>
  <si>
    <t>-317093049</t>
  </si>
  <si>
    <t>TSM700</t>
  </si>
  <si>
    <t>termosmrtštitelná manžeta pro přirubový spoj DN 700</t>
  </si>
  <si>
    <t>-1986846014</t>
  </si>
  <si>
    <t>106</t>
  </si>
  <si>
    <t>-2033290620</t>
  </si>
  <si>
    <t>107</t>
  </si>
  <si>
    <t>673151202</t>
  </si>
  <si>
    <t>108</t>
  </si>
  <si>
    <t>950108000007</t>
  </si>
  <si>
    <t>souprava zemní teleskopická DN 80 (2,5-3,5m)</t>
  </si>
  <si>
    <t>208303046</t>
  </si>
  <si>
    <t>109</t>
  </si>
  <si>
    <t>-1444776798</t>
  </si>
  <si>
    <t>110</t>
  </si>
  <si>
    <t>-416041661</t>
  </si>
  <si>
    <t>111</t>
  </si>
  <si>
    <t>891261112</t>
  </si>
  <si>
    <t>Montáž vodovodních šoupátek otevřený výkop DN 100</t>
  </si>
  <si>
    <t>1712181984</t>
  </si>
  <si>
    <t>Montáž vodovodních armatur na potrubí šoupátek nebo klapek uzavíracích v otevřeném výkopu nebo v šachtách s osazením zemní soupravy (bez poklopů) DN 100</t>
  </si>
  <si>
    <t>112</t>
  </si>
  <si>
    <t>42221304</t>
  </si>
  <si>
    <t>šoupátko pitná voda litina DN 100</t>
  </si>
  <si>
    <t>-374632184</t>
  </si>
  <si>
    <t>113</t>
  </si>
  <si>
    <t>950110000007</t>
  </si>
  <si>
    <t>souprava zemní teleskopická DN 100 (2,5-3,5m)</t>
  </si>
  <si>
    <t>-2070758360</t>
  </si>
  <si>
    <t>114</t>
  </si>
  <si>
    <t>891265321</t>
  </si>
  <si>
    <t>Montáž zpětných klapek DN 100</t>
  </si>
  <si>
    <t>1529973876</t>
  </si>
  <si>
    <t>Montáž vodovodních armatur na potrubí zpětných klapek DN 100</t>
  </si>
  <si>
    <t>115</t>
  </si>
  <si>
    <t>42283509</t>
  </si>
  <si>
    <t>klapka zpětná litinová L10 117 616 PN16 DN 100x300mm</t>
  </si>
  <si>
    <t>620827594</t>
  </si>
  <si>
    <t>116</t>
  </si>
  <si>
    <t>891313321</t>
  </si>
  <si>
    <t>Montáž ventilů odvzdušňovacích přírubových DN 150</t>
  </si>
  <si>
    <t>-324298827</t>
  </si>
  <si>
    <t>Montáž vodovodních armatur na potrubí ventilů odvzdušňovacích nebo zavzdušňovacích mechanických a plovákových přírubových na venkovních řadech DN 150</t>
  </si>
  <si>
    <t>117</t>
  </si>
  <si>
    <t>VZD01</t>
  </si>
  <si>
    <t>vzdušník DN 150</t>
  </si>
  <si>
    <t>117232206</t>
  </si>
  <si>
    <t>118</t>
  </si>
  <si>
    <t>89142911R</t>
  </si>
  <si>
    <t>Montáž navrtávacích pasů na potrubí z jakýchkoli trub DN 700</t>
  </si>
  <si>
    <t>-1685651356</t>
  </si>
  <si>
    <t>Montáž vodovodních armatur na potrubí navrtávacích pasů s ventilem Jt 1 MPa, na potrubí z trub litinových, ocelových nebo plastických hmot DN 700</t>
  </si>
  <si>
    <t>119</t>
  </si>
  <si>
    <t>NAVRP01</t>
  </si>
  <si>
    <t>pas navrtávací přírubový výstup 700-80</t>
  </si>
  <si>
    <t>1063986708</t>
  </si>
  <si>
    <t>120</t>
  </si>
  <si>
    <t>NAVRP02</t>
  </si>
  <si>
    <t>pas navrtávací přírubový výstup 700-150</t>
  </si>
  <si>
    <t>853612197</t>
  </si>
  <si>
    <t>121</t>
  </si>
  <si>
    <t>89147521R</t>
  </si>
  <si>
    <t>Montáž koncových klapek přírubových DN 700</t>
  </si>
  <si>
    <t>432147982</t>
  </si>
  <si>
    <t>Montáž vodovodních armatur na potrubí koncových klapek přírubových DN 800</t>
  </si>
  <si>
    <t>122</t>
  </si>
  <si>
    <t>KLP700</t>
  </si>
  <si>
    <t>uzavírací klapka DN 700</t>
  </si>
  <si>
    <t>2093620033</t>
  </si>
  <si>
    <t>123</t>
  </si>
  <si>
    <t>950120000005</t>
  </si>
  <si>
    <t>souprava zemní teleskopická DN 700 (2,0-2,5m)</t>
  </si>
  <si>
    <t>1640372152</t>
  </si>
  <si>
    <t>124</t>
  </si>
  <si>
    <t>892271111</t>
  </si>
  <si>
    <t>Tlaková zkouška vodou potrubí DN 100 nebo 125</t>
  </si>
  <si>
    <t>2075621298</t>
  </si>
  <si>
    <t>Tlakové zkoušky vodou na potrubí DN 100 nebo 125</t>
  </si>
  <si>
    <t>125</t>
  </si>
  <si>
    <t>89247111R</t>
  </si>
  <si>
    <t>Tlaková zkouška vodou potrubí DN 700</t>
  </si>
  <si>
    <t>-1510888412</t>
  </si>
  <si>
    <t>Tlakové zkoušky vodou na potrubí DN 800</t>
  </si>
  <si>
    <t>126</t>
  </si>
  <si>
    <t>892482111</t>
  </si>
  <si>
    <t>Zabezpečení konců potrubí DN nad 600 do 900 při tlakových zkouškách vodou</t>
  </si>
  <si>
    <t>1359108197</t>
  </si>
  <si>
    <t>Tlakové zkoušky vodou zabezpečení konců potrubí při tlakových zkouškách DN přes 600 do 900</t>
  </si>
  <si>
    <t>127</t>
  </si>
  <si>
    <t>-352600946</t>
  </si>
  <si>
    <t>128</t>
  </si>
  <si>
    <t>894411211</t>
  </si>
  <si>
    <t>Zřízení šachet kanalizačních z betonových dílců na potrubí DN do 200 dno kamenina</t>
  </si>
  <si>
    <t>695213988</t>
  </si>
  <si>
    <t>Zřízení šachet kanalizačních z betonových dílců výšky vstupu do 1,50 m s obložením dna kameninou nebo kanalizačními cihlami, na potrubí DN do 200</t>
  </si>
  <si>
    <t>129</t>
  </si>
  <si>
    <t>894138001</t>
  </si>
  <si>
    <t>Příplatek ZKD 0,60 m výšky vstupu na stokách</t>
  </si>
  <si>
    <t>-49934122</t>
  </si>
  <si>
    <t>Šachty kanalizační zděné Příplatek k cenám šachet na stokách kruhových a vejčitých za každých dalších 0,60 m výšky</t>
  </si>
  <si>
    <t>130</t>
  </si>
  <si>
    <t>59224161</t>
  </si>
  <si>
    <t>skruž kanalizační s ocelovými stupadly 100x50x12cm</t>
  </si>
  <si>
    <t>-1134969807</t>
  </si>
  <si>
    <t>131</t>
  </si>
  <si>
    <t>59224162</t>
  </si>
  <si>
    <t>skruž kanalizační s ocelovými stupadly 100x100x12cm</t>
  </si>
  <si>
    <t>-501759922</t>
  </si>
  <si>
    <t>132</t>
  </si>
  <si>
    <t>59224168</t>
  </si>
  <si>
    <t>skruž betonová přechodová 62,5/100x60x12cm, stupadla poplastovaná kapsová</t>
  </si>
  <si>
    <t>-2048516931</t>
  </si>
  <si>
    <t>133</t>
  </si>
  <si>
    <t>59224348</t>
  </si>
  <si>
    <t>těsnění elastomerové pro spojení šachetních dílů DN 1000</t>
  </si>
  <si>
    <t>1150276093</t>
  </si>
  <si>
    <t>134</t>
  </si>
  <si>
    <t>899104112</t>
  </si>
  <si>
    <t>Osazení poklopů litinových nebo ocelových včetně rámů pro třídu zatížení D400, E600</t>
  </si>
  <si>
    <t>-27620888</t>
  </si>
  <si>
    <t>Osazení poklopů litinových a ocelových včetně rámů pro třídu zatížení D400, E600</t>
  </si>
  <si>
    <t>135</t>
  </si>
  <si>
    <t>55241406</t>
  </si>
  <si>
    <t>poklop šachtový s rámem DN 600 třída D400 s odvětráním</t>
  </si>
  <si>
    <t>1465531208</t>
  </si>
  <si>
    <t>136</t>
  </si>
  <si>
    <t>-168390892</t>
  </si>
  <si>
    <t>137</t>
  </si>
  <si>
    <t>825288458</t>
  </si>
  <si>
    <t>138</t>
  </si>
  <si>
    <t>-1063105690</t>
  </si>
  <si>
    <t>139</t>
  </si>
  <si>
    <t>-881069192</t>
  </si>
  <si>
    <t>140</t>
  </si>
  <si>
    <t>899623141</t>
  </si>
  <si>
    <t>Obetonování potrubí nebo zdiva stok betonem prostým tř. C 12/15 otevřený výkop</t>
  </si>
  <si>
    <t>-797422897</t>
  </si>
  <si>
    <t>Obetonování potrubí nebo zdiva stok betonem prostým v otevřeném výkopu, beton tř. C 12/15</t>
  </si>
  <si>
    <t>141</t>
  </si>
  <si>
    <t>-1760375115</t>
  </si>
  <si>
    <t>142</t>
  </si>
  <si>
    <t>-112461044</t>
  </si>
  <si>
    <t>143</t>
  </si>
  <si>
    <t>-1686230529</t>
  </si>
  <si>
    <t>144</t>
  </si>
  <si>
    <t>-1597915506</t>
  </si>
  <si>
    <t>145</t>
  </si>
  <si>
    <t>PROV002</t>
  </si>
  <si>
    <t>Provizorní vodovod PE dn315 (montáž, demontáž, vč. tepelné izolace, proplachu, desinfekce apod.)</t>
  </si>
  <si>
    <t>-2103984475</t>
  </si>
  <si>
    <t>146</t>
  </si>
  <si>
    <t>KOL01</t>
  </si>
  <si>
    <t>Stavební úpravy kolektoru</t>
  </si>
  <si>
    <t>kpl</t>
  </si>
  <si>
    <t>-939848534</t>
  </si>
  <si>
    <t>Poznámka k položce:_x000D_
- obnažení a ubourání stávající konstrukce kolektoru_x000D_
- vyčíštění kolektoru před/po pracech_x000D_
- statické zajištění kolektoru_x000D_
- zednická obnova kolektoru_x000D_
- likvidace suti</t>
  </si>
  <si>
    <t>147</t>
  </si>
  <si>
    <t>NAPJ01</t>
  </si>
  <si>
    <t>Napojení přípojek na stoku VP600/1000 ZCI</t>
  </si>
  <si>
    <t>1175084111</t>
  </si>
  <si>
    <t>Ostatní konstrukce a práce, bourání</t>
  </si>
  <si>
    <t>148</t>
  </si>
  <si>
    <t>SVO01</t>
  </si>
  <si>
    <t>Demontáž/zpětná montáž sloupu VO</t>
  </si>
  <si>
    <t>-2129712867</t>
  </si>
  <si>
    <t>149</t>
  </si>
  <si>
    <t>-1073765662</t>
  </si>
  <si>
    <t>151</t>
  </si>
  <si>
    <t>-1976455485</t>
  </si>
  <si>
    <t>152</t>
  </si>
  <si>
    <t>826519375</t>
  </si>
  <si>
    <t>153</t>
  </si>
  <si>
    <t>2110680387</t>
  </si>
  <si>
    <t>154</t>
  </si>
  <si>
    <t>1407097214</t>
  </si>
  <si>
    <t>155</t>
  </si>
  <si>
    <t>-663287512</t>
  </si>
  <si>
    <t>156</t>
  </si>
  <si>
    <t>1982505273</t>
  </si>
  <si>
    <t>157</t>
  </si>
  <si>
    <t>-522489929</t>
  </si>
  <si>
    <t>158</t>
  </si>
  <si>
    <t>-1961781364</t>
  </si>
  <si>
    <t>159</t>
  </si>
  <si>
    <t>767995112</t>
  </si>
  <si>
    <t>Montáž atypických zámečnických konstrukcí hmotnosti do 10 kg</t>
  </si>
  <si>
    <t>1839601964</t>
  </si>
  <si>
    <t>Montáž ostatních atypických zámečnických konstrukcí  hmotnosti přes 5 do 10 kg</t>
  </si>
  <si>
    <t>160</t>
  </si>
  <si>
    <t>31197006</t>
  </si>
  <si>
    <t>tyč závitová Pz 4.6 M16</t>
  </si>
  <si>
    <t>-257277182</t>
  </si>
  <si>
    <t>161</t>
  </si>
  <si>
    <t>31111008</t>
  </si>
  <si>
    <t>matice přesná šestihranná Pz DIN 934-8 M16</t>
  </si>
  <si>
    <t>100 kus</t>
  </si>
  <si>
    <t>CS ÚRS 2019 02</t>
  </si>
  <si>
    <t>-1561221380</t>
  </si>
  <si>
    <t>162</t>
  </si>
  <si>
    <t>35433412</t>
  </si>
  <si>
    <t>podložka cupalová AL-CU M16</t>
  </si>
  <si>
    <t>-923979696</t>
  </si>
  <si>
    <t>163</t>
  </si>
  <si>
    <t>13756626</t>
  </si>
  <si>
    <t>plech nerezový tl 1 mm tabule</t>
  </si>
  <si>
    <t>362472550</t>
  </si>
  <si>
    <t>164</t>
  </si>
  <si>
    <t>13611232</t>
  </si>
  <si>
    <t>plech ocelový hladký jakost S235JR tl 12mm tabule</t>
  </si>
  <si>
    <t>1664126799</t>
  </si>
  <si>
    <t>Poznámka k položce:_x000D_
Hmotnost 432 kg/kus</t>
  </si>
  <si>
    <t>165</t>
  </si>
  <si>
    <t>13011017</t>
  </si>
  <si>
    <t>ocel profilová IPE 400 jakost 11 375</t>
  </si>
  <si>
    <t>715834930</t>
  </si>
  <si>
    <t>Poznámka k položce:_x000D_
Hmotnost: 66,30 kg/m</t>
  </si>
  <si>
    <t>166</t>
  </si>
  <si>
    <t>OCMK01</t>
  </si>
  <si>
    <t>Montáž ocelové konstrukce na most, vč. nabetonování betonových bloků</t>
  </si>
  <si>
    <t>1890257973</t>
  </si>
  <si>
    <t>167</t>
  </si>
  <si>
    <t>133459953</t>
  </si>
  <si>
    <t>789</t>
  </si>
  <si>
    <t>Povrchové úpravy ocelových konstrukcí a technologických zařízení</t>
  </si>
  <si>
    <t>168</t>
  </si>
  <si>
    <t>789221512</t>
  </si>
  <si>
    <t>Otryskání abrazivem ze strusky ocelových kcí třídy I stupeň zarezavění A stupeň přípravy Sa 2 1/2</t>
  </si>
  <si>
    <t>-1098345580</t>
  </si>
  <si>
    <t>Otryskání povrchů ocelových konstrukcí suché abrazivní tryskání abrazivem ze strusky třídy I stupeň zrezivění A, stupeň přípravy Sa 2½</t>
  </si>
  <si>
    <t>2*10,0*0,4*2+4*10,00*0,18*2+0,25*4*0,7*5</t>
  </si>
  <si>
    <t>169</t>
  </si>
  <si>
    <t>78932521R</t>
  </si>
  <si>
    <t>Nátěr ocelových konstrukcí třídy I dvousložkový epoxidový základní tl 400 μm</t>
  </si>
  <si>
    <t>-1985729706</t>
  </si>
  <si>
    <t>170</t>
  </si>
  <si>
    <t>7893252r6</t>
  </si>
  <si>
    <t>Nátěr ocelových konstrukcí třídy I dvousložkový epoxidový mezivrstva 400 μm</t>
  </si>
  <si>
    <t>1465445488</t>
  </si>
  <si>
    <t>171</t>
  </si>
  <si>
    <t>78932522R</t>
  </si>
  <si>
    <t>Nátěr ocelových konstrukcí třídy I dvousložkový epoxidový krycí (vrchní) 400 μm</t>
  </si>
  <si>
    <t>-183342830</t>
  </si>
  <si>
    <t>Práce a dodávky M</t>
  </si>
  <si>
    <t>21-M</t>
  </si>
  <si>
    <t>Elektromontáže</t>
  </si>
  <si>
    <t>172</t>
  </si>
  <si>
    <t>KATO01</t>
  </si>
  <si>
    <t>Katodická ochrana potrubí V3</t>
  </si>
  <si>
    <t>-142576918</t>
  </si>
  <si>
    <t>Poznámka k položce:_x000D_
Cena obsahuje dodávku a montáž:_x000D_
anoda galvanická Mg12; aluminotermické navaření; izolování návarů; propojovací objekt chráničky; měřící sonda MS 110; kabel CYKY 2x4; Kopoflex 40; zkoušky</t>
  </si>
  <si>
    <t>23-M</t>
  </si>
  <si>
    <t>Montáže potrubí</t>
  </si>
  <si>
    <t>173</t>
  </si>
  <si>
    <t>230011200</t>
  </si>
  <si>
    <t>Montáž potrubí trouby ocelové hladké tř.11-13 D 720 mm, tl 12,0 mm</t>
  </si>
  <si>
    <t>1745208114</t>
  </si>
  <si>
    <t>Montáž potrubí z trub ocelových  hladkých tř. 11 až 13 Ø 720 mm, tl. 12,0 mm</t>
  </si>
  <si>
    <t>174</t>
  </si>
  <si>
    <t>OCEL01</t>
  </si>
  <si>
    <t>trouba ocelová pr. 711x12,5 mm, spirál., dle EN 10219, výrobní délky 12 m</t>
  </si>
  <si>
    <t>256</t>
  </si>
  <si>
    <t>542021499</t>
  </si>
  <si>
    <t>175</t>
  </si>
  <si>
    <t>230011218</t>
  </si>
  <si>
    <t>Montáž potrubí trouby ocelové hladké tř.11-13 D 1020 mm, tl 10,0 mm</t>
  </si>
  <si>
    <t>-1514821361</t>
  </si>
  <si>
    <t>Montáž potrubí z trub ocelových  hladkých tř. 11 až 13 Ø 1020 mm, tl. 10,0 mm</t>
  </si>
  <si>
    <t>176</t>
  </si>
  <si>
    <t>OCCH01</t>
  </si>
  <si>
    <t>ocelová chránička 1020x10 mm</t>
  </si>
  <si>
    <t>452578393</t>
  </si>
  <si>
    <t>ocelová chránička 1020x10</t>
  </si>
  <si>
    <t>177</t>
  </si>
  <si>
    <t>716435098</t>
  </si>
  <si>
    <t>178</t>
  </si>
  <si>
    <t>-1474956553</t>
  </si>
  <si>
    <t>179</t>
  </si>
  <si>
    <t>230025184</t>
  </si>
  <si>
    <t>Montáž trubní díly přivařovací tř.11-13 do 250 kg D 720 mm tl 12,0 mm</t>
  </si>
  <si>
    <t>81089798</t>
  </si>
  <si>
    <t>Montáž trubních dílů přivařovacích hmotnosti přes 50 do 250 kg  tř. 11 až 13 Ø 720 mm, tl. 12 mm</t>
  </si>
  <si>
    <t>180</t>
  </si>
  <si>
    <t>OCEL02</t>
  </si>
  <si>
    <t>příruba plochá EN1092-1, mat. P235JR/P245GH, DN700 PN10; mat. S265GH</t>
  </si>
  <si>
    <t>-423620649</t>
  </si>
  <si>
    <t>181</t>
  </si>
  <si>
    <t>OCEL03</t>
  </si>
  <si>
    <t>segmentový oblouk pr. 711x12 mm, R=1,5, 45°</t>
  </si>
  <si>
    <t>251050133</t>
  </si>
  <si>
    <t>182</t>
  </si>
  <si>
    <t>OCEL04</t>
  </si>
  <si>
    <t>segmentový oblouk pr. 711x12 mm, R=1,5, 43°</t>
  </si>
  <si>
    <t>-1629899151</t>
  </si>
  <si>
    <t>183</t>
  </si>
  <si>
    <t>OCEL05</t>
  </si>
  <si>
    <t>segmentový oblouk pr. 711x12 mm, R=1,5, 24°</t>
  </si>
  <si>
    <t>-1726710450</t>
  </si>
  <si>
    <t>184</t>
  </si>
  <si>
    <t>230020454</t>
  </si>
  <si>
    <t>Příplatek zhotovení oblouk svařovaný tř.11-13 D 720 mm, tl 12,0 mm</t>
  </si>
  <si>
    <t>90453942</t>
  </si>
  <si>
    <t>Příplatky k cenám za zhotovení oblouků svařovaných dvoudílných  tř. 11 až 13 Ø 720 mm, tl. 12 mm</t>
  </si>
  <si>
    <t>185</t>
  </si>
  <si>
    <t>230200128</t>
  </si>
  <si>
    <t>Nasunutí potrubní sekce do ocelové chráničky DN 700</t>
  </si>
  <si>
    <t>-1456355621</t>
  </si>
  <si>
    <t>Nasunutí potrubní sekce do chráničky jmenovitá světlost nasouvaného potrubí DN 700</t>
  </si>
  <si>
    <t>186</t>
  </si>
  <si>
    <t>12060843</t>
  </si>
  <si>
    <t>SO 03.2 - Rušení stávajícího řadu</t>
  </si>
  <si>
    <t>850471811</t>
  </si>
  <si>
    <t>Bourání stávajícího potrubí z trub litinových DN přes 600 do 800</t>
  </si>
  <si>
    <t>-960733293</t>
  </si>
  <si>
    <t>Bourání stávajícího potrubí z trub litinových hrdlových nebo přírubových v otevřeném výkopu DN přes 600 do 800</t>
  </si>
  <si>
    <t>850521819</t>
  </si>
  <si>
    <t>Příplatek za bourání litinových trub ve štole, v uzavřených kanálech nebo objektech DN přes 600 do 1200</t>
  </si>
  <si>
    <t>651494453</t>
  </si>
  <si>
    <t>Bourání stávajícího potrubí z trub litinových hrdlových nebo přírubových Příplatek k cenám za práce ve štole, v uzavřeném kanálu nebo v objektech DN přes 600 do 1200</t>
  </si>
  <si>
    <t>1696397598</t>
  </si>
  <si>
    <t>1954624419</t>
  </si>
  <si>
    <t>-296257506</t>
  </si>
  <si>
    <t>SO 04 - Řad V4</t>
  </si>
  <si>
    <t>SO 04.1 - Vodovodní řad</t>
  </si>
  <si>
    <t>-26469505</t>
  </si>
  <si>
    <t>-471607128</t>
  </si>
  <si>
    <t>117,976*2,0541 'Přepočtené koeficientem množství</t>
  </si>
  <si>
    <t>42,773*2,0541 'Přepočtené koeficientem množství</t>
  </si>
  <si>
    <t>850265121</t>
  </si>
  <si>
    <t>Výřez nebo výsek na potrubí z trub litinových tlakových nebo plastických hmot DN 100</t>
  </si>
  <si>
    <t>-774176268</t>
  </si>
  <si>
    <t>Výřez nebo výsek  na potrubí z trub litinových tlakových nebo plastických hmot DN 100</t>
  </si>
  <si>
    <t>-1056077080</t>
  </si>
  <si>
    <t>851241192</t>
  </si>
  <si>
    <t>Příplatek za práci ve štole na potrubí z trub litinových hrdlových DN 80 až 250</t>
  </si>
  <si>
    <t>276190181</t>
  </si>
  <si>
    <t>Montáž potrubí z trub litinových tlakových hrdlových v otevřeném výkopu Příplatek k cenám 1131 za práce ve štole, v uzavřeném kanálu nebo v objektech DN od 80 do 250</t>
  </si>
  <si>
    <t>-55863677</t>
  </si>
  <si>
    <t>1317285692</t>
  </si>
  <si>
    <t>55291304</t>
  </si>
  <si>
    <t>těsnění pryžové s ocelovou vložkou DN 100</t>
  </si>
  <si>
    <t>-1251165449</t>
  </si>
  <si>
    <t>-390377786</t>
  </si>
  <si>
    <t>319423823</t>
  </si>
  <si>
    <t>30229914</t>
  </si>
  <si>
    <t>55253905</t>
  </si>
  <si>
    <t>koleno hrdlové z tvárné litiny,práškový epoxid tl 250µm MMK-kus DN 100-11,25°</t>
  </si>
  <si>
    <t>1675879481</t>
  </si>
  <si>
    <t>271159480</t>
  </si>
  <si>
    <t>-2070989733</t>
  </si>
  <si>
    <t>797410000016</t>
  </si>
  <si>
    <t>spojka s jištěním DN 100</t>
  </si>
  <si>
    <t>1832693368</t>
  </si>
  <si>
    <t>857262122</t>
  </si>
  <si>
    <t>Montáž litinových tvarovek jednoosých přírubových otevřený výkop DN 100</t>
  </si>
  <si>
    <t>-1584119232</t>
  </si>
  <si>
    <t>Montáž litinových tvarovek na potrubí litinovém tlakovém jednoosých na potrubí z trub přírubových v otevřeném výkopu, kanálu nebo v šachtě DN 100</t>
  </si>
  <si>
    <t>1817086301</t>
  </si>
  <si>
    <t>-1857374996</t>
  </si>
  <si>
    <t>1809478342</t>
  </si>
  <si>
    <t>55253515</t>
  </si>
  <si>
    <t>tvarovka přírubová litinová s přírubovou odbočkou,práškový epoxid tl 250µm T-kus DN 100/80</t>
  </si>
  <si>
    <t>1314809833</t>
  </si>
  <si>
    <t>-165106243</t>
  </si>
  <si>
    <t>-1911735920</t>
  </si>
  <si>
    <t>528731830</t>
  </si>
  <si>
    <t>950110000003</t>
  </si>
  <si>
    <t>souprava zemní teleskopická DN 100 (1,3-1,8m)</t>
  </si>
  <si>
    <t>-1821325691</t>
  </si>
  <si>
    <t>-1712252839</t>
  </si>
  <si>
    <t>899914113</t>
  </si>
  <si>
    <t>Montáž ocelové chráničky D 273 x 10 mm</t>
  </si>
  <si>
    <t>748292575</t>
  </si>
  <si>
    <t>Montáž ocelové chráničky v otevřeném výkopu vnějšího průměru D 273 x 10 mm</t>
  </si>
  <si>
    <t>14011110</t>
  </si>
  <si>
    <t>trubka ocelová bezešvá hladká jakost 11 353 273x7,0mm</t>
  </si>
  <si>
    <t>-1442656893</t>
  </si>
  <si>
    <t>899911132</t>
  </si>
  <si>
    <t>Kluzná objímka výšky 60 mm vnějšího průměru potrubí do 183 mm</t>
  </si>
  <si>
    <t>1724499142</t>
  </si>
  <si>
    <t>Kluzné objímky (pojízdná sedla)  pro zasunutí potrubí do chráničky výšky 60 mm vnějšího průměru potrubí do 183 mm</t>
  </si>
  <si>
    <t>899913143</t>
  </si>
  <si>
    <t>Uzavírací manžeta chráničky potrubí DN 100 x 250</t>
  </si>
  <si>
    <t>-1517434781</t>
  </si>
  <si>
    <t>Koncové uzavírací manžety chrániček  DN potrubí x DN chráničky DN 100 x 250</t>
  </si>
  <si>
    <t>KOL02</t>
  </si>
  <si>
    <t>-1931519325</t>
  </si>
  <si>
    <t>767995111</t>
  </si>
  <si>
    <t>Montáž atypických zámečnických konstrukcí hmotnosti do 5 kg</t>
  </si>
  <si>
    <t>-1740686373</t>
  </si>
  <si>
    <t>Montáž ostatních atypických zámečnických konstrukcí  hmotnosti do 5 kg</t>
  </si>
  <si>
    <t>13011061</t>
  </si>
  <si>
    <t>úhelník ocelový rovnostranný jakost 11 375 30x30x5mm</t>
  </si>
  <si>
    <t>1403564377</t>
  </si>
  <si>
    <t>Poznámka k položce:_x000D_
Hmotnost: 2,18 kg/m</t>
  </si>
  <si>
    <t>15,7*2*2,18/1000</t>
  </si>
  <si>
    <t>1361122R</t>
  </si>
  <si>
    <t>plech ocelový hladký jakost S235JR tl 8mm tabule</t>
  </si>
  <si>
    <t>604682053</t>
  </si>
  <si>
    <t>Poznámka k položce:_x000D_
Hmotnost 62,8 kg/m2</t>
  </si>
  <si>
    <t>15,7*0,1*62,8/1000</t>
  </si>
  <si>
    <t>30907002</t>
  </si>
  <si>
    <t>šroub do zdiva DIN 529 s maticí Zn Vz tvar C-Mu M16x200mm</t>
  </si>
  <si>
    <t>787707296</t>
  </si>
  <si>
    <t>-644686277</t>
  </si>
  <si>
    <t>806479704</t>
  </si>
  <si>
    <t>0,16*15,7+0,03*2*15,7</t>
  </si>
  <si>
    <t>78932521r</t>
  </si>
  <si>
    <t>1847524431</t>
  </si>
  <si>
    <t>7893252R6</t>
  </si>
  <si>
    <t>-868651837</t>
  </si>
  <si>
    <t>1449965341</t>
  </si>
  <si>
    <t>230200118</t>
  </si>
  <si>
    <t>Nasunutí potrubní sekce do ocelové chráničky DN 100</t>
  </si>
  <si>
    <t>250143424</t>
  </si>
  <si>
    <t>Nasunutí potrubní sekce do chráničky jmenovitá světlost nasouvaného potrubí DN 100</t>
  </si>
  <si>
    <t>SO 04.2 - Přepojení domovních přípojek</t>
  </si>
  <si>
    <t>25,742*2,0541 'Přepočtené koeficientem množství</t>
  </si>
  <si>
    <t>9,517*2,0541 'Přepočtené koeficientem množství</t>
  </si>
  <si>
    <t>28,9655172413793*1,015 'Přepočtené koeficientem množství</t>
  </si>
  <si>
    <t>SO 04.3 - Rušení stávajícího řadu</t>
  </si>
  <si>
    <t>107705733</t>
  </si>
  <si>
    <t>1029751435</t>
  </si>
  <si>
    <t>SO 05 - Řad V5</t>
  </si>
  <si>
    <t>SO 05.1 - Vodovodní řad</t>
  </si>
  <si>
    <t>-2097836311</t>
  </si>
  <si>
    <t>-465877165</t>
  </si>
  <si>
    <t>1216534485</t>
  </si>
  <si>
    <t>((6,0*2+2*1,5)*(2,0+0,5))*2</t>
  </si>
  <si>
    <t>1750270128</t>
  </si>
  <si>
    <t>(6,0*2+2*1,5)*(2,3-2,0)*2</t>
  </si>
  <si>
    <t>850860795</t>
  </si>
  <si>
    <t>1951947792</t>
  </si>
  <si>
    <t>177593488</t>
  </si>
  <si>
    <t>7,649*1,02 'Přepočtené koeficientem množství</t>
  </si>
  <si>
    <t>-1337586959</t>
  </si>
  <si>
    <t>2,302*1,02 'Přepočtené koeficientem množství</t>
  </si>
  <si>
    <t>1421113753</t>
  </si>
  <si>
    <t>-1961170876</t>
  </si>
  <si>
    <t>35,121*2,0541 'Přepočtené koeficientem množství</t>
  </si>
  <si>
    <t>17,462*2,0541 'Přepočtené koeficientem množství</t>
  </si>
  <si>
    <t>-1436433628</t>
  </si>
  <si>
    <t>-1189363325</t>
  </si>
  <si>
    <t>1732860411</t>
  </si>
  <si>
    <t>55253530</t>
  </si>
  <si>
    <t>tvarovka přírubová litinová vodovodní s přírubovou odbočkou PN10/16 T-kus DN 150/150</t>
  </si>
  <si>
    <t>-500866969</t>
  </si>
  <si>
    <t>89815300R</t>
  </si>
  <si>
    <t>Mikrotuneláž litinovým potrubím DN 150 povrchová ochrana vnějším cementem</t>
  </si>
  <si>
    <t>-1647252289</t>
  </si>
  <si>
    <t>55251413</t>
  </si>
  <si>
    <t>trouba vodovodní litinová hrdlová s návarkem povrchová ochrana cementová malta+PP vlákna DN 150 pro bezvýkopovou technologii</t>
  </si>
  <si>
    <t>-1481887815</t>
  </si>
  <si>
    <t>55251501</t>
  </si>
  <si>
    <t>límec ochranný plechový pro horizontální vrtání DN 150</t>
  </si>
  <si>
    <t>-1518862490</t>
  </si>
  <si>
    <t>-1440229837</t>
  </si>
  <si>
    <t>-448531342</t>
  </si>
  <si>
    <t>-1912432395</t>
  </si>
  <si>
    <t>-746276621</t>
  </si>
  <si>
    <t>564658910</t>
  </si>
  <si>
    <t>1764299493</t>
  </si>
  <si>
    <t>2124048828</t>
  </si>
  <si>
    <t>506175281</t>
  </si>
  <si>
    <t>SO 05.2 - Přepojení domovních přípojek</t>
  </si>
  <si>
    <t>11,73*2,0541 'Přepočtené koeficientem množství</t>
  </si>
  <si>
    <t>7,704*2,0541 'Přepočtené koeficientem množství</t>
  </si>
  <si>
    <t>23,448275862069*1,015 'Přepočtené koeficientem množství</t>
  </si>
  <si>
    <t>SO 05.3 - Rušení stávajícího řadu</t>
  </si>
  <si>
    <t>42733132</t>
  </si>
  <si>
    <t>-1705045447</t>
  </si>
  <si>
    <t>SO 06 - Řad V6</t>
  </si>
  <si>
    <t>SO 06.1 - Vodovodní řad</t>
  </si>
  <si>
    <t>1602148856</t>
  </si>
  <si>
    <t>-1343993839</t>
  </si>
  <si>
    <t>-778877335</t>
  </si>
  <si>
    <t>1215468503</t>
  </si>
  <si>
    <t>-1002979713</t>
  </si>
  <si>
    <t>-483864238</t>
  </si>
  <si>
    <t>1318200794</t>
  </si>
  <si>
    <t>1377948456</t>
  </si>
  <si>
    <t>151101102</t>
  </si>
  <si>
    <t>Zřízení příložného pažení a rozepření stěn rýh hl do 4 m</t>
  </si>
  <si>
    <t>755443051</t>
  </si>
  <si>
    <t>Zřízení pažení a rozepření stěn rýh pro podzemní vedení příložné pro jakoukoliv mezerovitost, hloubky do 4 m</t>
  </si>
  <si>
    <t>151101112</t>
  </si>
  <si>
    <t>Odstranění příložného pažení a rozepření stěn rýh hl do 4 m</t>
  </si>
  <si>
    <t>1989435790</t>
  </si>
  <si>
    <t>Odstranění pažení a rozepření stěn rýh pro podzemní vedení s uložením materiálu na vzdálenost do 3 m od kraje výkopu příložné, hloubky přes 2 do 4 m</t>
  </si>
  <si>
    <t>-1599833952</t>
  </si>
  <si>
    <t>(6,0*2+1,5*2)*(2,0+0,5)*3</t>
  </si>
  <si>
    <t>862323009</t>
  </si>
  <si>
    <t>(6,0*2+1,5*2)*(2,3-2,0)*3</t>
  </si>
  <si>
    <t>1699322062</t>
  </si>
  <si>
    <t>-263772899</t>
  </si>
  <si>
    <t>165975299</t>
  </si>
  <si>
    <t>11,473*1,02 'Přepočtené koeficientem množství</t>
  </si>
  <si>
    <t>-1386080020</t>
  </si>
  <si>
    <t>3,454*1,02 'Přepočtené koeficientem množství</t>
  </si>
  <si>
    <t>1953512907</t>
  </si>
  <si>
    <t>-1781166931</t>
  </si>
  <si>
    <t>1425129858</t>
  </si>
  <si>
    <t>-798580415</t>
  </si>
  <si>
    <t>-2065660989</t>
  </si>
  <si>
    <t>523247240</t>
  </si>
  <si>
    <t>-895430181</t>
  </si>
  <si>
    <t>-1378533879</t>
  </si>
  <si>
    <t>-2128917328</t>
  </si>
  <si>
    <t>43,681*2,0541 'Přepočtené koeficientem množství</t>
  </si>
  <si>
    <t>-306394933</t>
  </si>
  <si>
    <t>-1844842711</t>
  </si>
  <si>
    <t>14,163*2,0541 'Přepočtené koeficientem množství</t>
  </si>
  <si>
    <t>1073374539</t>
  </si>
  <si>
    <t>1190672414</t>
  </si>
  <si>
    <t>-1946908317</t>
  </si>
  <si>
    <t>-503847495</t>
  </si>
  <si>
    <t>780685181</t>
  </si>
  <si>
    <t>1738280391</t>
  </si>
  <si>
    <t>-1918555800</t>
  </si>
  <si>
    <t>"dno a stěna jámy"</t>
  </si>
  <si>
    <t>(6,0*1,5+1,5*2,3)*2</t>
  </si>
  <si>
    <t>-949806225</t>
  </si>
  <si>
    <t>(6,0*1,5+1,5*2,3)*2/2</t>
  </si>
  <si>
    <t>-1315987454</t>
  </si>
  <si>
    <t>55252235</t>
  </si>
  <si>
    <t>trouba přírubová TT PN10/16 DN 100 dl 200mm</t>
  </si>
  <si>
    <t>-175722280</t>
  </si>
  <si>
    <t>-284088846</t>
  </si>
  <si>
    <t>521285321</t>
  </si>
  <si>
    <t>-162982880</t>
  </si>
  <si>
    <t>1415364520</t>
  </si>
  <si>
    <t>1370804291</t>
  </si>
  <si>
    <t>1966153693</t>
  </si>
  <si>
    <t>8781954</t>
  </si>
  <si>
    <t>-785961570</t>
  </si>
  <si>
    <t>-512408142</t>
  </si>
  <si>
    <t>-764007913</t>
  </si>
  <si>
    <t>1535922660</t>
  </si>
  <si>
    <t>-975794608</t>
  </si>
  <si>
    <t>1363095250</t>
  </si>
  <si>
    <t>1996025791</t>
  </si>
  <si>
    <t>662638646</t>
  </si>
  <si>
    <t>1371553921</t>
  </si>
  <si>
    <t>-140927131</t>
  </si>
  <si>
    <t>-1252725681</t>
  </si>
  <si>
    <t>-1330348920</t>
  </si>
  <si>
    <t>-229864240</t>
  </si>
  <si>
    <t>809125779</t>
  </si>
  <si>
    <t>661832774</t>
  </si>
  <si>
    <t>-1306367019</t>
  </si>
  <si>
    <t>-263126930</t>
  </si>
  <si>
    <t>-1775655725</t>
  </si>
  <si>
    <t>-1435213031</t>
  </si>
  <si>
    <t>898153002</t>
  </si>
  <si>
    <t>Sanace vodovodního potrubí berstlining litinovým potrubím DN 150 povrchová ochrana cementová malta s PP vlákny</t>
  </si>
  <si>
    <t>896077549</t>
  </si>
  <si>
    <t>Berstlining vodovodního potrubí litinového, ocelového nebo betonového litinovým hrdlovým potrubím, s povrchovou ochranou cementovou maltou s PP vlákny DN 150</t>
  </si>
  <si>
    <t>SEKBV150</t>
  </si>
  <si>
    <t>Sek bezvýkopového potrubí DN 150</t>
  </si>
  <si>
    <t>-1397413219</t>
  </si>
  <si>
    <t>-1304265681</t>
  </si>
  <si>
    <t>-54802849</t>
  </si>
  <si>
    <t>-1873288231</t>
  </si>
  <si>
    <t>-841028928</t>
  </si>
  <si>
    <t>2028274222</t>
  </si>
  <si>
    <t>1207033842</t>
  </si>
  <si>
    <t>-1299278780</t>
  </si>
  <si>
    <t>1583744758</t>
  </si>
  <si>
    <t>268831491</t>
  </si>
  <si>
    <t>-1733855496</t>
  </si>
  <si>
    <t>2120514048</t>
  </si>
  <si>
    <t>1573946868</t>
  </si>
  <si>
    <t>1215928833</t>
  </si>
  <si>
    <t>-1571698642</t>
  </si>
  <si>
    <t>-876763858</t>
  </si>
  <si>
    <t>-1834044964</t>
  </si>
  <si>
    <t>1644529204</t>
  </si>
  <si>
    <t>-454528211</t>
  </si>
  <si>
    <t>-839934274</t>
  </si>
  <si>
    <t>1467876594</t>
  </si>
  <si>
    <t>-912859944</t>
  </si>
  <si>
    <t>-417509841</t>
  </si>
  <si>
    <t>1108417759</t>
  </si>
  <si>
    <t>SO 06.2 - Přepojení domovních přípojek</t>
  </si>
  <si>
    <t>35,608*2,0541 'Přepočtené koeficientem množství</t>
  </si>
  <si>
    <t>16,88*2,0541 'Přepočtené koeficientem množství</t>
  </si>
  <si>
    <t>23,0541871921182*1,015 'Přepočtené koeficientem množství</t>
  </si>
  <si>
    <t>SO 06.3 - Rušení stávajícího řadu</t>
  </si>
  <si>
    <t>-917109707</t>
  </si>
  <si>
    <t>SO 07 - Kanalizační přípojky</t>
  </si>
  <si>
    <t>SO 07.1 - Kanalizační přípojky - výkop</t>
  </si>
  <si>
    <t>1845962632</t>
  </si>
  <si>
    <t>-521451417</t>
  </si>
  <si>
    <t>1658012814</t>
  </si>
  <si>
    <t>-2039942827</t>
  </si>
  <si>
    <t>1978979219</t>
  </si>
  <si>
    <t>2052514757</t>
  </si>
  <si>
    <t>-373816378</t>
  </si>
  <si>
    <t>-1830142102</t>
  </si>
  <si>
    <t>1550599765</t>
  </si>
  <si>
    <t>136603285</t>
  </si>
  <si>
    <t>-99006683</t>
  </si>
  <si>
    <t>1561982655</t>
  </si>
  <si>
    <t>-686093772</t>
  </si>
  <si>
    <t>-606842489</t>
  </si>
  <si>
    <t>-2034381288</t>
  </si>
  <si>
    <t>-1027521684</t>
  </si>
  <si>
    <t>26,644*2,0541 'Přepočtené koeficientem množství</t>
  </si>
  <si>
    <t>1705123616</t>
  </si>
  <si>
    <t>-2040183134</t>
  </si>
  <si>
    <t>-187602870</t>
  </si>
  <si>
    <t>-952751273</t>
  </si>
  <si>
    <t>59224176</t>
  </si>
  <si>
    <t>prstenec šachtový vyrovnávací betonový 625x120x80mm</t>
  </si>
  <si>
    <t>1385912573</t>
  </si>
  <si>
    <t>409991718</t>
  </si>
  <si>
    <t>-112626400</t>
  </si>
  <si>
    <t>-1430541362</t>
  </si>
  <si>
    <t>-108379146</t>
  </si>
  <si>
    <t>606691804</t>
  </si>
  <si>
    <t>-1687515533</t>
  </si>
  <si>
    <t>716773511</t>
  </si>
  <si>
    <t>-602167904</t>
  </si>
  <si>
    <t>59713315</t>
  </si>
  <si>
    <t>manžeta převlečná pro vysoké zatížení DN 200 průměr 240-265 š 150mm tř. 240</t>
  </si>
  <si>
    <t>329998763</t>
  </si>
  <si>
    <t>-368865077</t>
  </si>
  <si>
    <t>-995092198</t>
  </si>
  <si>
    <t>1645978558</t>
  </si>
  <si>
    <t>1983517760</t>
  </si>
  <si>
    <t>-354818658</t>
  </si>
  <si>
    <t>144570127</t>
  </si>
  <si>
    <t>-462428776</t>
  </si>
  <si>
    <t>476618200</t>
  </si>
  <si>
    <t>998275101</t>
  </si>
  <si>
    <t>Přesun hmot pro trubní vedení z trub kameninových otevřený výkop</t>
  </si>
  <si>
    <t>-1839952793</t>
  </si>
  <si>
    <t>Přesun hmot pro trubní vedení hloubené z trub kameninových pro kanalizace v otevřeném výkopu dopravní vzdálenost do 15 m</t>
  </si>
  <si>
    <t>998275124</t>
  </si>
  <si>
    <t>Příplatek k přesunu hmot pro trubní vedení z trub kameninových za zvětšený přesun hmot do 500 m</t>
  </si>
  <si>
    <t>-507746742</t>
  </si>
  <si>
    <t>Přesun hmot pro trubní vedení hloubené z trub kameninových Příplatek k cenám za zvětšený přesun přes vymezenou největší dopravní vzdálenost do 500 m</t>
  </si>
  <si>
    <t>-52893855</t>
  </si>
  <si>
    <t>SO 07.2 - Kanalizační přípojky - bezvýkop</t>
  </si>
  <si>
    <t>-1553220452</t>
  </si>
  <si>
    <t>115001103</t>
  </si>
  <si>
    <t>Převedení vody potrubím DN do 250</t>
  </si>
  <si>
    <t>1190709792</t>
  </si>
  <si>
    <t>Převedení vody potrubím průměru DN přes 150 do 250</t>
  </si>
  <si>
    <t>PC01</t>
  </si>
  <si>
    <t>Provizorní čílko na vejčité kanalizaci</t>
  </si>
  <si>
    <t>173794247</t>
  </si>
  <si>
    <t>883579165</t>
  </si>
  <si>
    <t>274935781</t>
  </si>
  <si>
    <t>144271111</t>
  </si>
  <si>
    <t>Ražení šachet svislých hl do 15 m II stupeň ražnosti mokrá průřez do 10 m2</t>
  </si>
  <si>
    <t>-526972005</t>
  </si>
  <si>
    <t>Ražení šachet svislých hloubky do 15 m  s vytěžením rubaniny na povrch, s naložením na dopravní prostředky nebo přemístěním do 5 m, všech tvarů průřezů šachet v hornině II. stupně ražnosti mokré, o průřezu TV do 10 m2</t>
  </si>
  <si>
    <t>3,0*3,0*4,5*4</t>
  </si>
  <si>
    <t>2,0*2,2*4,5*6</t>
  </si>
  <si>
    <t>-(2,0*3,0*0,33*3)-(1,0*3,0*0,61*3)-(1,2*2,0*0,61*3)-(1,0*2,0*0,33*4)-(2,0*2,2*0,61)-(0,5*2,2*0,33)-(1,5*2,2*0,61)-(1,5*1,5*0,33)-(1,5*1,5*0,61)</t>
  </si>
  <si>
    <t>154075421</t>
  </si>
  <si>
    <t>Pažení výrubu šachty ocelové pažnice do 1 roku mokrá</t>
  </si>
  <si>
    <t>809698961</t>
  </si>
  <si>
    <t>Pažení výrubu svislé šachty  mokré ocelovými pažnicemi hmotnosti od 35 do 55 kg/m2 do 1 roku</t>
  </si>
  <si>
    <t>(3,0*2+3,0*2)*(2,5+0,5)*4</t>
  </si>
  <si>
    <t>(2,0*2+2,2*2)*(2,5+0,5)*6</t>
  </si>
  <si>
    <t>154075423</t>
  </si>
  <si>
    <t>Pažení výrubu šachty ocelové pažnice ponechané mokrá</t>
  </si>
  <si>
    <t>18999876</t>
  </si>
  <si>
    <t>Pažení výrubu svislé šachty  mokré ocelovými pažnicemi hmotnosti od 35 do 55 kg/m2 s ponecháním pažnic ve výrubu</t>
  </si>
  <si>
    <t>(3,0*2+3,0*2)*(4,5-2,5)*4</t>
  </si>
  <si>
    <t>(2,0*2+2,2*2)*(4,5-2,5)*6</t>
  </si>
  <si>
    <t>154075521</t>
  </si>
  <si>
    <t>Odpažení výrubu šachty ocelové pažnice mokrá</t>
  </si>
  <si>
    <t>-1836274770</t>
  </si>
  <si>
    <t>Odpažení výrubu šachty pažené  v hornině mokré ocelovými pažnicemi</t>
  </si>
  <si>
    <t>154077241</t>
  </si>
  <si>
    <t>Konstrukce výstroje šachet typová K dočasně mokrá montáž</t>
  </si>
  <si>
    <t>564956254</t>
  </si>
  <si>
    <t>Typová konstrukce výstroje šachet dočasně zabudovaných  z úplných ocelových rámů z typových oblouků poddajných úplných a profilové oceli K 11 500.0, včetně spojovacích prvků montáž včetně dodání materiálu, v hornině mokré</t>
  </si>
  <si>
    <t>"6 rámů, obvod cca 10 m" 10*6*20,74*6</t>
  </si>
  <si>
    <t>154077242</t>
  </si>
  <si>
    <t>Konstrukce výstroje šachet typová K dočasně mokrá demontáž</t>
  </si>
  <si>
    <t>2064732139</t>
  </si>
  <si>
    <t>Typová konstrukce výstroje šachet dočasně zabudovaných  z úplných ocelových rámů z typových oblouků poddajných úplných a profilové oceli K 11 500.0, včetně spojovacích prvků demontáž v hornině mokré</t>
  </si>
  <si>
    <t>154077341</t>
  </si>
  <si>
    <t>Konstrukce výstroje šachet netypová dočasně mokrá montáž</t>
  </si>
  <si>
    <t>-1724059570</t>
  </si>
  <si>
    <t>Netypová výstroj šachet  z úplných ocelových rámů včetně spojovacích prvků výztuže montáž včetně dodání pomocného materiálu, v hornině mokré</t>
  </si>
  <si>
    <t>-626497233</t>
  </si>
  <si>
    <t>"ohlubeň"</t>
  </si>
  <si>
    <t>(5,5*2+3,0*2)*4*54,2/1000+(4,3*2+2,0*2)*6*54/2/1000</t>
  </si>
  <si>
    <t>"3 rámy"</t>
  </si>
  <si>
    <t>(3,6*2+3,0*2)*3*4*54,2/1000</t>
  </si>
  <si>
    <t>14,312*1,02 'Přepočtené koeficientem množství</t>
  </si>
  <si>
    <t>662131394</t>
  </si>
  <si>
    <t>"závěsy" 4,5*4*4</t>
  </si>
  <si>
    <t>72*1,02 'Přepočtené koeficientem množství</t>
  </si>
  <si>
    <t>13010286</t>
  </si>
  <si>
    <t>tyč ocelová plochá jakost 11 375 100x8mm</t>
  </si>
  <si>
    <t>-1423871692</t>
  </si>
  <si>
    <t>Poznámka k položce:_x000D_
Hmotnost: 6,28 kg/m</t>
  </si>
  <si>
    <t>"svislý závěs"</t>
  </si>
  <si>
    <t>(8*4,5*6)*6,28/1000</t>
  </si>
  <si>
    <t>1,356*1,02 'Přepočtené koeficientem množství</t>
  </si>
  <si>
    <t>154077342</t>
  </si>
  <si>
    <t>Konstrukce výstroje šachet netypová dočasně mokrá demontáž</t>
  </si>
  <si>
    <t>-113856416</t>
  </si>
  <si>
    <t>Netypová výstroj šachet  z úplných ocelových rámů včetně spojovacích prvků výztuže demontáž v hornině mokré</t>
  </si>
  <si>
    <t>-387906734</t>
  </si>
  <si>
    <t>-242355336</t>
  </si>
  <si>
    <t>255,163*1,28</t>
  </si>
  <si>
    <t>716493834</t>
  </si>
  <si>
    <t>-773270722</t>
  </si>
  <si>
    <t>1728635162</t>
  </si>
  <si>
    <t>252,977-1,485-2,228-3,065-2*PI*0,62*0,62*3,74</t>
  </si>
  <si>
    <t>-150092070</t>
  </si>
  <si>
    <t>237,166*2,0541 'Přepočtené koeficientem množství</t>
  </si>
  <si>
    <t>216905111</t>
  </si>
  <si>
    <t>Očištění lícních ploch šachet</t>
  </si>
  <si>
    <t>-912544832</t>
  </si>
  <si>
    <t>Očištění lícních ploch šachet  jakéhokoli stupně ražnosti</t>
  </si>
  <si>
    <t>(3,0*2+3,0*2)*4,5*4</t>
  </si>
  <si>
    <t>(2,0*2+2,2*2)*4,5*6</t>
  </si>
  <si>
    <t>216906111</t>
  </si>
  <si>
    <t>Očištění nezapaženého dna šachet</t>
  </si>
  <si>
    <t>1174146439</t>
  </si>
  <si>
    <t>Očištění nezapaženého dna šachet  jakéhokoli stupně ražnosti</t>
  </si>
  <si>
    <t>3,0*3,0*4+2,0*2,2*6</t>
  </si>
  <si>
    <t>-2125667292</t>
  </si>
  <si>
    <t>15,5/2,5</t>
  </si>
  <si>
    <t>-1661928610</t>
  </si>
  <si>
    <t>-1125372361</t>
  </si>
  <si>
    <t>59224185</t>
  </si>
  <si>
    <t>prstenec šachtový vyrovnávací betonový 625x120x60mm</t>
  </si>
  <si>
    <t>1721925744</t>
  </si>
  <si>
    <t>1541964214</t>
  </si>
  <si>
    <t>1472563365</t>
  </si>
  <si>
    <t>2065140137</t>
  </si>
  <si>
    <t>15,5*1,1*0,1</t>
  </si>
  <si>
    <t>-1744856533</t>
  </si>
  <si>
    <t>15,5*1,1*0,15</t>
  </si>
  <si>
    <t>1926355326</t>
  </si>
  <si>
    <t>-1827662282</t>
  </si>
  <si>
    <t>"dno jam pro berstlining"</t>
  </si>
  <si>
    <t>3,0*3,0*4+2,0*2,2</t>
  </si>
  <si>
    <t>-163043593</t>
  </si>
  <si>
    <t>"panely do jam" 40,4/2</t>
  </si>
  <si>
    <t>-267577349</t>
  </si>
  <si>
    <t>1893642855</t>
  </si>
  <si>
    <t>59710843</t>
  </si>
  <si>
    <t>trouba kameninová glazovaná zkrácená DN 200 dl 60(75)cm třída 160 spojovací systém F,C</t>
  </si>
  <si>
    <t>-863251008</t>
  </si>
  <si>
    <t>59710873</t>
  </si>
  <si>
    <t>trouba kameninová glazovaná zkrácená bez hrdla DN 200 dl 60(75)cm třída 160 spojovací systém F,C</t>
  </si>
  <si>
    <t>-1841980107</t>
  </si>
  <si>
    <t>1674492560</t>
  </si>
  <si>
    <t>952298363</t>
  </si>
  <si>
    <t>2134518007</t>
  </si>
  <si>
    <t>MIKRO01</t>
  </si>
  <si>
    <t>Mikrotuneláž kameninovým potrubím DN 200</t>
  </si>
  <si>
    <t>995990104</t>
  </si>
  <si>
    <t>MIKRO02</t>
  </si>
  <si>
    <t>kameninová protlačovací trouba DN 200</t>
  </si>
  <si>
    <t>-2095832330</t>
  </si>
  <si>
    <t>-777122993</t>
  </si>
  <si>
    <t>-280248250</t>
  </si>
  <si>
    <t>59224160</t>
  </si>
  <si>
    <t>skruž kanalizační s ocelovými stupadly 100x25x12cm</t>
  </si>
  <si>
    <t>501328196</t>
  </si>
  <si>
    <t>510588318</t>
  </si>
  <si>
    <t>-1811722206</t>
  </si>
  <si>
    <t>-1712708181</t>
  </si>
  <si>
    <t>-1014266559</t>
  </si>
  <si>
    <t>-371644075</t>
  </si>
  <si>
    <t>1424599796</t>
  </si>
  <si>
    <t>15,5*0,227</t>
  </si>
  <si>
    <t>-655406287</t>
  </si>
  <si>
    <t>-456212366</t>
  </si>
  <si>
    <t>-730902897</t>
  </si>
  <si>
    <t>-681715325</t>
  </si>
  <si>
    <t>1326193238</t>
  </si>
  <si>
    <t>505684521</t>
  </si>
  <si>
    <t xml:space="preserve">Poznámka k souboru cen:_x000D_
1. Cenami -51 . . lze oceňovat i montáž madel a průběžnou (horizontální) výplň z trubek nebo tenkostěnných profilů, které se montují z dodaných dílů na samostatně osazované ocelové sloupky nebo na zabudované kotevní prvky. 2. Cenami nelze oceňovat montáž samostatného sloupku pro dřevěné madlo; tyto práce se oceňují cenou 767 22-0550 Osazení samostatného sloupku. 3. V cenách nejsou započteny náklady na: a) vytvoření ohybu nebo ohybníku; tyto práce se oceňují cenou 767 22-0191 nebo -0490 Příplatek za vytvoření ohybu, b) montáž hliníkových krycích lišt; tyto práce se oceňují cenami 767 89-6110 až -6115 Montáž ostatních zámečnických konstrukcí, c) montáž výplně tvarovaným plechem. </t>
  </si>
  <si>
    <t>1000784480</t>
  </si>
  <si>
    <t>Poznámka k položce:_x000D_
obrátkovost 2,5</t>
  </si>
  <si>
    <t>5,0*4*4+(4,0*2+4,2*2)*6</t>
  </si>
  <si>
    <t>-380910212</t>
  </si>
  <si>
    <t>-1202595544</t>
  </si>
  <si>
    <t xml:space="preserve">Poznámka k souboru cen:_x000D_
1. Určení cen se řídí hmotností jednotlivě montovaného dílu konstrukce. </t>
  </si>
  <si>
    <t>59*20</t>
  </si>
  <si>
    <t>ZEBr01</t>
  </si>
  <si>
    <t>-1120366808</t>
  </si>
  <si>
    <t xml:space="preserve">"žebřík TŠ" </t>
  </si>
  <si>
    <t>5,9*10</t>
  </si>
  <si>
    <t>1984688801</t>
  </si>
  <si>
    <t xml:space="preserve">Poznámka k souboru cen:_x000D_
1. Cenami nelze oceňovat demontáž jmenovité konstrukce, pro kterou jsou ceny v katalogu již stanoveny. 2. Ceny lze užít pro sortiment zámečnických konstrukcí, nikoliv pro sloupy, kolejnice, vazníky apod. 3. Volba cen se řídí hmotností jednotlivě demontovaného dílu konstrukce. </t>
  </si>
  <si>
    <t>1373907301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</si>
  <si>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-7181 pro přesun prováděný bez použití mechanizace, tj. za ztížených podmínek, lze použít pouze pro hmotnost materiálu, která se tímto způsobem skutečně přemísťuje. </t>
  </si>
  <si>
    <t>1108481265</t>
  </si>
  <si>
    <t>326,609*1,6</t>
  </si>
  <si>
    <t>SO 10 - Odstranění a obnova povrchů</t>
  </si>
  <si>
    <t>113106111</t>
  </si>
  <si>
    <t>Rozebrání dlažeb z mozaiky komunikací pro pěší ručně</t>
  </si>
  <si>
    <t>207273671</t>
  </si>
  <si>
    <t>Rozebrání dlažeb komunikací pro pěší s přemístěním hmot na skládku na vzdálenost do 3 m nebo s naložením na dopravní prostředek s ložem z kameniva nebo živice a s jakoukoliv výplní spár ručně z mozaiky</t>
  </si>
  <si>
    <t>113106122</t>
  </si>
  <si>
    <t>Rozebrání dlažeb z kamenných dlaždic komunikací pro pěší ručně</t>
  </si>
  <si>
    <t>1799326776</t>
  </si>
  <si>
    <t>Rozebrání dlažeb komunikací pro pěší s přemístěním hmot na skládku na vzdálenost do 3 m nebo s naložením na dopravní prostředek s ložem z kameniva nebo živice a s jakoukoliv výplní spár ručně z kamenných dlaždic nebo desek</t>
  </si>
  <si>
    <t>113106125</t>
  </si>
  <si>
    <t>Rozebrání dlažeb z vegetačních dlaždic betonových komunikací pro pěší ručně</t>
  </si>
  <si>
    <t>1798281711</t>
  </si>
  <si>
    <t>Rozebrání dlažeb komunikací pro pěší s přemístěním hmot na skládku na vzdálenost do 3 m nebo s naložením na dopravní prostředek s ložem z kameniva nebo živice a s jakoukoliv výplní spár ručně z vegetační dlažby betonové</t>
  </si>
  <si>
    <t>113107122</t>
  </si>
  <si>
    <t>Odstranění podkladu z kameniva drceného tl 200 mm ručně</t>
  </si>
  <si>
    <t>1893586598</t>
  </si>
  <si>
    <t>Odstranění podkladů nebo krytů ručně s přemístěním hmot na skládku na vzdálenost do 3 m nebo s naložením na dopravní prostředek z kameniva hrubého drceného, o tl. vrstvy přes 100 do 200 mm</t>
  </si>
  <si>
    <t>113107131</t>
  </si>
  <si>
    <t>Odstranění podkladu z betonu prostého tl 150 mm ručně</t>
  </si>
  <si>
    <t>50108140</t>
  </si>
  <si>
    <t>Odstranění podkladů nebo krytů ručně s přemístěním hmot na skládku na vzdálenost do 3 m nebo s naložením na dopravní prostředek z betonu prostého, o tl. vrstvy přes 100 do 150 mm</t>
  </si>
  <si>
    <t>113107141</t>
  </si>
  <si>
    <t>Odstranění podkladu živičného tl 50 mm ručně</t>
  </si>
  <si>
    <t>-1194460395</t>
  </si>
  <si>
    <t>Odstranění podkladů nebo krytů ručně s přemístěním hmot na skládku na vzdálenost do 3 m nebo s naložením na dopravní prostředek živičných, o tl. vrstvy do 50 mm</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</si>
  <si>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Ceny a) –7111 až –7113, –7151 až -7153, -7211 až -7213 a -7311 až -7313 lze použít i pro odstranění podkladů nebo krytů ze štěrkopísku, škváry, strusky nebo z mechanicky zpevněných zemin, b) –7121 až 7125, –7161 až -7165, -7221 až -7225 a -7321 až -7325 lze použít i pro odstranění podkladů nebo krytů ze zemin stabilizovaných vápnem, c) –7130 až -7134, –7170 až -7174, –7230 až -7234 a -7330 až -7334 lze použít i pro odstranění dlažeb uložených do betonového lože a dlažeb z mozaiky uložených do cementové malty nebo podkladu ze zemin stabilizovaných cementem. 3. Ceny lze použít i pro odstranění podkladů nebo krytů opatřených živičnými postřiky nebo nátěry. 4. Ceny odlišené podle tloušťky (např. do 100 mm, do 200 mm) jsou určeny vždy pro celou tloušťku jednotlivých konstrukcí.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6. Přemístění vybouraného materiálu větší vzdálenost, než je uvedeno, se oceňuje cenami souborů cen 997 22-1 Vodorovná doprava suti. 7. Ceny -714 . , -718 . , –724 . a -734 . nelze použít pro odstranění podkladu nebo krytu frézováním. </t>
  </si>
  <si>
    <t>113107163</t>
  </si>
  <si>
    <t>Odstranění podkladu z kameniva drceného tl 300 mm strojně pl přes 50 do 200 m2</t>
  </si>
  <si>
    <t>-31776291</t>
  </si>
  <si>
    <t>Odstranění podkladů nebo krytů strojně plochy jednotlivě přes 50 m2 do 200 m2 s přemístěním hmot na skládku na vzdálenost do 20 m nebo s naložením na dopravní prostředek z kameniva hrubého drceného, o tl. vrstvy přes 200 do 300 mm</t>
  </si>
  <si>
    <t>113107172</t>
  </si>
  <si>
    <t>Odstranění podkladu z betonu prostého tl 300 mm strojně pl přes 50 do 200 m2</t>
  </si>
  <si>
    <t>365309819</t>
  </si>
  <si>
    <t>Odstranění podkladů nebo krytů strojně plochy jednotlivě přes 50 m2 do 200 m2 s přemístěním hmot na skládku na vzdálenost do 20 m nebo s naložením na dopravní prostředek z betonu prostého, o tl. vrstvy přes 150 do 300 mm</t>
  </si>
  <si>
    <t>113107182</t>
  </si>
  <si>
    <t>Odstranění podkladu živičného tl 100 mm strojně pl přes 50 do 200 m2</t>
  </si>
  <si>
    <t>647602065</t>
  </si>
  <si>
    <t>Odstranění podkladů nebo krytů strojně plochy jednotlivě přes 50 m2 do 200 m2 s přemístěním hmot na skládku na vzdálenost do 20 m nebo s naložením na dopravní prostředek živičných, o tl. vrstvy přes 50 do 100 mm</t>
  </si>
  <si>
    <t>-1756160839</t>
  </si>
  <si>
    <t>113154123</t>
  </si>
  <si>
    <t>Frézování živičného krytu tl 50 mm pruh š 1 m pl do 500 m2 bez překážek v trase</t>
  </si>
  <si>
    <t>78263437</t>
  </si>
  <si>
    <t>Frézování živičného podkladu nebo krytu  s naložením na dopravní prostředek plochy do 500 m2 bez překážek v trase pruhu šířky přes 0,5 m do 1 m, tloušťky vrstvy 50 mm</t>
  </si>
  <si>
    <t>113201112</t>
  </si>
  <si>
    <t>Vytrhání obrub silničních ležatých</t>
  </si>
  <si>
    <t>934000020</t>
  </si>
  <si>
    <t>Vytrhání obrub  s vybouráním lože, s přemístěním hmot na skládku na vzdálenost do 3 m nebo s naložením na dopravní prostředek silničních ležatých</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</si>
  <si>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</si>
  <si>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564851111</t>
  </si>
  <si>
    <t>Podklad ze štěrkodrtě ŠD tl 150 mm</t>
  </si>
  <si>
    <t>-1305097293</t>
  </si>
  <si>
    <t>Podklad ze štěrkodrti ŠD  s rozprostřením a zhutněním, po zhutnění tl. 150 mm</t>
  </si>
  <si>
    <t>564851113</t>
  </si>
  <si>
    <t>Podklad ze štěrkodrtě ŠD tl 170 mm</t>
  </si>
  <si>
    <t>1408659000</t>
  </si>
  <si>
    <t>Podklad ze štěrkodrti ŠD  s rozprostřením a zhutněním, po zhutnění tl. 170 mm</t>
  </si>
  <si>
    <t>564861111</t>
  </si>
  <si>
    <t>Podklad ze štěrkodrtě ŠD tl 200 mm</t>
  </si>
  <si>
    <t>917577165</t>
  </si>
  <si>
    <t>Podklad ze štěrkodrti ŠD  s rozprostřením a zhutněním, po zhutnění tl. 200 mm</t>
  </si>
  <si>
    <t>564871116</t>
  </si>
  <si>
    <t>Podklad ze štěrkodrtě ŠD tl. 300 mm</t>
  </si>
  <si>
    <t>-689069291</t>
  </si>
  <si>
    <t>Podklad ze štěrkodrti ŠD  s rozprostřením a zhutněním, po zhutnění tl. 300 mm</t>
  </si>
  <si>
    <t>56712411r</t>
  </si>
  <si>
    <t>Podklad ze směsi stmelené cementem SC tl 150 mm</t>
  </si>
  <si>
    <t>1505940764</t>
  </si>
  <si>
    <t>56713411R</t>
  </si>
  <si>
    <t>Podklad ze směsi stmelené cementem SC tl 200 mm</t>
  </si>
  <si>
    <t>-1674813420</t>
  </si>
  <si>
    <t xml:space="preserve">Poznámka k souboru cen:_x000D_
1. V cenách jsou započteny i náklady na ošetření povrchu podkladu vodou. 2. V cenách 567 1.-4 jsou započteny i náklady postřik proti odpařování vody. 3. V cenách nejsou započteny náklady na: a) příp. postřik, který se oceňuje cenou 919 74-8111 Postřik popř. zdrsnění povrchu cementobetonového krytu nebo podkladu ochrannou emulzí, b) zřízení dilatačních spár a jejich vyplnění; tyto práce se oceňují cenami souborů cen 919 11-1 Řezání dilatačních spár, 919 12-. Těsnění dilatačních spár a 919 13 Vyztužení dilatačních spár. </t>
  </si>
  <si>
    <t>573191111</t>
  </si>
  <si>
    <t>Postřik infiltrační kationaktivní emulzí v množství 1 kg/m2</t>
  </si>
  <si>
    <t>-2061861355</t>
  </si>
  <si>
    <t>Postřik infiltrační kationaktivní emulzí v množství 1,00 kg/m2</t>
  </si>
  <si>
    <t xml:space="preserve">Poznámka k souboru cen:_x000D_
1. V ceně nejsou započteny náklady na popř. projektem předepsané očištění vozovky, které se oceňuje cenou 938 90-8411 Očištění povrchu saponátovým roztokem části C 01 tohoto katalogu. </t>
  </si>
  <si>
    <t>573211112</t>
  </si>
  <si>
    <t>Postřik živičný spojovací z asfaltu v množství 0,70 kg/m2</t>
  </si>
  <si>
    <t>958683568</t>
  </si>
  <si>
    <t>Postřik spojovací PS bez posypu kamenivem z asfaltu silničního, v množství 0,70 kg/m2</t>
  </si>
  <si>
    <t>57714411R</t>
  </si>
  <si>
    <t>Asfaltový beton vrstva obrusná ACO 11 (ABS) tl 50 mm</t>
  </si>
  <si>
    <t>-1057609568</t>
  </si>
  <si>
    <t xml:space="preserve">Poznámka k souboru cen:_x000D_
1. Cenami 577 1.-40 lze oceňovat např. chodníky, úzké cesty a vjezdy v pruhu šířky do 1,5 m jakékoliv délky a jednotlivé plochy velikosti do 10 m2. 2. ČSN EN 13108-1 připouští pro ACO 11 pouze tl. 35 až 50 mm. </t>
  </si>
  <si>
    <t>57715511R</t>
  </si>
  <si>
    <t>Asfaltový beton vrstva ložní ACL 16 (ABH) tl 60 mm</t>
  </si>
  <si>
    <t>1832564580</t>
  </si>
  <si>
    <t>57813211R</t>
  </si>
  <si>
    <t>Litý asfalt MA 8 (LAJ) tl 30 mm</t>
  </si>
  <si>
    <t>1014705764</t>
  </si>
  <si>
    <t>584121109</t>
  </si>
  <si>
    <t>Osazení silničních dílců z ŽB do lože z kameniva těženého tl 40 mm plochy do 50 m2</t>
  </si>
  <si>
    <t>131326850</t>
  </si>
  <si>
    <t>Osazení silničních dílců ze železového betonu  s podkladem z kameniva těženého do tl. 40 mm jakéhokoliv druhu a velikosti, na plochu jednotlivě přes 15 do 50 m2</t>
  </si>
  <si>
    <t>59381003</t>
  </si>
  <si>
    <t>panel silniční 3,00x1,50x0,15m</t>
  </si>
  <si>
    <t>1677930366</t>
  </si>
  <si>
    <t>591211111</t>
  </si>
  <si>
    <t>Kladení dlažby z kostek drobných z kamene do lože z kameniva těženého tl 50 mm</t>
  </si>
  <si>
    <t>-1839124996</t>
  </si>
  <si>
    <t>Kladení dlažby z kostek  s provedením lože do tl. 50 mm, s vyplněním spár, s dvojím beraněním a se smetením přebytečného materiálu na krajnici drobných z kamene, do lože z kameniva těženého</t>
  </si>
  <si>
    <t>58381007</t>
  </si>
  <si>
    <t>kostka dlažební žula drobná 8/10</t>
  </si>
  <si>
    <t>71212918</t>
  </si>
  <si>
    <t>591412111</t>
  </si>
  <si>
    <t>Kladení dlažby z mozaiky dvou a vícebarevné komunikací pro pěší lože z kameniva</t>
  </si>
  <si>
    <t>-777125932</t>
  </si>
  <si>
    <t>Kladení dlažby z mozaiky komunikací pro pěší  s vyplněním spár, s dvojím beraněním a se smetením přebytečného materiálu na vzdálenost do 3 m dvoubarevné a vícebarevné, s ložem tl. do 40 mm z kameniva</t>
  </si>
  <si>
    <t>58381004</t>
  </si>
  <si>
    <t>kostka dlažební mozaika žula 4/6 tř 1</t>
  </si>
  <si>
    <t>727121558</t>
  </si>
  <si>
    <t>596411111</t>
  </si>
  <si>
    <t>Kladení dlažby z vegetačních tvárnic komunikací pro pěší tl 80 mm pl do 50 m2</t>
  </si>
  <si>
    <t>701510598</t>
  </si>
  <si>
    <t>Kladení dlažby z betonových vegetačních dlaždic komunikací pro pěší s ložem z kameniva těženého nebo drceného tl. do 40 mm, s vyplněním spár a vegetačních otvorů, s hutněním vibrováním tl. 80 mm, pro plochy do 50 m2</t>
  </si>
  <si>
    <t>59245031</t>
  </si>
  <si>
    <t>dlažba plošná betonová vegetační 600x400x100mm</t>
  </si>
  <si>
    <t>105315077</t>
  </si>
  <si>
    <t>916241113</t>
  </si>
  <si>
    <t>Osazení obrubníku kamenného ležatého s boční opěrou do lože z betonu prostého</t>
  </si>
  <si>
    <t>226753075</t>
  </si>
  <si>
    <t>Osazení obrubníku kamenného se zřízením lože, s vyplněním a zatřením spár cementovou maltou ležatého s boční opěrou z betonu prostého, do lože z betonu prostého</t>
  </si>
  <si>
    <t xml:space="preserve">Poznámka k souboru cen:_x000D_
1. Ceny -1211, -1212 a -1213 lze použít i pro osazení krajníků z kamene. 2.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 opěry. 3. Část lože z betonu prostého přesahující tl. 100 mm se oceňuje cenou 916 99-1121 Lože pod obrubníky, krajníky nebo obruby z dlažebních kostek. 4. V cenách nejsou započteny náklady na dodání obrubníků nebo krajníků, tyto se oceňují ve specifikaci. </t>
  </si>
  <si>
    <t>58380005</t>
  </si>
  <si>
    <t>obrubník kamenný žulový přímý 200x250mm</t>
  </si>
  <si>
    <t>-1460268765</t>
  </si>
  <si>
    <t>Poznámka k položce:_x000D_
Hmotnost: 120 kg/bm</t>
  </si>
  <si>
    <t>919112212</t>
  </si>
  <si>
    <t>Řezání spár pro vytvoření komůrky š 10 mm hl 20 mm pro těsnící zálivku v živičném krytu</t>
  </si>
  <si>
    <t>348150371</t>
  </si>
  <si>
    <t>Řezání dilatačních spár v živičném krytu  vytvoření komůrky pro těsnící zálivku šířky 10 mm, hloubky 20 mm</t>
  </si>
  <si>
    <t xml:space="preserve">Poznámka k souboru cen:_x000D_
1. V cenách jsou započteny i náklady na vyčištění spár po řezání. </t>
  </si>
  <si>
    <t>919121111</t>
  </si>
  <si>
    <t>Těsnění spár zálivkou za studena pro komůrky š 10 mm hl 20 mm s těsnicím profilem</t>
  </si>
  <si>
    <t>1568714145</t>
  </si>
  <si>
    <t>Utěsnění dilatačních spár zálivkou za studena  v cementobetonovém nebo živičném krytu včetně adhezního nátěru s těsnicím profilem pod zálivkou, pro komůrky šířky 10 mm, hloubky 20 mm</t>
  </si>
  <si>
    <t xml:space="preserve">Poznámka k souboru cen:_x000D_
1. V cenách jsou započteny i náklady na vyčištění spár před těsněním a zalitím a náklady na impregnaci, těsnění a zalití spár včetně dodání hmot. </t>
  </si>
  <si>
    <t>919735112</t>
  </si>
  <si>
    <t>Řezání stávajícího živičného krytu hl do 100 mm</t>
  </si>
  <si>
    <t>1549109489</t>
  </si>
  <si>
    <t>Řezání stávajícího živičného krytu nebo podkladu  hloubky přes 50 do 100 mm</t>
  </si>
  <si>
    <t xml:space="preserve">Poznámka k souboru cen:_x000D_
1. V cenách jsou započteny i náklady na spotřebu vody. </t>
  </si>
  <si>
    <t>979024443</t>
  </si>
  <si>
    <t>Očištění vybouraných obrubníků a krajníků silničních</t>
  </si>
  <si>
    <t>-726304964</t>
  </si>
  <si>
    <t>Očištění vybouraných prvků komunikací od spojovacího materiálu s odklizením a uložením očištěných hmot a spojovacího materiálu na skládku na vzdálenost do 10 m obrubníků a krajníků, vybouraných z jakéhokoliv lože a s jakoukoliv výplní spár silničních</t>
  </si>
  <si>
    <t xml:space="preserve">Poznámka k souboru cen:_x000D_
1. Ceny 05-4441 a 05-4442 jsou určeny jen pro očištění vybouraných dlaždic, desek nebo tvarovek uložených do lože ze sypkého materiálu bez pojiva. 2. Přemístění vybouraných obrubníků, krajníků, desek nebo dílců na vzdálenost přes 10 m se oceňuje cenami souboru cen 997 22-1 Vodorovná doprava vybouraných hmot. </t>
  </si>
  <si>
    <t>979071121</t>
  </si>
  <si>
    <t>Očištění dlažebních kostek drobných s původním spárováním kamenivem těženým</t>
  </si>
  <si>
    <t>-1565606684</t>
  </si>
  <si>
    <t>Očištění vybouraných dlažebních kostek  od spojovacího materiálu, s uložením očištěných kostek na skládku, s odklizením odpadových hmot na hromady a s odklizením vybouraných kostek na vzdálenost do 3 m drobných, s původním vyplněním spár kamenivem těženým</t>
  </si>
  <si>
    <t>979071131</t>
  </si>
  <si>
    <t>Očištění dlažebních kostek mozaikových kamenivem těženým nebo MV</t>
  </si>
  <si>
    <t>1496944285</t>
  </si>
  <si>
    <t>Očištění vybouraných dlažebních kostek  od spojovacího materiálu, s uložením očištěných kostek na skládku, s odklizením odpadových hmot na hromady a s odklizením vybouraných kostek na vzdálenost do 3 m mozaikových, s původním vyplněním spár kamenivem těženým nebo cementovou maltou</t>
  </si>
  <si>
    <t>-2660082</t>
  </si>
  <si>
    <t>246792147</t>
  </si>
  <si>
    <t>99722157R</t>
  </si>
  <si>
    <t>Vodorovná doprava vybouraných hmot na skládku TSK tam a část zpět</t>
  </si>
  <si>
    <t>1159100219</t>
  </si>
  <si>
    <t>-163687939</t>
  </si>
  <si>
    <t xml:space="preserve">Poznámka k souboru cen:_x000D_
1. Ceny lze použít i pro překládání při lomené dopravě. 2. Ceny nelze použít při dopravě po železnici, po vodě nebo neobvyklými dopravními prostředky. </t>
  </si>
  <si>
    <t>998225111</t>
  </si>
  <si>
    <t>Přesun hmot pro pozemní komunikace s krytem z kamene, monolitickým betonovým nebo živičným</t>
  </si>
  <si>
    <t>222316649</t>
  </si>
  <si>
    <t>Přesun hmot pro komunikace s krytem z kameniva, monolitickým betonovým nebo živičným  dopravní vzdálenost do 200 m jakékoliv délky objektu</t>
  </si>
  <si>
    <t>998225191</t>
  </si>
  <si>
    <t>Příplatek k přesunu hmot pro pozemní komunikace s krytem z kamene, živičným, betonovým do 1000 m</t>
  </si>
  <si>
    <t>1477767500</t>
  </si>
  <si>
    <t>Přesun hmot pro komunikace s krytem z kameniva, monolitickým betonovým nebo živičným  Příplatek k ceně za zvětšený přesun přes vymezenou největší dopravní vzdálenost do 1000 m</t>
  </si>
  <si>
    <t>997221861</t>
  </si>
  <si>
    <t>Poplatek za uložení stavebního odpadu na recyklační skládce (skládkovné) z prostého betonu pod kódem 17 01 01</t>
  </si>
  <si>
    <t>-341256238</t>
  </si>
  <si>
    <t>Poplatek za uložení stavebního odpadu na recyklační skládce (skládkovné) z prostého betonu zatříděného do Katalogu odpadů pod kódem 17 01 01</t>
  </si>
  <si>
    <t>997221873</t>
  </si>
  <si>
    <t>-115041470</t>
  </si>
  <si>
    <t>997221875</t>
  </si>
  <si>
    <t>Poplatek za uložení stavebního odpadu na recyklační skládce (skládkovné) asfaltového bez obsahu dehtu zatříděného do Katalogu odpadů pod kódem 17 03 02</t>
  </si>
  <si>
    <t>569920451</t>
  </si>
  <si>
    <t>VRN - Vedlejší rozpočtové náklady</t>
  </si>
  <si>
    <t>030001000</t>
  </si>
  <si>
    <t>Zařízení staveniště</t>
  </si>
  <si>
    <t>1024</t>
  </si>
  <si>
    <t>-1148510930</t>
  </si>
  <si>
    <t>060001000</t>
  </si>
  <si>
    <t>Územní vlivy</t>
  </si>
  <si>
    <t>1567523922</t>
  </si>
  <si>
    <t>070001000</t>
  </si>
  <si>
    <t>Provozní vlivy</t>
  </si>
  <si>
    <t>-1969329642</t>
  </si>
  <si>
    <t>ON - Ostatní náklady</t>
  </si>
  <si>
    <t>OST - Ostatní</t>
  </si>
  <si>
    <t>OST</t>
  </si>
  <si>
    <t>Ostatní</t>
  </si>
  <si>
    <t>VODOST001</t>
  </si>
  <si>
    <t>Vytýčení sítí</t>
  </si>
  <si>
    <t>262144</t>
  </si>
  <si>
    <t>-425547699</t>
  </si>
  <si>
    <t>VODOST002</t>
  </si>
  <si>
    <t>Zajištění dopravně inženýrských rozhodnutí (DIR) + případné zajištění prodloužení VK a Smlouvy o výpůjčce</t>
  </si>
  <si>
    <t>768984736</t>
  </si>
  <si>
    <t>VODOST003</t>
  </si>
  <si>
    <t>Vypracování DSPS, vč. geodetického zaměření</t>
  </si>
  <si>
    <t>-1829446293</t>
  </si>
  <si>
    <t>VODOST004</t>
  </si>
  <si>
    <t>Dopracování detailů RPD</t>
  </si>
  <si>
    <t>-1774225970</t>
  </si>
  <si>
    <t>Dopracování DPS po předchozí DVZ s detailními položkami podle vyhlášky č. 169/2016 Sb. - Dopracování DPS v celém rozsahu s konkrétními výrobky zhotovitele, zapracování podmínek stavebního povolení, případně jiných skutečností a povolení včetně výkonu související inženýrské činnosti dle sazebníku UNIKA</t>
  </si>
  <si>
    <t>VODOST005</t>
  </si>
  <si>
    <t>Součinnost s provozovatelem (PVK) při proplachu, desinfekci a manipulaci na vodovodním řadu</t>
  </si>
  <si>
    <t>1338208757</t>
  </si>
  <si>
    <t>VODOST006</t>
  </si>
  <si>
    <t>Náklady na poskytnutí bankovních záruk</t>
  </si>
  <si>
    <t>-967335299</t>
  </si>
  <si>
    <t>VODOST007</t>
  </si>
  <si>
    <t>Dohled BZS</t>
  </si>
  <si>
    <t>-262412442</t>
  </si>
  <si>
    <t>VODOST008</t>
  </si>
  <si>
    <t>Dohled báňského projektanta</t>
  </si>
  <si>
    <t>1771775187</t>
  </si>
  <si>
    <t>Kč</t>
  </si>
  <si>
    <t>Vodorovná doprava suti ze sypkých materiálů na skládku</t>
  </si>
  <si>
    <t>99722155R</t>
  </si>
  <si>
    <t>99722156R</t>
  </si>
  <si>
    <t>Vodorovná doprava suti z kusových materiálů na skládku</t>
  </si>
  <si>
    <t>Vodorovné přemístění výkopku/sypaniny z horniny třídy těžitelnosti I, skupiny 1 až 3 na/z mezideponie</t>
  </si>
  <si>
    <t>16235110R</t>
  </si>
  <si>
    <t>16275113R</t>
  </si>
  <si>
    <t>Vodorovné přemístění výkopku/sypaniny z horniny třídy těžitelnosti II, skupiny 4 a 5 na skládku</t>
  </si>
  <si>
    <t>Nakládání výkopku z hornin třídy těžitelnosti I, skupiny 1 až 3 na/z mezideponie</t>
  </si>
  <si>
    <t>16715110R</t>
  </si>
  <si>
    <t>Vodorovná doprava vybouraných hmot na skládku</t>
  </si>
  <si>
    <t>16275111R</t>
  </si>
  <si>
    <t>Vodorovné přemístění výkopku/sypaniny z horniny třídy těžitelnosti I, skupiny 1 až 3 na skládku</t>
  </si>
  <si>
    <t>99701350R</t>
  </si>
  <si>
    <t>Odvoz suti a vybouraných hmot na skládku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</si>
</sst>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2">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800080"/>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u/>
      <sz val="11"/>
      <color theme="10"/>
      <name val="Calibri"/>
      <scheme val="minor"/>
    </font>
    <font>
      <sz val="9"/>
      <name val="Arial CE"/>
      <family val="2"/>
      <charset val="238"/>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40" fillId="0" borderId="0" applyNumberFormat="0" applyFill="0" applyBorder="0" applyAlignment="0" applyProtection="0"/>
  </cellStyleXfs>
  <cellXfs count="259">
    <xf numFmtId="0" fontId="0" fillId="0" borderId="0" xfId="0"/>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8" fillId="0" borderId="0" xfId="0" applyFont="1" applyAlignment="1" applyProtection="1">
      <protection locked="0"/>
    </xf>
    <xf numFmtId="4" fontId="22" fillId="3" borderId="22" xfId="0" applyNumberFormat="1" applyFont="1" applyFill="1" applyBorder="1" applyAlignment="1" applyProtection="1">
      <alignment vertical="center"/>
      <protection locked="0"/>
    </xf>
    <xf numFmtId="0" fontId="0" fillId="0" borderId="0" xfId="0" applyFont="1" applyAlignment="1" applyProtection="1">
      <alignment vertical="center"/>
      <protection locked="0"/>
    </xf>
    <xf numFmtId="4" fontId="38" fillId="3" borderId="22" xfId="0" applyNumberFormat="1" applyFont="1" applyFill="1" applyBorder="1" applyAlignment="1" applyProtection="1">
      <alignment vertical="center"/>
      <protection locked="0"/>
    </xf>
    <xf numFmtId="0" fontId="9" fillId="0" borderId="0" xfId="0" applyFont="1" applyAlignment="1" applyProtection="1">
      <alignment vertical="center"/>
      <protection locked="0"/>
    </xf>
    <xf numFmtId="0" fontId="10" fillId="0" borderId="0" xfId="0" applyFont="1" applyAlignment="1" applyProtection="1">
      <alignment vertical="center"/>
      <protection locked="0"/>
    </xf>
    <xf numFmtId="0" fontId="11" fillId="0" borderId="0" xfId="0" applyFont="1" applyAlignment="1" applyProtection="1">
      <alignment vertical="center"/>
      <protection locked="0"/>
    </xf>
    <xf numFmtId="167" fontId="22" fillId="3" borderId="22" xfId="0" applyNumberFormat="1" applyFont="1" applyFill="1" applyBorder="1" applyAlignment="1" applyProtection="1">
      <alignment vertical="center"/>
      <protection locked="0"/>
    </xf>
    <xf numFmtId="49" fontId="2" fillId="3" borderId="0" xfId="0" applyNumberFormat="1" applyFont="1" applyFill="1" applyAlignment="1" applyProtection="1">
      <alignment horizontal="left" vertical="center"/>
      <protection locked="0"/>
    </xf>
    <xf numFmtId="0" fontId="12" fillId="0" borderId="0" xfId="0" applyFont="1" applyAlignment="1" applyProtection="1">
      <alignment horizontal="left" vertical="center"/>
    </xf>
    <xf numFmtId="0" fontId="0" fillId="0" borderId="0" xfId="0" applyProtection="1"/>
    <xf numFmtId="0" fontId="13" fillId="2" borderId="0" xfId="0" applyFont="1" applyFill="1" applyAlignment="1" applyProtection="1">
      <alignment horizontal="center" vertical="center"/>
    </xf>
    <xf numFmtId="0" fontId="0" fillId="0" borderId="0" xfId="0" applyProtection="1"/>
    <xf numFmtId="0" fontId="0" fillId="0" borderId="0" xfId="0" applyFont="1" applyAlignment="1" applyProtection="1">
      <alignment horizontal="left" vertical="center"/>
    </xf>
    <xf numFmtId="0" fontId="0" fillId="0" borderId="1" xfId="0" applyBorder="1" applyProtection="1"/>
    <xf numFmtId="0" fontId="0" fillId="0" borderId="2" xfId="0" applyBorder="1" applyProtection="1"/>
    <xf numFmtId="0" fontId="0" fillId="0" borderId="3" xfId="0" applyBorder="1" applyProtection="1"/>
    <xf numFmtId="0" fontId="14" fillId="0" borderId="0" xfId="0" applyFont="1" applyAlignment="1" applyProtection="1">
      <alignment horizontal="left" vertical="center"/>
    </xf>
    <xf numFmtId="0" fontId="13" fillId="0" borderId="0" xfId="0" applyFont="1" applyAlignment="1" applyProtection="1">
      <alignment horizontal="left" vertical="center"/>
    </xf>
    <xf numFmtId="0" fontId="15" fillId="0" borderId="0" xfId="0" applyFont="1" applyAlignment="1" applyProtection="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6" fillId="0" borderId="0" xfId="0" applyFont="1" applyAlignment="1" applyProtection="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6" fillId="0" borderId="0" xfId="0" applyFont="1" applyAlignment="1" applyProtection="1">
      <alignment horizontal="left" vertical="center"/>
    </xf>
    <xf numFmtId="0" fontId="1" fillId="0" borderId="0" xfId="0" applyFont="1" applyAlignment="1" applyProtection="1">
      <alignment horizontal="left" vertical="center"/>
    </xf>
    <xf numFmtId="0" fontId="2" fillId="0" borderId="0" xfId="0" applyFont="1" applyAlignment="1" applyProtection="1">
      <alignment horizontal="left" vertical="center"/>
    </xf>
    <xf numFmtId="0" fontId="2" fillId="3" borderId="0" xfId="0" applyFont="1" applyFill="1" applyAlignment="1" applyProtection="1">
      <alignment horizontal="left" vertical="center"/>
    </xf>
    <xf numFmtId="0" fontId="2" fillId="0" borderId="0" xfId="0" applyFont="1" applyAlignment="1" applyProtection="1">
      <alignment horizontal="left" vertical="top"/>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pplyProtection="1">
      <alignment vertical="center"/>
    </xf>
    <xf numFmtId="0" fontId="0" fillId="0" borderId="3" xfId="0" applyFont="1" applyBorder="1" applyAlignment="1" applyProtection="1">
      <alignment vertical="center"/>
    </xf>
    <xf numFmtId="0" fontId="17" fillId="0" borderId="5" xfId="0" applyFont="1" applyBorder="1" applyAlignment="1" applyProtection="1">
      <alignment horizontal="left" vertical="center"/>
    </xf>
    <xf numFmtId="0" fontId="0" fillId="0" borderId="5" xfId="0" applyFont="1" applyBorder="1" applyAlignment="1" applyProtection="1">
      <alignment vertical="center"/>
    </xf>
    <xf numFmtId="4" fontId="17" fillId="0" borderId="5" xfId="0" applyNumberFormat="1" applyFont="1" applyBorder="1" applyAlignment="1" applyProtection="1">
      <alignment vertical="center"/>
    </xf>
    <xf numFmtId="0" fontId="0" fillId="0" borderId="5" xfId="0" applyFont="1" applyBorder="1" applyAlignment="1" applyProtection="1">
      <alignment vertical="center"/>
    </xf>
    <xf numFmtId="0" fontId="0" fillId="0" borderId="0" xfId="0" applyAlignment="1" applyProtection="1">
      <alignment vertical="center"/>
    </xf>
    <xf numFmtId="0" fontId="1" fillId="0" borderId="0" xfId="0" applyFont="1" applyAlignment="1" applyProtection="1">
      <alignment horizontal="right" vertical="center"/>
    </xf>
    <xf numFmtId="0" fontId="1" fillId="0" borderId="0" xfId="0" applyFont="1" applyAlignment="1" applyProtection="1">
      <alignment vertical="center"/>
    </xf>
    <xf numFmtId="0" fontId="1" fillId="0" borderId="3" xfId="0" applyFont="1" applyBorder="1" applyAlignment="1" applyProtection="1">
      <alignment vertical="center"/>
    </xf>
    <xf numFmtId="164" fontId="1" fillId="0" borderId="0" xfId="0" applyNumberFormat="1" applyFont="1" applyAlignment="1" applyProtection="1">
      <alignment horizontal="left" vertical="center"/>
    </xf>
    <xf numFmtId="0" fontId="1" fillId="0" borderId="0" xfId="0" applyFont="1" applyAlignment="1" applyProtection="1">
      <alignment vertical="center"/>
    </xf>
    <xf numFmtId="4" fontId="18" fillId="0" borderId="0" xfId="0" applyNumberFormat="1" applyFont="1" applyAlignment="1" applyProtection="1">
      <alignment vertical="center"/>
    </xf>
    <xf numFmtId="0" fontId="18" fillId="0" borderId="0" xfId="0" applyFont="1" applyAlignment="1" applyProtection="1">
      <alignment horizontal="left" vertical="center"/>
    </xf>
    <xf numFmtId="0" fontId="0" fillId="4" borderId="0" xfId="0" applyFont="1" applyFill="1" applyAlignment="1" applyProtection="1">
      <alignment vertical="center"/>
    </xf>
    <xf numFmtId="0" fontId="4" fillId="4" borderId="6" xfId="0" applyFont="1" applyFill="1" applyBorder="1" applyAlignment="1" applyProtection="1">
      <alignment horizontal="left" vertical="center"/>
    </xf>
    <xf numFmtId="0" fontId="0" fillId="4" borderId="7" xfId="0" applyFont="1" applyFill="1" applyBorder="1" applyAlignment="1" applyProtection="1">
      <alignment vertical="center"/>
    </xf>
    <xf numFmtId="0" fontId="4" fillId="4" borderId="7" xfId="0" applyFont="1" applyFill="1" applyBorder="1" applyAlignment="1" applyProtection="1">
      <alignment horizontal="center" vertical="center"/>
    </xf>
    <xf numFmtId="0" fontId="4"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4" fontId="4" fillId="4" borderId="7" xfId="0" applyNumberFormat="1" applyFont="1" applyFill="1" applyBorder="1" applyAlignment="1" applyProtection="1">
      <alignment vertical="center"/>
    </xf>
    <xf numFmtId="0" fontId="0" fillId="4" borderId="8" xfId="0" applyFont="1" applyFill="1" applyBorder="1" applyAlignment="1" applyProtection="1">
      <alignment vertical="center"/>
    </xf>
    <xf numFmtId="0" fontId="0" fillId="0" borderId="3" xfId="0" applyBorder="1" applyAlignment="1" applyProtection="1">
      <alignment vertical="center"/>
    </xf>
    <xf numFmtId="0" fontId="19" fillId="0" borderId="4" xfId="0" applyFont="1" applyBorder="1" applyAlignment="1" applyProtection="1">
      <alignment horizontal="left" vertical="center"/>
    </xf>
    <xf numFmtId="0" fontId="0" fillId="0" borderId="4" xfId="0" applyBorder="1" applyAlignment="1" applyProtection="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pplyProtection="1">
      <alignment vertical="center"/>
    </xf>
    <xf numFmtId="0" fontId="3" fillId="0" borderId="0" xfId="0" applyFont="1" applyAlignment="1" applyProtection="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20" fillId="0" borderId="11" xfId="0" applyFont="1" applyBorder="1" applyAlignment="1" applyProtection="1">
      <alignment horizontal="center" vertical="center"/>
    </xf>
    <xf numFmtId="0" fontId="20" fillId="0" borderId="12" xfId="0" applyFont="1" applyBorder="1" applyAlignment="1" applyProtection="1">
      <alignment horizontal="left" vertical="center"/>
    </xf>
    <xf numFmtId="0" fontId="0" fillId="0" borderId="12" xfId="0" applyBorder="1" applyAlignment="1" applyProtection="1">
      <alignment vertical="center"/>
    </xf>
    <xf numFmtId="0" fontId="0" fillId="0" borderId="13" xfId="0" applyBorder="1" applyAlignment="1" applyProtection="1">
      <alignment vertical="center"/>
    </xf>
    <xf numFmtId="0" fontId="21" fillId="0" borderId="14" xfId="0" applyFont="1" applyBorder="1" applyAlignment="1" applyProtection="1">
      <alignment horizontal="left" vertical="center"/>
    </xf>
    <xf numFmtId="0" fontId="2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2" fillId="5" borderId="6" xfId="0" applyFont="1" applyFill="1" applyBorder="1" applyAlignment="1" applyProtection="1">
      <alignment horizontal="center" vertical="center"/>
    </xf>
    <xf numFmtId="0" fontId="22" fillId="5" borderId="7" xfId="0" applyFont="1" applyFill="1" applyBorder="1" applyAlignment="1" applyProtection="1">
      <alignment horizontal="left" vertical="center"/>
    </xf>
    <xf numFmtId="0" fontId="0" fillId="5" borderId="7" xfId="0" applyFont="1" applyFill="1" applyBorder="1" applyAlignment="1" applyProtection="1">
      <alignment vertical="center"/>
    </xf>
    <xf numFmtId="0" fontId="22" fillId="5" borderId="7" xfId="0" applyFont="1" applyFill="1" applyBorder="1" applyAlignment="1" applyProtection="1">
      <alignment horizontal="center" vertical="center"/>
    </xf>
    <xf numFmtId="0" fontId="22" fillId="5" borderId="7" xfId="0" applyFont="1" applyFill="1" applyBorder="1" applyAlignment="1" applyProtection="1">
      <alignment horizontal="right" vertical="center"/>
    </xf>
    <xf numFmtId="0" fontId="22" fillId="5" borderId="8" xfId="0" applyFont="1" applyFill="1" applyBorder="1" applyAlignment="1" applyProtection="1">
      <alignment horizontal="left" vertical="center"/>
    </xf>
    <xf numFmtId="0" fontId="22" fillId="5" borderId="0" xfId="0" applyFont="1" applyFill="1" applyAlignment="1" applyProtection="1">
      <alignment horizontal="center" vertical="center"/>
    </xf>
    <xf numFmtId="0" fontId="23" fillId="0" borderId="16"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0" xfId="0" applyFont="1" applyAlignment="1" applyProtection="1">
      <alignment vertical="center"/>
    </xf>
    <xf numFmtId="0" fontId="4" fillId="0" borderId="3"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4" fontId="20" fillId="0" borderId="14"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5" xfId="0" applyNumberFormat="1" applyFont="1" applyBorder="1" applyAlignment="1" applyProtection="1">
      <alignment vertical="center"/>
    </xf>
    <xf numFmtId="0" fontId="4" fillId="0" borderId="0" xfId="0" applyFont="1" applyAlignment="1" applyProtection="1">
      <alignment horizontal="left" vertical="center"/>
    </xf>
    <xf numFmtId="0" fontId="25" fillId="0" borderId="0" xfId="0" applyFont="1" applyAlignment="1" applyProtection="1">
      <alignment horizontal="left" vertical="center"/>
    </xf>
    <xf numFmtId="0" fontId="5" fillId="0" borderId="0" xfId="0" applyFont="1" applyAlignment="1" applyProtection="1">
      <alignment vertical="center"/>
    </xf>
    <xf numFmtId="0" fontId="5" fillId="0" borderId="3" xfId="0" applyFont="1" applyBorder="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horizontal="left" vertical="center" wrapText="1"/>
    </xf>
    <xf numFmtId="0" fontId="27" fillId="0" borderId="0" xfId="0" applyFont="1" applyAlignment="1" applyProtection="1">
      <alignment vertical="center"/>
    </xf>
    <xf numFmtId="4" fontId="27" fillId="0" borderId="0" xfId="0" applyNumberFormat="1" applyFont="1" applyAlignment="1" applyProtection="1">
      <alignment horizontal="right" vertical="center"/>
    </xf>
    <xf numFmtId="0" fontId="27" fillId="0" borderId="0" xfId="0" applyFont="1" applyAlignment="1" applyProtection="1">
      <alignment vertical="center"/>
    </xf>
    <xf numFmtId="4" fontId="27" fillId="0" borderId="0" xfId="0" applyNumberFormat="1" applyFont="1" applyAlignment="1" applyProtection="1">
      <alignment vertical="center"/>
    </xf>
    <xf numFmtId="0" fontId="3" fillId="0" borderId="0" xfId="0" applyFont="1" applyAlignment="1" applyProtection="1">
      <alignment horizontal="center" vertical="center"/>
    </xf>
    <xf numFmtId="4" fontId="28" fillId="0" borderId="14"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5" xfId="0" applyNumberFormat="1" applyFont="1" applyBorder="1" applyAlignment="1" applyProtection="1">
      <alignment vertical="center"/>
    </xf>
    <xf numFmtId="0" fontId="5" fillId="0" borderId="0" xfId="0" applyFont="1" applyAlignment="1" applyProtection="1">
      <alignment horizontal="left" vertical="center"/>
    </xf>
    <xf numFmtId="0" fontId="29" fillId="0" borderId="0" xfId="1" applyFont="1" applyAlignment="1" applyProtection="1">
      <alignment horizontal="center" vertical="center"/>
    </xf>
    <xf numFmtId="0" fontId="7" fillId="0" borderId="0" xfId="0" applyFont="1" applyAlignment="1" applyProtection="1">
      <alignment vertical="center"/>
    </xf>
    <xf numFmtId="0" fontId="30" fillId="0" borderId="0" xfId="0" applyFont="1" applyAlignment="1" applyProtection="1">
      <alignment horizontal="left" vertical="center" wrapText="1"/>
    </xf>
    <xf numFmtId="4" fontId="7" fillId="0" borderId="0" xfId="0" applyNumberFormat="1" applyFont="1" applyAlignment="1" applyProtection="1">
      <alignment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4" fontId="28" fillId="0" borderId="19" xfId="0" applyNumberFormat="1" applyFont="1" applyBorder="1" applyAlignment="1" applyProtection="1">
      <alignment vertical="center"/>
    </xf>
    <xf numFmtId="4" fontId="28" fillId="0" borderId="20" xfId="0" applyNumberFormat="1" applyFont="1" applyBorder="1" applyAlignment="1" applyProtection="1">
      <alignment vertical="center"/>
    </xf>
    <xf numFmtId="166"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49" fontId="2" fillId="0" borderId="0" xfId="0" applyNumberFormat="1" applyFont="1" applyAlignment="1" applyProtection="1">
      <alignment horizontal="left" vertical="center"/>
      <protection locked="0"/>
    </xf>
    <xf numFmtId="0" fontId="31" fillId="0" borderId="0" xfId="0" applyFont="1" applyAlignment="1" applyProtection="1">
      <alignment horizontal="lef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165" fontId="2" fillId="0" borderId="0" xfId="0" applyNumberFormat="1" applyFont="1" applyAlignment="1" applyProtection="1">
      <alignment horizontal="left" vertical="center"/>
    </xf>
    <xf numFmtId="0" fontId="2" fillId="3" borderId="0" xfId="0" applyFont="1" applyFill="1" applyAlignment="1" applyProtection="1">
      <alignment horizontal="left" vertical="center"/>
    </xf>
    <xf numFmtId="0" fontId="0" fillId="0" borderId="0" xfId="0" applyFont="1" applyAlignment="1" applyProtection="1">
      <alignment vertical="center" wrapText="1"/>
    </xf>
    <xf numFmtId="0" fontId="0" fillId="0" borderId="3" xfId="0" applyFont="1" applyBorder="1" applyAlignment="1" applyProtection="1">
      <alignment vertical="center" wrapText="1"/>
    </xf>
    <xf numFmtId="0" fontId="0" fillId="0" borderId="3" xfId="0" applyBorder="1" applyAlignment="1" applyProtection="1">
      <alignment vertical="center" wrapText="1"/>
    </xf>
    <xf numFmtId="0" fontId="0" fillId="0" borderId="0" xfId="0" applyAlignment="1" applyProtection="1">
      <alignment vertical="center" wrapText="1"/>
    </xf>
    <xf numFmtId="0" fontId="17" fillId="0" borderId="0" xfId="0" applyFont="1" applyAlignment="1" applyProtection="1">
      <alignment horizontal="left" vertical="center"/>
    </xf>
    <xf numFmtId="4" fontId="24" fillId="0" borderId="0" xfId="0" applyNumberFormat="1" applyFont="1" applyAlignment="1" applyProtection="1">
      <alignment vertical="center"/>
    </xf>
    <xf numFmtId="0" fontId="1" fillId="0" borderId="0" xfId="0" applyFont="1" applyAlignment="1" applyProtection="1">
      <alignment horizontal="right" vertical="center"/>
    </xf>
    <xf numFmtId="0" fontId="21" fillId="0" borderId="0" xfId="0" applyFont="1" applyAlignment="1" applyProtection="1">
      <alignment horizontal="left" vertical="center"/>
    </xf>
    <xf numFmtId="4" fontId="1" fillId="0" borderId="0" xfId="0" applyNumberFormat="1" applyFont="1" applyAlignment="1" applyProtection="1">
      <alignment vertical="center"/>
    </xf>
    <xf numFmtId="164" fontId="1" fillId="0" borderId="0" xfId="0" applyNumberFormat="1" applyFont="1" applyAlignment="1" applyProtection="1">
      <alignment horizontal="right" vertical="center"/>
    </xf>
    <xf numFmtId="0" fontId="0" fillId="5" borderId="0" xfId="0" applyFont="1" applyFill="1" applyAlignment="1" applyProtection="1">
      <alignment vertical="center"/>
    </xf>
    <xf numFmtId="0" fontId="4" fillId="5" borderId="6" xfId="0" applyFont="1" applyFill="1" applyBorder="1" applyAlignment="1" applyProtection="1">
      <alignment horizontal="left" vertical="center"/>
    </xf>
    <xf numFmtId="0" fontId="4" fillId="5" borderId="7" xfId="0" applyFont="1" applyFill="1" applyBorder="1" applyAlignment="1" applyProtection="1">
      <alignment horizontal="right" vertical="center"/>
    </xf>
    <xf numFmtId="0" fontId="4" fillId="5" borderId="7" xfId="0" applyFont="1" applyFill="1" applyBorder="1" applyAlignment="1" applyProtection="1">
      <alignment horizontal="center" vertical="center"/>
    </xf>
    <xf numFmtId="4" fontId="4" fillId="5" borderId="7" xfId="0" applyNumberFormat="1" applyFont="1" applyFill="1" applyBorder="1" applyAlignment="1" applyProtection="1">
      <alignment vertical="center"/>
    </xf>
    <xf numFmtId="0" fontId="0" fillId="5" borderId="8" xfId="0" applyFont="1" applyFill="1" applyBorder="1" applyAlignment="1" applyProtection="1">
      <alignment vertical="center"/>
    </xf>
    <xf numFmtId="0" fontId="1" fillId="0" borderId="5" xfId="0" applyFont="1" applyBorder="1" applyAlignment="1" applyProtection="1">
      <alignment horizontal="center" vertical="center"/>
    </xf>
    <xf numFmtId="0" fontId="1" fillId="0" borderId="5" xfId="0" applyFont="1" applyBorder="1" applyAlignment="1" applyProtection="1">
      <alignment horizontal="right" vertical="center"/>
    </xf>
    <xf numFmtId="0" fontId="2" fillId="0" borderId="0" xfId="0" applyFont="1" applyAlignment="1" applyProtection="1">
      <alignment horizontal="left" vertical="center" wrapText="1"/>
    </xf>
    <xf numFmtId="0" fontId="22" fillId="5" borderId="0" xfId="0" applyFont="1" applyFill="1" applyAlignment="1" applyProtection="1">
      <alignment horizontal="left" vertical="center"/>
    </xf>
    <xf numFmtId="0" fontId="22" fillId="5"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0" xfId="0" applyFont="1" applyAlignment="1" applyProtection="1">
      <alignment vertical="center"/>
    </xf>
    <xf numFmtId="0" fontId="6" fillId="0" borderId="3" xfId="0" applyFont="1" applyBorder="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0" fillId="0" borderId="0" xfId="0" applyFont="1" applyAlignment="1" applyProtection="1">
      <alignment horizontal="center" vertical="center" wrapText="1"/>
    </xf>
    <xf numFmtId="0" fontId="0" fillId="0" borderId="3" xfId="0" applyFont="1" applyBorder="1" applyAlignment="1" applyProtection="1">
      <alignment horizontal="center" vertical="center" wrapText="1"/>
    </xf>
    <xf numFmtId="0" fontId="22" fillId="5" borderId="16" xfId="0" applyFont="1" applyFill="1" applyBorder="1" applyAlignment="1" applyProtection="1">
      <alignment horizontal="center" vertical="center" wrapText="1"/>
    </xf>
    <xf numFmtId="0" fontId="22" fillId="5" borderId="17" xfId="0" applyFont="1" applyFill="1" applyBorder="1" applyAlignment="1" applyProtection="1">
      <alignment horizontal="center" vertical="center" wrapText="1"/>
    </xf>
    <xf numFmtId="0" fontId="22" fillId="5" borderId="18" xfId="0" applyFont="1" applyFill="1"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0" xfId="0" applyAlignment="1" applyProtection="1">
      <alignment horizontal="center" vertical="center" wrapText="1"/>
    </xf>
    <xf numFmtId="4" fontId="24" fillId="0" borderId="0" xfId="0" applyNumberFormat="1" applyFont="1" applyAlignment="1" applyProtection="1"/>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pplyProtection="1">
      <alignment vertical="center"/>
    </xf>
    <xf numFmtId="0" fontId="8" fillId="0" borderId="0" xfId="0" applyFont="1" applyAlignment="1" applyProtection="1"/>
    <xf numFmtId="0" fontId="8" fillId="0" borderId="3" xfId="0" applyFont="1" applyBorder="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4" fontId="6" fillId="0" borderId="0" xfId="0" applyNumberFormat="1" applyFont="1" applyAlignment="1" applyProtection="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pplyProtection="1">
      <alignment horizontal="center"/>
    </xf>
    <xf numFmtId="4" fontId="8" fillId="0" borderId="0" xfId="0" applyNumberFormat="1" applyFont="1" applyAlignment="1" applyProtection="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2" xfId="0" applyFont="1" applyBorder="1" applyAlignment="1" applyProtection="1">
      <alignment horizontal="center" vertical="center"/>
    </xf>
    <xf numFmtId="49" fontId="22" fillId="0" borderId="22" xfId="0" applyNumberFormat="1" applyFont="1" applyBorder="1" applyAlignment="1" applyProtection="1">
      <alignment horizontal="left" vertical="center" wrapText="1"/>
    </xf>
    <xf numFmtId="0" fontId="22" fillId="0" borderId="22" xfId="0" applyFont="1" applyBorder="1" applyAlignment="1" applyProtection="1">
      <alignment horizontal="left" vertical="center" wrapText="1"/>
    </xf>
    <xf numFmtId="0" fontId="22" fillId="0" borderId="22" xfId="0" applyFont="1" applyBorder="1" applyAlignment="1" applyProtection="1">
      <alignment horizontal="center" vertical="center" wrapText="1"/>
    </xf>
    <xf numFmtId="167" fontId="22" fillId="0" borderId="22" xfId="0" applyNumberFormat="1" applyFont="1" applyBorder="1" applyAlignment="1" applyProtection="1">
      <alignment vertical="center"/>
    </xf>
    <xf numFmtId="4" fontId="22" fillId="0" borderId="22" xfId="0" applyNumberFormat="1" applyFont="1" applyBorder="1" applyAlignment="1" applyProtection="1">
      <alignment vertical="center"/>
    </xf>
    <xf numFmtId="0" fontId="23" fillId="3" borderId="14" xfId="0" applyFont="1" applyFill="1" applyBorder="1" applyAlignment="1" applyProtection="1">
      <alignment horizontal="left" vertical="center"/>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5" xfId="0" applyNumberFormat="1" applyFont="1" applyBorder="1" applyAlignment="1" applyProtection="1">
      <alignment vertical="center"/>
    </xf>
    <xf numFmtId="0" fontId="22" fillId="0" borderId="0" xfId="0" applyFont="1" applyAlignment="1" applyProtection="1">
      <alignment horizontal="left" vertical="center"/>
    </xf>
    <xf numFmtId="4" fontId="0" fillId="0" borderId="0" xfId="0" applyNumberFormat="1" applyFont="1" applyAlignment="1" applyProtection="1">
      <alignment vertical="center"/>
    </xf>
    <xf numFmtId="0" fontId="35" fillId="0" borderId="0" xfId="0" applyFont="1" applyAlignment="1" applyProtection="1">
      <alignment horizontal="left" vertical="center"/>
    </xf>
    <xf numFmtId="0" fontId="36" fillId="0" borderId="0" xfId="0" applyFont="1" applyAlignment="1" applyProtection="1">
      <alignment horizontal="left" vertical="center" wrapText="1"/>
    </xf>
    <xf numFmtId="0" fontId="0" fillId="0" borderId="14" xfId="0" applyFont="1" applyBorder="1" applyAlignment="1" applyProtection="1">
      <alignment vertical="center"/>
    </xf>
    <xf numFmtId="0" fontId="0" fillId="0" borderId="0" xfId="0" applyBorder="1" applyAlignment="1" applyProtection="1">
      <alignment vertical="center"/>
    </xf>
    <xf numFmtId="0" fontId="37" fillId="0" borderId="0" xfId="0" applyFont="1" applyAlignment="1" applyProtection="1">
      <alignment vertical="center" wrapText="1"/>
    </xf>
    <xf numFmtId="0" fontId="38" fillId="0" borderId="22" xfId="0" applyFont="1" applyBorder="1" applyAlignment="1" applyProtection="1">
      <alignment horizontal="center" vertical="center"/>
    </xf>
    <xf numFmtId="49" fontId="38" fillId="0" borderId="22" xfId="0" applyNumberFormat="1" applyFont="1" applyBorder="1" applyAlignment="1" applyProtection="1">
      <alignment horizontal="left" vertical="center" wrapText="1"/>
    </xf>
    <xf numFmtId="0" fontId="38" fillId="0" borderId="22" xfId="0" applyFont="1" applyBorder="1" applyAlignment="1" applyProtection="1">
      <alignment horizontal="left" vertical="center" wrapText="1"/>
    </xf>
    <xf numFmtId="0" fontId="38" fillId="0" borderId="22" xfId="0" applyFont="1" applyBorder="1" applyAlignment="1" applyProtection="1">
      <alignment horizontal="center" vertical="center" wrapText="1"/>
    </xf>
    <xf numFmtId="167" fontId="38" fillId="0" borderId="22" xfId="0" applyNumberFormat="1" applyFont="1" applyBorder="1" applyAlignment="1" applyProtection="1">
      <alignment vertical="center"/>
    </xf>
    <xf numFmtId="4" fontId="38" fillId="0" borderId="22" xfId="0" applyNumberFormat="1" applyFont="1" applyBorder="1" applyAlignment="1" applyProtection="1">
      <alignment vertical="center"/>
    </xf>
    <xf numFmtId="0" fontId="39" fillId="0" borderId="3" xfId="0" applyFont="1" applyBorder="1" applyAlignment="1" applyProtection="1">
      <alignment vertical="center"/>
    </xf>
    <xf numFmtId="0" fontId="38" fillId="3" borderId="14" xfId="0" applyFont="1" applyFill="1" applyBorder="1" applyAlignment="1" applyProtection="1">
      <alignment horizontal="left" vertical="center"/>
    </xf>
    <xf numFmtId="0" fontId="38" fillId="0" borderId="0" xfId="0" applyFont="1" applyBorder="1" applyAlignment="1" applyProtection="1">
      <alignment horizontal="center" vertical="center"/>
    </xf>
    <xf numFmtId="0" fontId="9" fillId="0" borderId="0" xfId="0" applyFont="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pplyProtection="1">
      <alignment horizontal="left" vertical="center"/>
    </xf>
    <xf numFmtId="4" fontId="22" fillId="0" borderId="22" xfId="0" applyNumberFormat="1" applyFont="1" applyFill="1" applyBorder="1" applyAlignment="1" applyProtection="1">
      <alignment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4" fontId="41" fillId="3" borderId="22" xfId="0" applyNumberFormat="1" applyFont="1" applyFill="1" applyBorder="1" applyAlignment="1" applyProtection="1">
      <alignment vertical="center"/>
      <protection locked="0"/>
    </xf>
    <xf numFmtId="0" fontId="10" fillId="0" borderId="0" xfId="0" applyFont="1" applyAlignment="1" applyProtection="1">
      <alignment vertical="center"/>
    </xf>
    <xf numFmtId="0" fontId="10" fillId="0" borderId="3" xfId="0" applyFont="1" applyBorder="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1" fillId="0" borderId="0" xfId="0" applyFont="1" applyAlignment="1" applyProtection="1">
      <alignment vertical="center"/>
    </xf>
    <xf numFmtId="0" fontId="11" fillId="0" borderId="3" xfId="0" applyFont="1" applyBorder="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9" fillId="0" borderId="19" xfId="0" applyFont="1" applyBorder="1" applyAlignment="1" applyProtection="1">
      <alignment vertical="center"/>
    </xf>
    <xf numFmtId="0" fontId="9" fillId="0" borderId="20" xfId="0" applyFont="1" applyBorder="1" applyAlignment="1" applyProtection="1">
      <alignment vertical="center"/>
    </xf>
    <xf numFmtId="0" fontId="9" fillId="0" borderId="21" xfId="0" applyFont="1" applyBorder="1" applyAlignment="1" applyProtection="1">
      <alignment vertical="center"/>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25"/>
  <sheetViews>
    <sheetView showGridLines="0" tabSelected="1" workbookViewId="0">
      <selection activeCell="P42" sqref="P42"/>
    </sheetView>
  </sheetViews>
  <sheetFormatPr defaultRowHeight="14.4"/>
  <cols>
    <col min="1" max="1" width="8.28515625" style="13" customWidth="1"/>
    <col min="2" max="2" width="1.7109375" style="13" customWidth="1"/>
    <col min="3" max="3" width="4.140625" style="13" customWidth="1"/>
    <col min="4" max="33" width="2.7109375" style="13" customWidth="1"/>
    <col min="34" max="34" width="3.28515625" style="13" customWidth="1"/>
    <col min="35" max="35" width="31.7109375" style="13" customWidth="1"/>
    <col min="36" max="37" width="2.42578125" style="13" customWidth="1"/>
    <col min="38" max="38" width="8.28515625" style="13" customWidth="1"/>
    <col min="39" max="39" width="3.28515625" style="13" customWidth="1"/>
    <col min="40" max="40" width="13.28515625" style="13" customWidth="1"/>
    <col min="41" max="41" width="7.42578125" style="13" customWidth="1"/>
    <col min="42" max="42" width="4.140625" style="13" customWidth="1"/>
    <col min="43" max="43" width="15.7109375" style="13" hidden="1" customWidth="1"/>
    <col min="44" max="44" width="13.7109375" style="13" customWidth="1"/>
    <col min="45" max="47" width="25.85546875" style="13" hidden="1" customWidth="1"/>
    <col min="48" max="49" width="21.7109375" style="13" hidden="1" customWidth="1"/>
    <col min="50" max="51" width="25" style="13" hidden="1" customWidth="1"/>
    <col min="52" max="52" width="21.7109375" style="13" hidden="1" customWidth="1"/>
    <col min="53" max="53" width="19.140625" style="13" hidden="1" customWidth="1"/>
    <col min="54" max="54" width="25" style="13" hidden="1" customWidth="1"/>
    <col min="55" max="55" width="21.7109375" style="13" hidden="1" customWidth="1"/>
    <col min="56" max="56" width="19.140625" style="13" hidden="1" customWidth="1"/>
    <col min="57" max="57" width="66.42578125" style="13" customWidth="1"/>
    <col min="58" max="70" width="9.140625" style="13"/>
    <col min="71" max="91" width="9.28515625" style="13" hidden="1"/>
    <col min="92" max="16384" width="9.140625" style="13"/>
  </cols>
  <sheetData>
    <row r="1" spans="1:74" ht="10.199999999999999">
      <c r="A1" s="12" t="s">
        <v>0</v>
      </c>
      <c r="AZ1" s="12" t="s">
        <v>1</v>
      </c>
      <c r="BA1" s="12" t="s">
        <v>2</v>
      </c>
      <c r="BB1" s="12" t="s">
        <v>1</v>
      </c>
      <c r="BT1" s="12" t="s">
        <v>3</v>
      </c>
      <c r="BU1" s="12" t="s">
        <v>3</v>
      </c>
      <c r="BV1" s="12" t="s">
        <v>4</v>
      </c>
    </row>
    <row r="2" spans="1:74" ht="36.9" customHeight="1">
      <c r="AR2" s="14" t="s">
        <v>5</v>
      </c>
      <c r="AS2" s="15"/>
      <c r="AT2" s="15"/>
      <c r="AU2" s="15"/>
      <c r="AV2" s="15"/>
      <c r="AW2" s="15"/>
      <c r="AX2" s="15"/>
      <c r="AY2" s="15"/>
      <c r="AZ2" s="15"/>
      <c r="BA2" s="15"/>
      <c r="BB2" s="15"/>
      <c r="BC2" s="15"/>
      <c r="BD2" s="15"/>
      <c r="BE2" s="15"/>
      <c r="BS2" s="16" t="s">
        <v>6</v>
      </c>
      <c r="BT2" s="16" t="s">
        <v>7</v>
      </c>
    </row>
    <row r="3" spans="1:74" ht="6.9" customHeight="1">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BS3" s="16" t="s">
        <v>6</v>
      </c>
      <c r="BT3" s="16" t="s">
        <v>8</v>
      </c>
    </row>
    <row r="4" spans="1:74" ht="24.9" customHeight="1">
      <c r="B4" s="19"/>
      <c r="D4" s="20" t="s">
        <v>9</v>
      </c>
      <c r="AR4" s="19"/>
      <c r="AS4" s="21" t="s">
        <v>10</v>
      </c>
      <c r="BE4" s="22" t="s">
        <v>11</v>
      </c>
      <c r="BS4" s="16" t="s">
        <v>12</v>
      </c>
    </row>
    <row r="5" spans="1:74" ht="12" customHeight="1">
      <c r="B5" s="19"/>
      <c r="D5" s="23" t="s">
        <v>13</v>
      </c>
      <c r="K5" s="24" t="s">
        <v>14</v>
      </c>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R5" s="19"/>
      <c r="BE5" s="25" t="s">
        <v>15</v>
      </c>
      <c r="BS5" s="16" t="s">
        <v>6</v>
      </c>
    </row>
    <row r="6" spans="1:74" ht="36.9" customHeight="1">
      <c r="B6" s="19"/>
      <c r="D6" s="26" t="s">
        <v>16</v>
      </c>
      <c r="K6" s="27" t="s">
        <v>17</v>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R6" s="19"/>
      <c r="BE6" s="28"/>
      <c r="BS6" s="16" t="s">
        <v>6</v>
      </c>
    </row>
    <row r="7" spans="1:74" ht="12" customHeight="1">
      <c r="B7" s="19"/>
      <c r="D7" s="29" t="s">
        <v>18</v>
      </c>
      <c r="K7" s="30" t="s">
        <v>19</v>
      </c>
      <c r="AK7" s="29" t="s">
        <v>20</v>
      </c>
      <c r="AN7" s="30" t="s">
        <v>21</v>
      </c>
      <c r="AR7" s="19"/>
      <c r="BE7" s="28"/>
      <c r="BS7" s="16" t="s">
        <v>6</v>
      </c>
    </row>
    <row r="8" spans="1:74" ht="12" customHeight="1">
      <c r="B8" s="19"/>
      <c r="D8" s="29" t="s">
        <v>22</v>
      </c>
      <c r="K8" s="30" t="s">
        <v>23</v>
      </c>
      <c r="AK8" s="29" t="s">
        <v>24</v>
      </c>
      <c r="AN8" s="1"/>
      <c r="AR8" s="19"/>
      <c r="BE8" s="28"/>
      <c r="BS8" s="16" t="s">
        <v>6</v>
      </c>
    </row>
    <row r="9" spans="1:74" ht="29.25" customHeight="1">
      <c r="B9" s="19"/>
      <c r="D9" s="23" t="s">
        <v>25</v>
      </c>
      <c r="K9" s="32" t="s">
        <v>26</v>
      </c>
      <c r="AK9" s="23" t="s">
        <v>27</v>
      </c>
      <c r="AN9" s="32" t="s">
        <v>28</v>
      </c>
      <c r="AR9" s="19"/>
      <c r="BE9" s="28"/>
      <c r="BS9" s="16" t="s">
        <v>6</v>
      </c>
    </row>
    <row r="10" spans="1:74" ht="12" customHeight="1">
      <c r="B10" s="19"/>
      <c r="D10" s="29" t="s">
        <v>29</v>
      </c>
      <c r="AK10" s="29" t="s">
        <v>30</v>
      </c>
      <c r="AN10" s="30" t="s">
        <v>31</v>
      </c>
      <c r="AR10" s="19"/>
      <c r="BE10" s="28"/>
      <c r="BS10" s="16" t="s">
        <v>6</v>
      </c>
    </row>
    <row r="11" spans="1:74" ht="18.45" customHeight="1">
      <c r="B11" s="19"/>
      <c r="E11" s="30" t="s">
        <v>32</v>
      </c>
      <c r="AK11" s="29" t="s">
        <v>33</v>
      </c>
      <c r="AN11" s="30" t="s">
        <v>34</v>
      </c>
      <c r="AR11" s="19"/>
      <c r="BE11" s="28"/>
      <c r="BS11" s="16" t="s">
        <v>6</v>
      </c>
    </row>
    <row r="12" spans="1:74" ht="6.9" customHeight="1">
      <c r="B12" s="19"/>
      <c r="AR12" s="19"/>
      <c r="BE12" s="28"/>
      <c r="BS12" s="16" t="s">
        <v>6</v>
      </c>
    </row>
    <row r="13" spans="1:74" ht="12" customHeight="1">
      <c r="B13" s="19"/>
      <c r="D13" s="29" t="s">
        <v>35</v>
      </c>
      <c r="AK13" s="29" t="s">
        <v>30</v>
      </c>
      <c r="AN13" s="2" t="s">
        <v>36</v>
      </c>
      <c r="AR13" s="19"/>
      <c r="BE13" s="28"/>
      <c r="BS13" s="16" t="s">
        <v>6</v>
      </c>
    </row>
    <row r="14" spans="1:74" ht="13.2">
      <c r="B14" s="19"/>
      <c r="E14" s="11" t="s">
        <v>36</v>
      </c>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29" t="s">
        <v>33</v>
      </c>
      <c r="AN14" s="2" t="s">
        <v>36</v>
      </c>
      <c r="AR14" s="19"/>
      <c r="BE14" s="28"/>
      <c r="BS14" s="16" t="s">
        <v>6</v>
      </c>
    </row>
    <row r="15" spans="1:74" ht="6.9" customHeight="1">
      <c r="B15" s="19"/>
      <c r="AR15" s="19"/>
      <c r="BE15" s="28"/>
      <c r="BS15" s="16" t="s">
        <v>3</v>
      </c>
    </row>
    <row r="16" spans="1:74" ht="12" customHeight="1">
      <c r="B16" s="19"/>
      <c r="D16" s="29" t="s">
        <v>37</v>
      </c>
      <c r="AK16" s="29" t="s">
        <v>30</v>
      </c>
      <c r="AN16" s="30" t="s">
        <v>38</v>
      </c>
      <c r="AR16" s="19"/>
      <c r="BE16" s="28"/>
      <c r="BS16" s="16" t="s">
        <v>3</v>
      </c>
    </row>
    <row r="17" spans="1:71" ht="18.45" customHeight="1">
      <c r="B17" s="19"/>
      <c r="E17" s="30" t="s">
        <v>39</v>
      </c>
      <c r="AK17" s="29" t="s">
        <v>33</v>
      </c>
      <c r="AN17" s="30" t="s">
        <v>40</v>
      </c>
      <c r="AR17" s="19"/>
      <c r="BE17" s="28"/>
      <c r="BS17" s="16" t="s">
        <v>41</v>
      </c>
    </row>
    <row r="18" spans="1:71" ht="6.9" customHeight="1">
      <c r="B18" s="19"/>
      <c r="AR18" s="19"/>
      <c r="BE18" s="28"/>
      <c r="BS18" s="16" t="s">
        <v>6</v>
      </c>
    </row>
    <row r="19" spans="1:71" ht="12" customHeight="1">
      <c r="B19" s="19"/>
      <c r="D19" s="29" t="s">
        <v>42</v>
      </c>
      <c r="AK19" s="29" t="s">
        <v>30</v>
      </c>
      <c r="AN19" s="30" t="s">
        <v>1</v>
      </c>
      <c r="AR19" s="19"/>
      <c r="BE19" s="28"/>
      <c r="BS19" s="16" t="s">
        <v>6</v>
      </c>
    </row>
    <row r="20" spans="1:71" ht="18.45" customHeight="1">
      <c r="B20" s="19"/>
      <c r="E20" s="30" t="s">
        <v>43</v>
      </c>
      <c r="AK20" s="29" t="s">
        <v>33</v>
      </c>
      <c r="AN20" s="30" t="s">
        <v>1</v>
      </c>
      <c r="AR20" s="19"/>
      <c r="BE20" s="28"/>
      <c r="BS20" s="16" t="s">
        <v>41</v>
      </c>
    </row>
    <row r="21" spans="1:71" ht="6.9" customHeight="1">
      <c r="B21" s="19"/>
      <c r="AR21" s="19"/>
      <c r="BE21" s="28"/>
    </row>
    <row r="22" spans="1:71" ht="12" customHeight="1">
      <c r="B22" s="19"/>
      <c r="D22" s="29" t="s">
        <v>44</v>
      </c>
      <c r="AR22" s="19"/>
      <c r="BE22" s="28"/>
    </row>
    <row r="23" spans="1:71" ht="72" customHeight="1">
      <c r="B23" s="19"/>
      <c r="E23" s="33" t="s">
        <v>45</v>
      </c>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R23" s="19"/>
      <c r="BE23" s="28"/>
    </row>
    <row r="24" spans="1:71" ht="6.9" customHeight="1">
      <c r="B24" s="19"/>
      <c r="AR24" s="19"/>
      <c r="BE24" s="28"/>
    </row>
    <row r="25" spans="1:71" ht="6.9" customHeight="1">
      <c r="B25" s="19"/>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R25" s="19"/>
      <c r="BE25" s="28"/>
    </row>
    <row r="26" spans="1:71" s="41" customFormat="1" ht="25.95" customHeight="1">
      <c r="A26" s="35"/>
      <c r="B26" s="36"/>
      <c r="C26" s="35"/>
      <c r="D26" s="37" t="s">
        <v>46</v>
      </c>
      <c r="E26" s="38"/>
      <c r="F26" s="38"/>
      <c r="G26" s="38"/>
      <c r="H26" s="38"/>
      <c r="I26" s="38"/>
      <c r="J26" s="38"/>
      <c r="K26" s="38"/>
      <c r="L26" s="38"/>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9">
        <f>ROUND(AG94,2)</f>
        <v>0</v>
      </c>
      <c r="AL26" s="40"/>
      <c r="AM26" s="40"/>
      <c r="AN26" s="40"/>
      <c r="AO26" s="40"/>
      <c r="AP26" s="35"/>
      <c r="AQ26" s="35"/>
      <c r="AR26" s="36"/>
      <c r="BE26" s="28"/>
    </row>
    <row r="27" spans="1:71" s="41" customFormat="1" ht="6.9" customHeight="1">
      <c r="A27" s="35"/>
      <c r="B27" s="36"/>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6"/>
      <c r="BE27" s="28"/>
    </row>
    <row r="28" spans="1:71" s="41" customFormat="1" ht="13.2">
      <c r="A28" s="35"/>
      <c r="B28" s="36"/>
      <c r="C28" s="35"/>
      <c r="D28" s="35"/>
      <c r="E28" s="35"/>
      <c r="F28" s="35"/>
      <c r="G28" s="35"/>
      <c r="H28" s="35"/>
      <c r="I28" s="35"/>
      <c r="J28" s="35"/>
      <c r="K28" s="35"/>
      <c r="L28" s="42" t="s">
        <v>47</v>
      </c>
      <c r="M28" s="42"/>
      <c r="N28" s="42"/>
      <c r="O28" s="42"/>
      <c r="P28" s="42"/>
      <c r="Q28" s="35"/>
      <c r="R28" s="35"/>
      <c r="S28" s="35"/>
      <c r="T28" s="35"/>
      <c r="U28" s="35"/>
      <c r="V28" s="35"/>
      <c r="W28" s="42" t="s">
        <v>48</v>
      </c>
      <c r="X28" s="42"/>
      <c r="Y28" s="42"/>
      <c r="Z28" s="42"/>
      <c r="AA28" s="42"/>
      <c r="AB28" s="42"/>
      <c r="AC28" s="42"/>
      <c r="AD28" s="42"/>
      <c r="AE28" s="42"/>
      <c r="AF28" s="35"/>
      <c r="AG28" s="35"/>
      <c r="AH28" s="35"/>
      <c r="AI28" s="35"/>
      <c r="AJ28" s="35"/>
      <c r="AK28" s="42" t="s">
        <v>49</v>
      </c>
      <c r="AL28" s="42"/>
      <c r="AM28" s="42"/>
      <c r="AN28" s="42"/>
      <c r="AO28" s="42"/>
      <c r="AP28" s="35"/>
      <c r="AQ28" s="35"/>
      <c r="AR28" s="36"/>
      <c r="BE28" s="28"/>
    </row>
    <row r="29" spans="1:71" s="43" customFormat="1" ht="14.4" customHeight="1">
      <c r="B29" s="44"/>
      <c r="D29" s="29" t="s">
        <v>50</v>
      </c>
      <c r="F29" s="29" t="s">
        <v>51</v>
      </c>
      <c r="L29" s="45">
        <v>0.21</v>
      </c>
      <c r="M29" s="46"/>
      <c r="N29" s="46"/>
      <c r="O29" s="46"/>
      <c r="P29" s="46"/>
      <c r="W29" s="47">
        <f>ROUND(AZ94, 2)</f>
        <v>0</v>
      </c>
      <c r="X29" s="46"/>
      <c r="Y29" s="46"/>
      <c r="Z29" s="46"/>
      <c r="AA29" s="46"/>
      <c r="AB29" s="46"/>
      <c r="AC29" s="46"/>
      <c r="AD29" s="46"/>
      <c r="AE29" s="46"/>
      <c r="AK29" s="47">
        <f>ROUND(AV94, 2)</f>
        <v>0</v>
      </c>
      <c r="AL29" s="46"/>
      <c r="AM29" s="46"/>
      <c r="AN29" s="46"/>
      <c r="AO29" s="46"/>
      <c r="AR29" s="44"/>
      <c r="BE29" s="48"/>
    </row>
    <row r="30" spans="1:71" s="43" customFormat="1" ht="14.4" customHeight="1">
      <c r="B30" s="44"/>
      <c r="F30" s="29" t="s">
        <v>52</v>
      </c>
      <c r="L30" s="45">
        <v>0.15</v>
      </c>
      <c r="M30" s="46"/>
      <c r="N30" s="46"/>
      <c r="O30" s="46"/>
      <c r="P30" s="46"/>
      <c r="W30" s="47">
        <f>ROUND(BA94, 2)</f>
        <v>0</v>
      </c>
      <c r="X30" s="46"/>
      <c r="Y30" s="46"/>
      <c r="Z30" s="46"/>
      <c r="AA30" s="46"/>
      <c r="AB30" s="46"/>
      <c r="AC30" s="46"/>
      <c r="AD30" s="46"/>
      <c r="AE30" s="46"/>
      <c r="AK30" s="47">
        <f>ROUND(AW94, 2)</f>
        <v>0</v>
      </c>
      <c r="AL30" s="46"/>
      <c r="AM30" s="46"/>
      <c r="AN30" s="46"/>
      <c r="AO30" s="46"/>
      <c r="AR30" s="44"/>
      <c r="BE30" s="48"/>
    </row>
    <row r="31" spans="1:71" s="43" customFormat="1" ht="14.4" hidden="1" customHeight="1">
      <c r="B31" s="44"/>
      <c r="F31" s="29" t="s">
        <v>53</v>
      </c>
      <c r="L31" s="45">
        <v>0.21</v>
      </c>
      <c r="M31" s="46"/>
      <c r="N31" s="46"/>
      <c r="O31" s="46"/>
      <c r="P31" s="46"/>
      <c r="W31" s="47">
        <f>ROUND(BB94, 2)</f>
        <v>0</v>
      </c>
      <c r="X31" s="46"/>
      <c r="Y31" s="46"/>
      <c r="Z31" s="46"/>
      <c r="AA31" s="46"/>
      <c r="AB31" s="46"/>
      <c r="AC31" s="46"/>
      <c r="AD31" s="46"/>
      <c r="AE31" s="46"/>
      <c r="AK31" s="47">
        <v>0</v>
      </c>
      <c r="AL31" s="46"/>
      <c r="AM31" s="46"/>
      <c r="AN31" s="46"/>
      <c r="AO31" s="46"/>
      <c r="AR31" s="44"/>
      <c r="BE31" s="48"/>
    </row>
    <row r="32" spans="1:71" s="43" customFormat="1" ht="14.4" hidden="1" customHeight="1">
      <c r="B32" s="44"/>
      <c r="F32" s="29" t="s">
        <v>54</v>
      </c>
      <c r="L32" s="45">
        <v>0.15</v>
      </c>
      <c r="M32" s="46"/>
      <c r="N32" s="46"/>
      <c r="O32" s="46"/>
      <c r="P32" s="46"/>
      <c r="W32" s="47">
        <f>ROUND(BC94, 2)</f>
        <v>0</v>
      </c>
      <c r="X32" s="46"/>
      <c r="Y32" s="46"/>
      <c r="Z32" s="46"/>
      <c r="AA32" s="46"/>
      <c r="AB32" s="46"/>
      <c r="AC32" s="46"/>
      <c r="AD32" s="46"/>
      <c r="AE32" s="46"/>
      <c r="AK32" s="47">
        <v>0</v>
      </c>
      <c r="AL32" s="46"/>
      <c r="AM32" s="46"/>
      <c r="AN32" s="46"/>
      <c r="AO32" s="46"/>
      <c r="AR32" s="44"/>
      <c r="BE32" s="48"/>
    </row>
    <row r="33" spans="1:57" s="43" customFormat="1" ht="14.4" hidden="1" customHeight="1">
      <c r="B33" s="44"/>
      <c r="F33" s="29" t="s">
        <v>55</v>
      </c>
      <c r="L33" s="45">
        <v>0</v>
      </c>
      <c r="M33" s="46"/>
      <c r="N33" s="46"/>
      <c r="O33" s="46"/>
      <c r="P33" s="46"/>
      <c r="W33" s="47">
        <f>ROUND(BD94, 2)</f>
        <v>0</v>
      </c>
      <c r="X33" s="46"/>
      <c r="Y33" s="46"/>
      <c r="Z33" s="46"/>
      <c r="AA33" s="46"/>
      <c r="AB33" s="46"/>
      <c r="AC33" s="46"/>
      <c r="AD33" s="46"/>
      <c r="AE33" s="46"/>
      <c r="AK33" s="47">
        <v>0</v>
      </c>
      <c r="AL33" s="46"/>
      <c r="AM33" s="46"/>
      <c r="AN33" s="46"/>
      <c r="AO33" s="46"/>
      <c r="AR33" s="44"/>
      <c r="BE33" s="48"/>
    </row>
    <row r="34" spans="1:57" s="41" customFormat="1" ht="6.9" customHeight="1">
      <c r="A34" s="35"/>
      <c r="B34" s="36"/>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6"/>
      <c r="BE34" s="28"/>
    </row>
    <row r="35" spans="1:57" s="41" customFormat="1" ht="25.95" customHeight="1">
      <c r="A35" s="35"/>
      <c r="B35" s="36"/>
      <c r="C35" s="49"/>
      <c r="D35" s="50" t="s">
        <v>56</v>
      </c>
      <c r="E35" s="51"/>
      <c r="F35" s="51"/>
      <c r="G35" s="51"/>
      <c r="H35" s="51"/>
      <c r="I35" s="51"/>
      <c r="J35" s="51"/>
      <c r="K35" s="51"/>
      <c r="L35" s="51"/>
      <c r="M35" s="51"/>
      <c r="N35" s="51"/>
      <c r="O35" s="51"/>
      <c r="P35" s="51"/>
      <c r="Q35" s="51"/>
      <c r="R35" s="51"/>
      <c r="S35" s="51"/>
      <c r="T35" s="52" t="s">
        <v>57</v>
      </c>
      <c r="U35" s="51"/>
      <c r="V35" s="51"/>
      <c r="W35" s="51"/>
      <c r="X35" s="53" t="s">
        <v>58</v>
      </c>
      <c r="Y35" s="54"/>
      <c r="Z35" s="54"/>
      <c r="AA35" s="54"/>
      <c r="AB35" s="54"/>
      <c r="AC35" s="51"/>
      <c r="AD35" s="51"/>
      <c r="AE35" s="51"/>
      <c r="AF35" s="51"/>
      <c r="AG35" s="51"/>
      <c r="AH35" s="51"/>
      <c r="AI35" s="51"/>
      <c r="AJ35" s="51"/>
      <c r="AK35" s="55">
        <f>SUM(AK26:AK33)</f>
        <v>0</v>
      </c>
      <c r="AL35" s="54"/>
      <c r="AM35" s="54"/>
      <c r="AN35" s="54"/>
      <c r="AO35" s="56"/>
      <c r="AP35" s="49"/>
      <c r="AQ35" s="49"/>
      <c r="AR35" s="36"/>
      <c r="BE35" s="35"/>
    </row>
    <row r="36" spans="1:57" s="41" customFormat="1" ht="6.9" customHeight="1">
      <c r="A36" s="35"/>
      <c r="B36" s="36"/>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6"/>
      <c r="BE36" s="35"/>
    </row>
    <row r="37" spans="1:57" s="41" customFormat="1" ht="14.4" customHeight="1">
      <c r="A37" s="35"/>
      <c r="B37" s="36"/>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6"/>
      <c r="BE37" s="35"/>
    </row>
    <row r="38" spans="1:57" ht="14.4" customHeight="1">
      <c r="B38" s="19"/>
      <c r="AR38" s="19"/>
    </row>
    <row r="39" spans="1:57" ht="14.4" customHeight="1">
      <c r="B39" s="19"/>
      <c r="AR39" s="19"/>
    </row>
    <row r="40" spans="1:57" ht="14.4" customHeight="1">
      <c r="B40" s="19"/>
      <c r="AR40" s="19"/>
    </row>
    <row r="41" spans="1:57" ht="14.4" customHeight="1">
      <c r="B41" s="19"/>
      <c r="AR41" s="19"/>
    </row>
    <row r="42" spans="1:57" ht="14.4" customHeight="1">
      <c r="B42" s="19"/>
      <c r="AR42" s="19"/>
    </row>
    <row r="43" spans="1:57" ht="14.4" customHeight="1">
      <c r="B43" s="19"/>
      <c r="AR43" s="19"/>
    </row>
    <row r="44" spans="1:57" ht="14.4" customHeight="1">
      <c r="B44" s="19"/>
      <c r="AR44" s="19"/>
    </row>
    <row r="45" spans="1:57" ht="14.4" customHeight="1">
      <c r="B45" s="19"/>
      <c r="AR45" s="19"/>
    </row>
    <row r="46" spans="1:57" ht="14.4" customHeight="1">
      <c r="B46" s="19"/>
      <c r="AR46" s="19"/>
    </row>
    <row r="47" spans="1:57" ht="14.4" customHeight="1">
      <c r="B47" s="19"/>
      <c r="AR47" s="19"/>
    </row>
    <row r="48" spans="1:57" ht="14.4" customHeight="1">
      <c r="B48" s="19"/>
      <c r="AR48" s="19"/>
    </row>
    <row r="49" spans="1:57" s="41" customFormat="1" ht="14.4" customHeight="1">
      <c r="B49" s="57"/>
      <c r="D49" s="58" t="s">
        <v>59</v>
      </c>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8" t="s">
        <v>60</v>
      </c>
      <c r="AI49" s="59"/>
      <c r="AJ49" s="59"/>
      <c r="AK49" s="59"/>
      <c r="AL49" s="59"/>
      <c r="AM49" s="59"/>
      <c r="AN49" s="59"/>
      <c r="AO49" s="59"/>
      <c r="AR49" s="57"/>
    </row>
    <row r="50" spans="1:57" ht="10.199999999999999">
      <c r="B50" s="19"/>
      <c r="AR50" s="19"/>
    </row>
    <row r="51" spans="1:57" ht="10.199999999999999">
      <c r="B51" s="19"/>
      <c r="AR51" s="19"/>
    </row>
    <row r="52" spans="1:57" ht="10.199999999999999">
      <c r="B52" s="19"/>
      <c r="AR52" s="19"/>
    </row>
    <row r="53" spans="1:57" ht="10.199999999999999">
      <c r="B53" s="19"/>
      <c r="AR53" s="19"/>
    </row>
    <row r="54" spans="1:57" ht="10.199999999999999">
      <c r="B54" s="19"/>
      <c r="AR54" s="19"/>
    </row>
    <row r="55" spans="1:57" ht="10.199999999999999">
      <c r="B55" s="19"/>
      <c r="AR55" s="19"/>
    </row>
    <row r="56" spans="1:57" ht="10.199999999999999">
      <c r="B56" s="19"/>
      <c r="AR56" s="19"/>
    </row>
    <row r="57" spans="1:57" ht="10.199999999999999">
      <c r="B57" s="19"/>
      <c r="AR57" s="19"/>
    </row>
    <row r="58" spans="1:57" ht="10.199999999999999">
      <c r="B58" s="19"/>
      <c r="AR58" s="19"/>
    </row>
    <row r="59" spans="1:57" ht="10.199999999999999">
      <c r="B59" s="19"/>
      <c r="AR59" s="19"/>
    </row>
    <row r="60" spans="1:57" s="41" customFormat="1" ht="13.2">
      <c r="A60" s="35"/>
      <c r="B60" s="36"/>
      <c r="C60" s="35"/>
      <c r="D60" s="60" t="s">
        <v>61</v>
      </c>
      <c r="E60" s="38"/>
      <c r="F60" s="38"/>
      <c r="G60" s="38"/>
      <c r="H60" s="38"/>
      <c r="I60" s="38"/>
      <c r="J60" s="38"/>
      <c r="K60" s="38"/>
      <c r="L60" s="38"/>
      <c r="M60" s="38"/>
      <c r="N60" s="38"/>
      <c r="O60" s="38"/>
      <c r="P60" s="38"/>
      <c r="Q60" s="38"/>
      <c r="R60" s="38"/>
      <c r="S60" s="38"/>
      <c r="T60" s="38"/>
      <c r="U60" s="38"/>
      <c r="V60" s="60" t="s">
        <v>62</v>
      </c>
      <c r="W60" s="38"/>
      <c r="X60" s="38"/>
      <c r="Y60" s="38"/>
      <c r="Z60" s="38"/>
      <c r="AA60" s="38"/>
      <c r="AB60" s="38"/>
      <c r="AC60" s="38"/>
      <c r="AD60" s="38"/>
      <c r="AE60" s="38"/>
      <c r="AF60" s="38"/>
      <c r="AG60" s="38"/>
      <c r="AH60" s="60" t="s">
        <v>61</v>
      </c>
      <c r="AI60" s="38"/>
      <c r="AJ60" s="38"/>
      <c r="AK60" s="38"/>
      <c r="AL60" s="38"/>
      <c r="AM60" s="60" t="s">
        <v>62</v>
      </c>
      <c r="AN60" s="38"/>
      <c r="AO60" s="38"/>
      <c r="AP60" s="35"/>
      <c r="AQ60" s="35"/>
      <c r="AR60" s="36"/>
      <c r="BE60" s="35"/>
    </row>
    <row r="61" spans="1:57" ht="10.199999999999999">
      <c r="B61" s="19"/>
      <c r="AR61" s="19"/>
    </row>
    <row r="62" spans="1:57" ht="10.199999999999999">
      <c r="B62" s="19"/>
      <c r="AR62" s="19"/>
    </row>
    <row r="63" spans="1:57" ht="10.199999999999999">
      <c r="B63" s="19"/>
      <c r="AR63" s="19"/>
    </row>
    <row r="64" spans="1:57" s="41" customFormat="1" ht="13.2">
      <c r="A64" s="35"/>
      <c r="B64" s="36"/>
      <c r="C64" s="35"/>
      <c r="D64" s="58" t="s">
        <v>63</v>
      </c>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58" t="s">
        <v>64</v>
      </c>
      <c r="AI64" s="61"/>
      <c r="AJ64" s="61"/>
      <c r="AK64" s="61"/>
      <c r="AL64" s="61"/>
      <c r="AM64" s="61"/>
      <c r="AN64" s="61"/>
      <c r="AO64" s="61"/>
      <c r="AP64" s="35"/>
      <c r="AQ64" s="35"/>
      <c r="AR64" s="36"/>
      <c r="BE64" s="35"/>
    </row>
    <row r="65" spans="1:57" ht="10.199999999999999">
      <c r="B65" s="19"/>
      <c r="AR65" s="19"/>
    </row>
    <row r="66" spans="1:57" ht="10.199999999999999">
      <c r="B66" s="19"/>
      <c r="AR66" s="19"/>
    </row>
    <row r="67" spans="1:57" ht="10.199999999999999">
      <c r="B67" s="19"/>
      <c r="AR67" s="19"/>
    </row>
    <row r="68" spans="1:57" ht="10.199999999999999">
      <c r="B68" s="19"/>
      <c r="AR68" s="19"/>
    </row>
    <row r="69" spans="1:57" ht="10.199999999999999">
      <c r="B69" s="19"/>
      <c r="AR69" s="19"/>
    </row>
    <row r="70" spans="1:57" ht="10.199999999999999">
      <c r="B70" s="19"/>
      <c r="AR70" s="19"/>
    </row>
    <row r="71" spans="1:57" ht="10.199999999999999">
      <c r="B71" s="19"/>
      <c r="AR71" s="19"/>
    </row>
    <row r="72" spans="1:57" ht="10.199999999999999">
      <c r="B72" s="19"/>
      <c r="AR72" s="19"/>
    </row>
    <row r="73" spans="1:57" ht="10.199999999999999">
      <c r="B73" s="19"/>
      <c r="AR73" s="19"/>
    </row>
    <row r="74" spans="1:57" ht="10.199999999999999">
      <c r="B74" s="19"/>
      <c r="AR74" s="19"/>
    </row>
    <row r="75" spans="1:57" s="41" customFormat="1" ht="13.2">
      <c r="A75" s="35"/>
      <c r="B75" s="36"/>
      <c r="C75" s="35"/>
      <c r="D75" s="60" t="s">
        <v>61</v>
      </c>
      <c r="E75" s="38"/>
      <c r="F75" s="38"/>
      <c r="G75" s="38"/>
      <c r="H75" s="38"/>
      <c r="I75" s="38"/>
      <c r="J75" s="38"/>
      <c r="K75" s="38"/>
      <c r="L75" s="38"/>
      <c r="M75" s="38"/>
      <c r="N75" s="38"/>
      <c r="O75" s="38"/>
      <c r="P75" s="38"/>
      <c r="Q75" s="38"/>
      <c r="R75" s="38"/>
      <c r="S75" s="38"/>
      <c r="T75" s="38"/>
      <c r="U75" s="38"/>
      <c r="V75" s="60" t="s">
        <v>62</v>
      </c>
      <c r="W75" s="38"/>
      <c r="X75" s="38"/>
      <c r="Y75" s="38"/>
      <c r="Z75" s="38"/>
      <c r="AA75" s="38"/>
      <c r="AB75" s="38"/>
      <c r="AC75" s="38"/>
      <c r="AD75" s="38"/>
      <c r="AE75" s="38"/>
      <c r="AF75" s="38"/>
      <c r="AG75" s="38"/>
      <c r="AH75" s="60" t="s">
        <v>61</v>
      </c>
      <c r="AI75" s="38"/>
      <c r="AJ75" s="38"/>
      <c r="AK75" s="38"/>
      <c r="AL75" s="38"/>
      <c r="AM75" s="60" t="s">
        <v>62</v>
      </c>
      <c r="AN75" s="38"/>
      <c r="AO75" s="38"/>
      <c r="AP75" s="35"/>
      <c r="AQ75" s="35"/>
      <c r="AR75" s="36"/>
      <c r="BE75" s="35"/>
    </row>
    <row r="76" spans="1:57" s="41" customFormat="1" ht="10.199999999999999">
      <c r="A76" s="35"/>
      <c r="B76" s="36"/>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6"/>
      <c r="BE76" s="35"/>
    </row>
    <row r="77" spans="1:57" s="41" customFormat="1" ht="6.9" customHeight="1">
      <c r="A77" s="35"/>
      <c r="B77" s="62"/>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63"/>
      <c r="AL77" s="63"/>
      <c r="AM77" s="63"/>
      <c r="AN77" s="63"/>
      <c r="AO77" s="63"/>
      <c r="AP77" s="63"/>
      <c r="AQ77" s="63"/>
      <c r="AR77" s="36"/>
      <c r="BE77" s="35"/>
    </row>
    <row r="81" spans="1:91" s="41" customFormat="1" ht="6.9" customHeight="1">
      <c r="A81" s="35"/>
      <c r="B81" s="64"/>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36"/>
      <c r="BE81" s="35"/>
    </row>
    <row r="82" spans="1:91" s="41" customFormat="1" ht="24.9" customHeight="1">
      <c r="A82" s="35"/>
      <c r="B82" s="36"/>
      <c r="C82" s="20" t="s">
        <v>65</v>
      </c>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6"/>
      <c r="BE82" s="35"/>
    </row>
    <row r="83" spans="1:91" s="41" customFormat="1" ht="6.9" customHeight="1">
      <c r="A83" s="35"/>
      <c r="B83" s="36"/>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6"/>
      <c r="BE83" s="35"/>
    </row>
    <row r="84" spans="1:91" s="66" customFormat="1" ht="12" customHeight="1">
      <c r="B84" s="67"/>
      <c r="C84" s="29" t="s">
        <v>13</v>
      </c>
      <c r="L84" s="66" t="str">
        <f>K5</f>
        <v>14P4200</v>
      </c>
      <c r="AR84" s="67"/>
    </row>
    <row r="85" spans="1:91" s="68" customFormat="1" ht="36.9" customHeight="1">
      <c r="B85" s="69"/>
      <c r="C85" s="70" t="s">
        <v>16</v>
      </c>
      <c r="L85" s="71" t="str">
        <f>K6</f>
        <v>Obnova vodovodních řadů, ul. Jaromírova jih, Praha 2</v>
      </c>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R85" s="69"/>
    </row>
    <row r="86" spans="1:91" s="41" customFormat="1" ht="6.9" customHeight="1">
      <c r="A86" s="35"/>
      <c r="B86" s="36"/>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6"/>
      <c r="BE86" s="35"/>
    </row>
    <row r="87" spans="1:91" s="41" customFormat="1" ht="12" customHeight="1">
      <c r="A87" s="35"/>
      <c r="B87" s="36"/>
      <c r="C87" s="29" t="s">
        <v>22</v>
      </c>
      <c r="D87" s="35"/>
      <c r="E87" s="35"/>
      <c r="F87" s="35"/>
      <c r="G87" s="35"/>
      <c r="H87" s="35"/>
      <c r="I87" s="35"/>
      <c r="J87" s="35"/>
      <c r="K87" s="35"/>
      <c r="L87" s="73" t="str">
        <f>IF(K8="","",K8)</f>
        <v>Praha 2</v>
      </c>
      <c r="M87" s="35"/>
      <c r="N87" s="35"/>
      <c r="O87" s="35"/>
      <c r="P87" s="35"/>
      <c r="Q87" s="35"/>
      <c r="R87" s="35"/>
      <c r="S87" s="35"/>
      <c r="T87" s="35"/>
      <c r="U87" s="35"/>
      <c r="V87" s="35"/>
      <c r="W87" s="35"/>
      <c r="X87" s="35"/>
      <c r="Y87" s="35"/>
      <c r="Z87" s="35"/>
      <c r="AA87" s="35"/>
      <c r="AB87" s="35"/>
      <c r="AC87" s="35"/>
      <c r="AD87" s="35"/>
      <c r="AE87" s="35"/>
      <c r="AF87" s="35"/>
      <c r="AG87" s="35"/>
      <c r="AH87" s="35"/>
      <c r="AI87" s="29" t="s">
        <v>24</v>
      </c>
      <c r="AJ87" s="35"/>
      <c r="AK87" s="35"/>
      <c r="AL87" s="35"/>
      <c r="AM87" s="74" t="str">
        <f>IF(AN8= "","",AN8)</f>
        <v/>
      </c>
      <c r="AN87" s="74"/>
      <c r="AO87" s="35"/>
      <c r="AP87" s="35"/>
      <c r="AQ87" s="35"/>
      <c r="AR87" s="36"/>
      <c r="BE87" s="35"/>
    </row>
    <row r="88" spans="1:91" s="41" customFormat="1" ht="6.9" customHeight="1">
      <c r="A88" s="35"/>
      <c r="B88" s="36"/>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6"/>
      <c r="BE88" s="35"/>
    </row>
    <row r="89" spans="1:91" s="41" customFormat="1" ht="25.65" customHeight="1">
      <c r="A89" s="35"/>
      <c r="B89" s="36"/>
      <c r="C89" s="29" t="s">
        <v>29</v>
      </c>
      <c r="D89" s="35"/>
      <c r="E89" s="35"/>
      <c r="F89" s="35"/>
      <c r="G89" s="35"/>
      <c r="H89" s="35"/>
      <c r="I89" s="35"/>
      <c r="J89" s="35"/>
      <c r="K89" s="35"/>
      <c r="L89" s="66" t="str">
        <f>IF(E11= "","",E11)</f>
        <v>PVS a.s., Žatecká 110/2, 110 00 Praha 1</v>
      </c>
      <c r="M89" s="35"/>
      <c r="N89" s="35"/>
      <c r="O89" s="35"/>
      <c r="P89" s="35"/>
      <c r="Q89" s="35"/>
      <c r="R89" s="35"/>
      <c r="S89" s="35"/>
      <c r="T89" s="35"/>
      <c r="U89" s="35"/>
      <c r="V89" s="35"/>
      <c r="W89" s="35"/>
      <c r="X89" s="35"/>
      <c r="Y89" s="35"/>
      <c r="Z89" s="35"/>
      <c r="AA89" s="35"/>
      <c r="AB89" s="35"/>
      <c r="AC89" s="35"/>
      <c r="AD89" s="35"/>
      <c r="AE89" s="35"/>
      <c r="AF89" s="35"/>
      <c r="AG89" s="35"/>
      <c r="AH89" s="35"/>
      <c r="AI89" s="29" t="s">
        <v>37</v>
      </c>
      <c r="AJ89" s="35"/>
      <c r="AK89" s="35"/>
      <c r="AL89" s="35"/>
      <c r="AM89" s="75" t="str">
        <f>IF(E17="","",E17)</f>
        <v>DIPRO, s.r.o., Modřanská 1387/11, 143 00 Praha 12</v>
      </c>
      <c r="AN89" s="76"/>
      <c r="AO89" s="76"/>
      <c r="AP89" s="76"/>
      <c r="AQ89" s="35"/>
      <c r="AR89" s="36"/>
      <c r="AS89" s="77" t="s">
        <v>66</v>
      </c>
      <c r="AT89" s="78"/>
      <c r="AU89" s="79"/>
      <c r="AV89" s="79"/>
      <c r="AW89" s="79"/>
      <c r="AX89" s="79"/>
      <c r="AY89" s="79"/>
      <c r="AZ89" s="79"/>
      <c r="BA89" s="79"/>
      <c r="BB89" s="79"/>
      <c r="BC89" s="79"/>
      <c r="BD89" s="80"/>
      <c r="BE89" s="35"/>
    </row>
    <row r="90" spans="1:91" s="41" customFormat="1" ht="15.15" customHeight="1">
      <c r="A90" s="35"/>
      <c r="B90" s="36"/>
      <c r="C90" s="29" t="s">
        <v>35</v>
      </c>
      <c r="D90" s="35"/>
      <c r="E90" s="35"/>
      <c r="F90" s="35"/>
      <c r="G90" s="35"/>
      <c r="H90" s="35"/>
      <c r="I90" s="35"/>
      <c r="J90" s="35"/>
      <c r="K90" s="35"/>
      <c r="L90" s="66" t="str">
        <f>IF(E14= "Vyplň údaj","",E14)</f>
        <v/>
      </c>
      <c r="M90" s="35"/>
      <c r="N90" s="35"/>
      <c r="O90" s="35"/>
      <c r="P90" s="35"/>
      <c r="Q90" s="35"/>
      <c r="R90" s="35"/>
      <c r="S90" s="35"/>
      <c r="T90" s="35"/>
      <c r="U90" s="35"/>
      <c r="V90" s="35"/>
      <c r="W90" s="35"/>
      <c r="X90" s="35"/>
      <c r="Y90" s="35"/>
      <c r="Z90" s="35"/>
      <c r="AA90" s="35"/>
      <c r="AB90" s="35"/>
      <c r="AC90" s="35"/>
      <c r="AD90" s="35"/>
      <c r="AE90" s="35"/>
      <c r="AF90" s="35"/>
      <c r="AG90" s="35"/>
      <c r="AH90" s="35"/>
      <c r="AI90" s="29" t="s">
        <v>42</v>
      </c>
      <c r="AJ90" s="35"/>
      <c r="AK90" s="35"/>
      <c r="AL90" s="35"/>
      <c r="AM90" s="75" t="str">
        <f>IF(E20="","",E20)</f>
        <v xml:space="preserve"> </v>
      </c>
      <c r="AN90" s="76"/>
      <c r="AO90" s="76"/>
      <c r="AP90" s="76"/>
      <c r="AQ90" s="35"/>
      <c r="AR90" s="36"/>
      <c r="AS90" s="81"/>
      <c r="AT90" s="82"/>
      <c r="AU90" s="83"/>
      <c r="AV90" s="83"/>
      <c r="AW90" s="83"/>
      <c r="AX90" s="83"/>
      <c r="AY90" s="83"/>
      <c r="AZ90" s="83"/>
      <c r="BA90" s="83"/>
      <c r="BB90" s="83"/>
      <c r="BC90" s="83"/>
      <c r="BD90" s="84"/>
      <c r="BE90" s="35"/>
    </row>
    <row r="91" spans="1:91" s="41" customFormat="1" ht="10.8" customHeight="1">
      <c r="A91" s="35"/>
      <c r="B91" s="36"/>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6"/>
      <c r="AS91" s="81"/>
      <c r="AT91" s="82"/>
      <c r="AU91" s="83"/>
      <c r="AV91" s="83"/>
      <c r="AW91" s="83"/>
      <c r="AX91" s="83"/>
      <c r="AY91" s="83"/>
      <c r="AZ91" s="83"/>
      <c r="BA91" s="83"/>
      <c r="BB91" s="83"/>
      <c r="BC91" s="83"/>
      <c r="BD91" s="84"/>
      <c r="BE91" s="35"/>
    </row>
    <row r="92" spans="1:91" s="41" customFormat="1" ht="29.25" customHeight="1">
      <c r="A92" s="35"/>
      <c r="B92" s="36"/>
      <c r="C92" s="85" t="s">
        <v>67</v>
      </c>
      <c r="D92" s="86"/>
      <c r="E92" s="86"/>
      <c r="F92" s="86"/>
      <c r="G92" s="86"/>
      <c r="H92" s="87"/>
      <c r="I92" s="88" t="s">
        <v>68</v>
      </c>
      <c r="J92" s="86"/>
      <c r="K92" s="86"/>
      <c r="L92" s="86"/>
      <c r="M92" s="86"/>
      <c r="N92" s="86"/>
      <c r="O92" s="86"/>
      <c r="P92" s="86"/>
      <c r="Q92" s="86"/>
      <c r="R92" s="86"/>
      <c r="S92" s="86"/>
      <c r="T92" s="86"/>
      <c r="U92" s="86"/>
      <c r="V92" s="86"/>
      <c r="W92" s="86"/>
      <c r="X92" s="86"/>
      <c r="Y92" s="86"/>
      <c r="Z92" s="86"/>
      <c r="AA92" s="86"/>
      <c r="AB92" s="86"/>
      <c r="AC92" s="86"/>
      <c r="AD92" s="86"/>
      <c r="AE92" s="86"/>
      <c r="AF92" s="86"/>
      <c r="AG92" s="89" t="s">
        <v>69</v>
      </c>
      <c r="AH92" s="86"/>
      <c r="AI92" s="86"/>
      <c r="AJ92" s="86"/>
      <c r="AK92" s="86"/>
      <c r="AL92" s="86"/>
      <c r="AM92" s="86"/>
      <c r="AN92" s="88" t="s">
        <v>70</v>
      </c>
      <c r="AO92" s="86"/>
      <c r="AP92" s="90"/>
      <c r="AQ92" s="91" t="s">
        <v>71</v>
      </c>
      <c r="AR92" s="36"/>
      <c r="AS92" s="92" t="s">
        <v>72</v>
      </c>
      <c r="AT92" s="93" t="s">
        <v>73</v>
      </c>
      <c r="AU92" s="93" t="s">
        <v>74</v>
      </c>
      <c r="AV92" s="93" t="s">
        <v>75</v>
      </c>
      <c r="AW92" s="93" t="s">
        <v>76</v>
      </c>
      <c r="AX92" s="93" t="s">
        <v>77</v>
      </c>
      <c r="AY92" s="93" t="s">
        <v>78</v>
      </c>
      <c r="AZ92" s="93" t="s">
        <v>79</v>
      </c>
      <c r="BA92" s="93" t="s">
        <v>80</v>
      </c>
      <c r="BB92" s="93" t="s">
        <v>81</v>
      </c>
      <c r="BC92" s="93" t="s">
        <v>82</v>
      </c>
      <c r="BD92" s="94" t="s">
        <v>83</v>
      </c>
      <c r="BE92" s="35"/>
    </row>
    <row r="93" spans="1:91" s="41" customFormat="1" ht="10.8" customHeight="1">
      <c r="A93" s="35"/>
      <c r="B93" s="36"/>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6"/>
      <c r="AS93" s="95"/>
      <c r="AT93" s="96"/>
      <c r="AU93" s="96"/>
      <c r="AV93" s="96"/>
      <c r="AW93" s="96"/>
      <c r="AX93" s="96"/>
      <c r="AY93" s="96"/>
      <c r="AZ93" s="96"/>
      <c r="BA93" s="96"/>
      <c r="BB93" s="96"/>
      <c r="BC93" s="96"/>
      <c r="BD93" s="97"/>
      <c r="BE93" s="35"/>
    </row>
    <row r="94" spans="1:91" s="98" customFormat="1" ht="32.4" customHeight="1">
      <c r="B94" s="99"/>
      <c r="C94" s="100" t="s">
        <v>84</v>
      </c>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2">
        <f>ROUND(AG95+AG99+AG103+AG106+AG110+AG114+AG118+SUM(AG121:AG123),2)</f>
        <v>0</v>
      </c>
      <c r="AH94" s="102"/>
      <c r="AI94" s="102"/>
      <c r="AJ94" s="102"/>
      <c r="AK94" s="102"/>
      <c r="AL94" s="102"/>
      <c r="AM94" s="102"/>
      <c r="AN94" s="103">
        <f t="shared" ref="AN94:AN123" si="0">SUM(AG94,AT94)</f>
        <v>0</v>
      </c>
      <c r="AO94" s="103"/>
      <c r="AP94" s="103"/>
      <c r="AQ94" s="104" t="s">
        <v>1</v>
      </c>
      <c r="AR94" s="99"/>
      <c r="AS94" s="105">
        <f>ROUND(AS95+AS99+AS103+AS106+AS110+AS114+AS118+SUM(AS121:AS123),2)</f>
        <v>0</v>
      </c>
      <c r="AT94" s="106">
        <f t="shared" ref="AT94:AT123" si="1">ROUND(SUM(AV94:AW94),2)</f>
        <v>0</v>
      </c>
      <c r="AU94" s="107">
        <f>ROUND(AU95+AU99+AU103+AU106+AU110+AU114+AU118+SUM(AU121:AU123),5)</f>
        <v>0</v>
      </c>
      <c r="AV94" s="106">
        <f>ROUND(AZ94*L29,2)</f>
        <v>0</v>
      </c>
      <c r="AW94" s="106">
        <f>ROUND(BA94*L30,2)</f>
        <v>0</v>
      </c>
      <c r="AX94" s="106">
        <f>ROUND(BB94*L29,2)</f>
        <v>0</v>
      </c>
      <c r="AY94" s="106">
        <f>ROUND(BC94*L30,2)</f>
        <v>0</v>
      </c>
      <c r="AZ94" s="106">
        <f>ROUND(AZ95+AZ99+AZ103+AZ106+AZ110+AZ114+AZ118+SUM(AZ121:AZ123),2)</f>
        <v>0</v>
      </c>
      <c r="BA94" s="106">
        <f>ROUND(BA95+BA99+BA103+BA106+BA110+BA114+BA118+SUM(BA121:BA123),2)</f>
        <v>0</v>
      </c>
      <c r="BB94" s="106">
        <f>ROUND(BB95+BB99+BB103+BB106+BB110+BB114+BB118+SUM(BB121:BB123),2)</f>
        <v>0</v>
      </c>
      <c r="BC94" s="106">
        <f>ROUND(BC95+BC99+BC103+BC106+BC110+BC114+BC118+SUM(BC121:BC123),2)</f>
        <v>0</v>
      </c>
      <c r="BD94" s="108">
        <f>ROUND(BD95+BD99+BD103+BD106+BD110+BD114+BD118+SUM(BD121:BD123),2)</f>
        <v>0</v>
      </c>
      <c r="BS94" s="109" t="s">
        <v>85</v>
      </c>
      <c r="BT94" s="109" t="s">
        <v>86</v>
      </c>
      <c r="BU94" s="110" t="s">
        <v>87</v>
      </c>
      <c r="BV94" s="109" t="s">
        <v>88</v>
      </c>
      <c r="BW94" s="109" t="s">
        <v>4</v>
      </c>
      <c r="BX94" s="109" t="s">
        <v>89</v>
      </c>
      <c r="CL94" s="109" t="s">
        <v>19</v>
      </c>
    </row>
    <row r="95" spans="1:91" s="111" customFormat="1" ht="16.5" customHeight="1">
      <c r="B95" s="112"/>
      <c r="C95" s="113"/>
      <c r="D95" s="114" t="s">
        <v>90</v>
      </c>
      <c r="E95" s="114"/>
      <c r="F95" s="114"/>
      <c r="G95" s="114"/>
      <c r="H95" s="114"/>
      <c r="I95" s="115"/>
      <c r="J95" s="114" t="s">
        <v>91</v>
      </c>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6">
        <f>ROUND(SUM(AG96:AG98),2)</f>
        <v>0</v>
      </c>
      <c r="AH95" s="117"/>
      <c r="AI95" s="117"/>
      <c r="AJ95" s="117"/>
      <c r="AK95" s="117"/>
      <c r="AL95" s="117"/>
      <c r="AM95" s="117"/>
      <c r="AN95" s="118">
        <f t="shared" si="0"/>
        <v>0</v>
      </c>
      <c r="AO95" s="117"/>
      <c r="AP95" s="117"/>
      <c r="AQ95" s="119" t="s">
        <v>92</v>
      </c>
      <c r="AR95" s="112"/>
      <c r="AS95" s="120">
        <f>ROUND(SUM(AS96:AS98),2)</f>
        <v>0</v>
      </c>
      <c r="AT95" s="121">
        <f t="shared" si="1"/>
        <v>0</v>
      </c>
      <c r="AU95" s="122">
        <f>ROUND(SUM(AU96:AU98),5)</f>
        <v>0</v>
      </c>
      <c r="AV95" s="121">
        <f>ROUND(AZ95*L29,2)</f>
        <v>0</v>
      </c>
      <c r="AW95" s="121">
        <f>ROUND(BA95*L30,2)</f>
        <v>0</v>
      </c>
      <c r="AX95" s="121">
        <f>ROUND(BB95*L29,2)</f>
        <v>0</v>
      </c>
      <c r="AY95" s="121">
        <f>ROUND(BC95*L30,2)</f>
        <v>0</v>
      </c>
      <c r="AZ95" s="121">
        <f>ROUND(SUM(AZ96:AZ98),2)</f>
        <v>0</v>
      </c>
      <c r="BA95" s="121">
        <f>ROUND(SUM(BA96:BA98),2)</f>
        <v>0</v>
      </c>
      <c r="BB95" s="121">
        <f>ROUND(SUM(BB96:BB98),2)</f>
        <v>0</v>
      </c>
      <c r="BC95" s="121">
        <f>ROUND(SUM(BC96:BC98),2)</f>
        <v>0</v>
      </c>
      <c r="BD95" s="123">
        <f>ROUND(SUM(BD96:BD98),2)</f>
        <v>0</v>
      </c>
      <c r="BS95" s="124" t="s">
        <v>85</v>
      </c>
      <c r="BT95" s="124" t="s">
        <v>93</v>
      </c>
      <c r="BU95" s="124" t="s">
        <v>87</v>
      </c>
      <c r="BV95" s="124" t="s">
        <v>88</v>
      </c>
      <c r="BW95" s="124" t="s">
        <v>94</v>
      </c>
      <c r="BX95" s="124" t="s">
        <v>4</v>
      </c>
      <c r="CL95" s="124" t="s">
        <v>19</v>
      </c>
      <c r="CM95" s="124" t="s">
        <v>95</v>
      </c>
    </row>
    <row r="96" spans="1:91" s="66" customFormat="1" ht="16.5" customHeight="1">
      <c r="A96" s="125" t="s">
        <v>96</v>
      </c>
      <c r="B96" s="67"/>
      <c r="C96" s="126"/>
      <c r="D96" s="126"/>
      <c r="E96" s="127" t="s">
        <v>97</v>
      </c>
      <c r="F96" s="127"/>
      <c r="G96" s="127"/>
      <c r="H96" s="127"/>
      <c r="I96" s="127"/>
      <c r="J96" s="126"/>
      <c r="K96" s="127" t="s">
        <v>98</v>
      </c>
      <c r="L96" s="127"/>
      <c r="M96" s="127"/>
      <c r="N96" s="127"/>
      <c r="O96" s="127"/>
      <c r="P96" s="127"/>
      <c r="Q96" s="127"/>
      <c r="R96" s="127"/>
      <c r="S96" s="127"/>
      <c r="T96" s="127"/>
      <c r="U96" s="127"/>
      <c r="V96" s="127"/>
      <c r="W96" s="127"/>
      <c r="X96" s="127"/>
      <c r="Y96" s="127"/>
      <c r="Z96" s="127"/>
      <c r="AA96" s="127"/>
      <c r="AB96" s="127"/>
      <c r="AC96" s="127"/>
      <c r="AD96" s="127"/>
      <c r="AE96" s="127"/>
      <c r="AF96" s="127"/>
      <c r="AG96" s="128">
        <f>'SO 01.1 - Vodovodní řad'!J32</f>
        <v>0</v>
      </c>
      <c r="AH96" s="129"/>
      <c r="AI96" s="129"/>
      <c r="AJ96" s="129"/>
      <c r="AK96" s="129"/>
      <c r="AL96" s="129"/>
      <c r="AM96" s="129"/>
      <c r="AN96" s="128">
        <f t="shared" si="0"/>
        <v>0</v>
      </c>
      <c r="AO96" s="129"/>
      <c r="AP96" s="129"/>
      <c r="AQ96" s="130" t="s">
        <v>99</v>
      </c>
      <c r="AR96" s="67"/>
      <c r="AS96" s="131">
        <v>0</v>
      </c>
      <c r="AT96" s="132">
        <f t="shared" si="1"/>
        <v>0</v>
      </c>
      <c r="AU96" s="133">
        <f>'SO 01.1 - Vodovodní řad'!P128</f>
        <v>0</v>
      </c>
      <c r="AV96" s="132">
        <f>'SO 01.1 - Vodovodní řad'!J35</f>
        <v>0</v>
      </c>
      <c r="AW96" s="132">
        <f>'SO 01.1 - Vodovodní řad'!J36</f>
        <v>0</v>
      </c>
      <c r="AX96" s="132">
        <f>'SO 01.1 - Vodovodní řad'!J37</f>
        <v>0</v>
      </c>
      <c r="AY96" s="132">
        <f>'SO 01.1 - Vodovodní řad'!J38</f>
        <v>0</v>
      </c>
      <c r="AZ96" s="132">
        <f>'SO 01.1 - Vodovodní řad'!F35</f>
        <v>0</v>
      </c>
      <c r="BA96" s="132">
        <f>'SO 01.1 - Vodovodní řad'!F36</f>
        <v>0</v>
      </c>
      <c r="BB96" s="132">
        <f>'SO 01.1 - Vodovodní řad'!F37</f>
        <v>0</v>
      </c>
      <c r="BC96" s="132">
        <f>'SO 01.1 - Vodovodní řad'!F38</f>
        <v>0</v>
      </c>
      <c r="BD96" s="134">
        <f>'SO 01.1 - Vodovodní řad'!F39</f>
        <v>0</v>
      </c>
      <c r="BT96" s="30" t="s">
        <v>95</v>
      </c>
      <c r="BV96" s="30" t="s">
        <v>88</v>
      </c>
      <c r="BW96" s="30" t="s">
        <v>100</v>
      </c>
      <c r="BX96" s="30" t="s">
        <v>94</v>
      </c>
      <c r="CL96" s="30" t="s">
        <v>19</v>
      </c>
    </row>
    <row r="97" spans="1:91" s="66" customFormat="1" ht="16.5" customHeight="1">
      <c r="A97" s="125" t="s">
        <v>96</v>
      </c>
      <c r="B97" s="67"/>
      <c r="C97" s="126"/>
      <c r="D97" s="126"/>
      <c r="E97" s="127" t="s">
        <v>101</v>
      </c>
      <c r="F97" s="127"/>
      <c r="G97" s="127"/>
      <c r="H97" s="127"/>
      <c r="I97" s="127"/>
      <c r="J97" s="126"/>
      <c r="K97" s="127" t="s">
        <v>102</v>
      </c>
      <c r="L97" s="127"/>
      <c r="M97" s="127"/>
      <c r="N97" s="127"/>
      <c r="O97" s="127"/>
      <c r="P97" s="127"/>
      <c r="Q97" s="127"/>
      <c r="R97" s="127"/>
      <c r="S97" s="127"/>
      <c r="T97" s="127"/>
      <c r="U97" s="127"/>
      <c r="V97" s="127"/>
      <c r="W97" s="127"/>
      <c r="X97" s="127"/>
      <c r="Y97" s="127"/>
      <c r="Z97" s="127"/>
      <c r="AA97" s="127"/>
      <c r="AB97" s="127"/>
      <c r="AC97" s="127"/>
      <c r="AD97" s="127"/>
      <c r="AE97" s="127"/>
      <c r="AF97" s="127"/>
      <c r="AG97" s="128">
        <f>'SO 01.2 - Přepojení domov...'!J32</f>
        <v>0</v>
      </c>
      <c r="AH97" s="129"/>
      <c r="AI97" s="129"/>
      <c r="AJ97" s="129"/>
      <c r="AK97" s="129"/>
      <c r="AL97" s="129"/>
      <c r="AM97" s="129"/>
      <c r="AN97" s="128">
        <f t="shared" si="0"/>
        <v>0</v>
      </c>
      <c r="AO97" s="129"/>
      <c r="AP97" s="129"/>
      <c r="AQ97" s="130" t="s">
        <v>99</v>
      </c>
      <c r="AR97" s="67"/>
      <c r="AS97" s="131">
        <v>0</v>
      </c>
      <c r="AT97" s="132">
        <f t="shared" si="1"/>
        <v>0</v>
      </c>
      <c r="AU97" s="133">
        <f>'SO 01.2 - Přepojení domov...'!P127</f>
        <v>0</v>
      </c>
      <c r="AV97" s="132">
        <f>'SO 01.2 - Přepojení domov...'!J35</f>
        <v>0</v>
      </c>
      <c r="AW97" s="132">
        <f>'SO 01.2 - Přepojení domov...'!J36</f>
        <v>0</v>
      </c>
      <c r="AX97" s="132">
        <f>'SO 01.2 - Přepojení domov...'!J37</f>
        <v>0</v>
      </c>
      <c r="AY97" s="132">
        <f>'SO 01.2 - Přepojení domov...'!J38</f>
        <v>0</v>
      </c>
      <c r="AZ97" s="132">
        <f>'SO 01.2 - Přepojení domov...'!F35</f>
        <v>0</v>
      </c>
      <c r="BA97" s="132">
        <f>'SO 01.2 - Přepojení domov...'!F36</f>
        <v>0</v>
      </c>
      <c r="BB97" s="132">
        <f>'SO 01.2 - Přepojení domov...'!F37</f>
        <v>0</v>
      </c>
      <c r="BC97" s="132">
        <f>'SO 01.2 - Přepojení domov...'!F38</f>
        <v>0</v>
      </c>
      <c r="BD97" s="134">
        <f>'SO 01.2 - Přepojení domov...'!F39</f>
        <v>0</v>
      </c>
      <c r="BT97" s="30" t="s">
        <v>95</v>
      </c>
      <c r="BV97" s="30" t="s">
        <v>88</v>
      </c>
      <c r="BW97" s="30" t="s">
        <v>103</v>
      </c>
      <c r="BX97" s="30" t="s">
        <v>94</v>
      </c>
      <c r="CL97" s="30" t="s">
        <v>19</v>
      </c>
    </row>
    <row r="98" spans="1:91" s="66" customFormat="1" ht="16.5" customHeight="1">
      <c r="A98" s="125" t="s">
        <v>96</v>
      </c>
      <c r="B98" s="67"/>
      <c r="C98" s="126"/>
      <c r="D98" s="126"/>
      <c r="E98" s="127" t="s">
        <v>104</v>
      </c>
      <c r="F98" s="127"/>
      <c r="G98" s="127"/>
      <c r="H98" s="127"/>
      <c r="I98" s="127"/>
      <c r="J98" s="126"/>
      <c r="K98" s="127" t="s">
        <v>105</v>
      </c>
      <c r="L98" s="127"/>
      <c r="M98" s="127"/>
      <c r="N98" s="127"/>
      <c r="O98" s="127"/>
      <c r="P98" s="127"/>
      <c r="Q98" s="127"/>
      <c r="R98" s="127"/>
      <c r="S98" s="127"/>
      <c r="T98" s="127"/>
      <c r="U98" s="127"/>
      <c r="V98" s="127"/>
      <c r="W98" s="127"/>
      <c r="X98" s="127"/>
      <c r="Y98" s="127"/>
      <c r="Z98" s="127"/>
      <c r="AA98" s="127"/>
      <c r="AB98" s="127"/>
      <c r="AC98" s="127"/>
      <c r="AD98" s="127"/>
      <c r="AE98" s="127"/>
      <c r="AF98" s="127"/>
      <c r="AG98" s="128">
        <f>'SO 01.3 - Rušení stávajíc...'!J32</f>
        <v>0</v>
      </c>
      <c r="AH98" s="129"/>
      <c r="AI98" s="129"/>
      <c r="AJ98" s="129"/>
      <c r="AK98" s="129"/>
      <c r="AL98" s="129"/>
      <c r="AM98" s="129"/>
      <c r="AN98" s="128">
        <f t="shared" si="0"/>
        <v>0</v>
      </c>
      <c r="AO98" s="129"/>
      <c r="AP98" s="129"/>
      <c r="AQ98" s="130" t="s">
        <v>99</v>
      </c>
      <c r="AR98" s="67"/>
      <c r="AS98" s="131">
        <v>0</v>
      </c>
      <c r="AT98" s="132">
        <f t="shared" si="1"/>
        <v>0</v>
      </c>
      <c r="AU98" s="133">
        <f>'SO 01.3 - Rušení stávajíc...'!P123</f>
        <v>0</v>
      </c>
      <c r="AV98" s="132">
        <f>'SO 01.3 - Rušení stávajíc...'!J35</f>
        <v>0</v>
      </c>
      <c r="AW98" s="132">
        <f>'SO 01.3 - Rušení stávajíc...'!J36</f>
        <v>0</v>
      </c>
      <c r="AX98" s="132">
        <f>'SO 01.3 - Rušení stávajíc...'!J37</f>
        <v>0</v>
      </c>
      <c r="AY98" s="132">
        <f>'SO 01.3 - Rušení stávajíc...'!J38</f>
        <v>0</v>
      </c>
      <c r="AZ98" s="132">
        <f>'SO 01.3 - Rušení stávajíc...'!F35</f>
        <v>0</v>
      </c>
      <c r="BA98" s="132">
        <f>'SO 01.3 - Rušení stávajíc...'!F36</f>
        <v>0</v>
      </c>
      <c r="BB98" s="132">
        <f>'SO 01.3 - Rušení stávajíc...'!F37</f>
        <v>0</v>
      </c>
      <c r="BC98" s="132">
        <f>'SO 01.3 - Rušení stávajíc...'!F38</f>
        <v>0</v>
      </c>
      <c r="BD98" s="134">
        <f>'SO 01.3 - Rušení stávajíc...'!F39</f>
        <v>0</v>
      </c>
      <c r="BT98" s="30" t="s">
        <v>95</v>
      </c>
      <c r="BV98" s="30" t="s">
        <v>88</v>
      </c>
      <c r="BW98" s="30" t="s">
        <v>106</v>
      </c>
      <c r="BX98" s="30" t="s">
        <v>94</v>
      </c>
      <c r="CL98" s="30" t="s">
        <v>19</v>
      </c>
    </row>
    <row r="99" spans="1:91" s="111" customFormat="1" ht="16.5" customHeight="1">
      <c r="B99" s="112"/>
      <c r="C99" s="113"/>
      <c r="D99" s="114" t="s">
        <v>107</v>
      </c>
      <c r="E99" s="114"/>
      <c r="F99" s="114"/>
      <c r="G99" s="114"/>
      <c r="H99" s="114"/>
      <c r="I99" s="115"/>
      <c r="J99" s="114" t="s">
        <v>108</v>
      </c>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6">
        <f>ROUND(SUM(AG100:AG102),2)</f>
        <v>0</v>
      </c>
      <c r="AH99" s="117"/>
      <c r="AI99" s="117"/>
      <c r="AJ99" s="117"/>
      <c r="AK99" s="117"/>
      <c r="AL99" s="117"/>
      <c r="AM99" s="117"/>
      <c r="AN99" s="118">
        <f t="shared" si="0"/>
        <v>0</v>
      </c>
      <c r="AO99" s="117"/>
      <c r="AP99" s="117"/>
      <c r="AQ99" s="119" t="s">
        <v>92</v>
      </c>
      <c r="AR99" s="112"/>
      <c r="AS99" s="120">
        <f>ROUND(SUM(AS100:AS102),2)</f>
        <v>0</v>
      </c>
      <c r="AT99" s="121">
        <f t="shared" si="1"/>
        <v>0</v>
      </c>
      <c r="AU99" s="122">
        <f>ROUND(SUM(AU100:AU102),5)</f>
        <v>0</v>
      </c>
      <c r="AV99" s="121">
        <f>ROUND(AZ99*L29,2)</f>
        <v>0</v>
      </c>
      <c r="AW99" s="121">
        <f>ROUND(BA99*L30,2)</f>
        <v>0</v>
      </c>
      <c r="AX99" s="121">
        <f>ROUND(BB99*L29,2)</f>
        <v>0</v>
      </c>
      <c r="AY99" s="121">
        <f>ROUND(BC99*L30,2)</f>
        <v>0</v>
      </c>
      <c r="AZ99" s="121">
        <f>ROUND(SUM(AZ100:AZ102),2)</f>
        <v>0</v>
      </c>
      <c r="BA99" s="121">
        <f>ROUND(SUM(BA100:BA102),2)</f>
        <v>0</v>
      </c>
      <c r="BB99" s="121">
        <f>ROUND(SUM(BB100:BB102),2)</f>
        <v>0</v>
      </c>
      <c r="BC99" s="121">
        <f>ROUND(SUM(BC100:BC102),2)</f>
        <v>0</v>
      </c>
      <c r="BD99" s="123">
        <f>ROUND(SUM(BD100:BD102),2)</f>
        <v>0</v>
      </c>
      <c r="BS99" s="124" t="s">
        <v>85</v>
      </c>
      <c r="BT99" s="124" t="s">
        <v>93</v>
      </c>
      <c r="BU99" s="124" t="s">
        <v>87</v>
      </c>
      <c r="BV99" s="124" t="s">
        <v>88</v>
      </c>
      <c r="BW99" s="124" t="s">
        <v>109</v>
      </c>
      <c r="BX99" s="124" t="s">
        <v>4</v>
      </c>
      <c r="CL99" s="124" t="s">
        <v>19</v>
      </c>
      <c r="CM99" s="124" t="s">
        <v>95</v>
      </c>
    </row>
    <row r="100" spans="1:91" s="66" customFormat="1" ht="16.5" customHeight="1">
      <c r="A100" s="125" t="s">
        <v>96</v>
      </c>
      <c r="B100" s="67"/>
      <c r="C100" s="126"/>
      <c r="D100" s="126"/>
      <c r="E100" s="127" t="s">
        <v>110</v>
      </c>
      <c r="F100" s="127"/>
      <c r="G100" s="127"/>
      <c r="H100" s="127"/>
      <c r="I100" s="127"/>
      <c r="J100" s="126"/>
      <c r="K100" s="127" t="s">
        <v>98</v>
      </c>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8">
        <f>'SO 02.1 - Vodovodní řad'!J32</f>
        <v>0</v>
      </c>
      <c r="AH100" s="129"/>
      <c r="AI100" s="129"/>
      <c r="AJ100" s="129"/>
      <c r="AK100" s="129"/>
      <c r="AL100" s="129"/>
      <c r="AM100" s="129"/>
      <c r="AN100" s="128">
        <f t="shared" si="0"/>
        <v>0</v>
      </c>
      <c r="AO100" s="129"/>
      <c r="AP100" s="129"/>
      <c r="AQ100" s="130" t="s">
        <v>99</v>
      </c>
      <c r="AR100" s="67"/>
      <c r="AS100" s="131">
        <v>0</v>
      </c>
      <c r="AT100" s="132">
        <f t="shared" si="1"/>
        <v>0</v>
      </c>
      <c r="AU100" s="133">
        <f>'SO 02.1 - Vodovodní řad'!P132</f>
        <v>0</v>
      </c>
      <c r="AV100" s="132">
        <f>'SO 02.1 - Vodovodní řad'!J35</f>
        <v>0</v>
      </c>
      <c r="AW100" s="132">
        <f>'SO 02.1 - Vodovodní řad'!J36</f>
        <v>0</v>
      </c>
      <c r="AX100" s="132">
        <f>'SO 02.1 - Vodovodní řad'!J37</f>
        <v>0</v>
      </c>
      <c r="AY100" s="132">
        <f>'SO 02.1 - Vodovodní řad'!J38</f>
        <v>0</v>
      </c>
      <c r="AZ100" s="132">
        <f>'SO 02.1 - Vodovodní řad'!F35</f>
        <v>0</v>
      </c>
      <c r="BA100" s="132">
        <f>'SO 02.1 - Vodovodní řad'!F36</f>
        <v>0</v>
      </c>
      <c r="BB100" s="132">
        <f>'SO 02.1 - Vodovodní řad'!F37</f>
        <v>0</v>
      </c>
      <c r="BC100" s="132">
        <f>'SO 02.1 - Vodovodní řad'!F38</f>
        <v>0</v>
      </c>
      <c r="BD100" s="134">
        <f>'SO 02.1 - Vodovodní řad'!F39</f>
        <v>0</v>
      </c>
      <c r="BT100" s="30" t="s">
        <v>95</v>
      </c>
      <c r="BV100" s="30" t="s">
        <v>88</v>
      </c>
      <c r="BW100" s="30" t="s">
        <v>111</v>
      </c>
      <c r="BX100" s="30" t="s">
        <v>109</v>
      </c>
      <c r="CL100" s="30" t="s">
        <v>19</v>
      </c>
    </row>
    <row r="101" spans="1:91" s="66" customFormat="1" ht="16.5" customHeight="1">
      <c r="A101" s="125" t="s">
        <v>96</v>
      </c>
      <c r="B101" s="67"/>
      <c r="C101" s="126"/>
      <c r="D101" s="126"/>
      <c r="E101" s="127" t="s">
        <v>112</v>
      </c>
      <c r="F101" s="127"/>
      <c r="G101" s="127"/>
      <c r="H101" s="127"/>
      <c r="I101" s="127"/>
      <c r="J101" s="126"/>
      <c r="K101" s="127" t="s">
        <v>102</v>
      </c>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8">
        <f>'SO 02.2 - Přepojení domov...'!J32</f>
        <v>0</v>
      </c>
      <c r="AH101" s="129"/>
      <c r="AI101" s="129"/>
      <c r="AJ101" s="129"/>
      <c r="AK101" s="129"/>
      <c r="AL101" s="129"/>
      <c r="AM101" s="129"/>
      <c r="AN101" s="128">
        <f t="shared" si="0"/>
        <v>0</v>
      </c>
      <c r="AO101" s="129"/>
      <c r="AP101" s="129"/>
      <c r="AQ101" s="130" t="s">
        <v>99</v>
      </c>
      <c r="AR101" s="67"/>
      <c r="AS101" s="131">
        <v>0</v>
      </c>
      <c r="AT101" s="132">
        <f t="shared" si="1"/>
        <v>0</v>
      </c>
      <c r="AU101" s="133">
        <f>'SO 02.2 - Přepojení domov...'!P127</f>
        <v>0</v>
      </c>
      <c r="AV101" s="132">
        <f>'SO 02.2 - Přepojení domov...'!J35</f>
        <v>0</v>
      </c>
      <c r="AW101" s="132">
        <f>'SO 02.2 - Přepojení domov...'!J36</f>
        <v>0</v>
      </c>
      <c r="AX101" s="132">
        <f>'SO 02.2 - Přepojení domov...'!J37</f>
        <v>0</v>
      </c>
      <c r="AY101" s="132">
        <f>'SO 02.2 - Přepojení domov...'!J38</f>
        <v>0</v>
      </c>
      <c r="AZ101" s="132">
        <f>'SO 02.2 - Přepojení domov...'!F35</f>
        <v>0</v>
      </c>
      <c r="BA101" s="132">
        <f>'SO 02.2 - Přepojení domov...'!F36</f>
        <v>0</v>
      </c>
      <c r="BB101" s="132">
        <f>'SO 02.2 - Přepojení domov...'!F37</f>
        <v>0</v>
      </c>
      <c r="BC101" s="132">
        <f>'SO 02.2 - Přepojení domov...'!F38</f>
        <v>0</v>
      </c>
      <c r="BD101" s="134">
        <f>'SO 02.2 - Přepojení domov...'!F39</f>
        <v>0</v>
      </c>
      <c r="BT101" s="30" t="s">
        <v>95</v>
      </c>
      <c r="BV101" s="30" t="s">
        <v>88</v>
      </c>
      <c r="BW101" s="30" t="s">
        <v>113</v>
      </c>
      <c r="BX101" s="30" t="s">
        <v>109</v>
      </c>
      <c r="CL101" s="30" t="s">
        <v>19</v>
      </c>
    </row>
    <row r="102" spans="1:91" s="66" customFormat="1" ht="16.5" customHeight="1">
      <c r="A102" s="125" t="s">
        <v>96</v>
      </c>
      <c r="B102" s="67"/>
      <c r="C102" s="126"/>
      <c r="D102" s="126"/>
      <c r="E102" s="127" t="s">
        <v>114</v>
      </c>
      <c r="F102" s="127"/>
      <c r="G102" s="127"/>
      <c r="H102" s="127"/>
      <c r="I102" s="127"/>
      <c r="J102" s="126"/>
      <c r="K102" s="127" t="s">
        <v>105</v>
      </c>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8">
        <f>'SO 02.3 - Rušení stávajíc...'!J32</f>
        <v>0</v>
      </c>
      <c r="AH102" s="129"/>
      <c r="AI102" s="129"/>
      <c r="AJ102" s="129"/>
      <c r="AK102" s="129"/>
      <c r="AL102" s="129"/>
      <c r="AM102" s="129"/>
      <c r="AN102" s="128">
        <f t="shared" si="0"/>
        <v>0</v>
      </c>
      <c r="AO102" s="129"/>
      <c r="AP102" s="129"/>
      <c r="AQ102" s="130" t="s">
        <v>99</v>
      </c>
      <c r="AR102" s="67"/>
      <c r="AS102" s="131">
        <v>0</v>
      </c>
      <c r="AT102" s="132">
        <f t="shared" si="1"/>
        <v>0</v>
      </c>
      <c r="AU102" s="133">
        <f>'SO 02.3 - Rušení stávajíc...'!P123</f>
        <v>0</v>
      </c>
      <c r="AV102" s="132">
        <f>'SO 02.3 - Rušení stávajíc...'!J35</f>
        <v>0</v>
      </c>
      <c r="AW102" s="132">
        <f>'SO 02.3 - Rušení stávajíc...'!J36</f>
        <v>0</v>
      </c>
      <c r="AX102" s="132">
        <f>'SO 02.3 - Rušení stávajíc...'!J37</f>
        <v>0</v>
      </c>
      <c r="AY102" s="132">
        <f>'SO 02.3 - Rušení stávajíc...'!J38</f>
        <v>0</v>
      </c>
      <c r="AZ102" s="132">
        <f>'SO 02.3 - Rušení stávajíc...'!F35</f>
        <v>0</v>
      </c>
      <c r="BA102" s="132">
        <f>'SO 02.3 - Rušení stávajíc...'!F36</f>
        <v>0</v>
      </c>
      <c r="BB102" s="132">
        <f>'SO 02.3 - Rušení stávajíc...'!F37</f>
        <v>0</v>
      </c>
      <c r="BC102" s="132">
        <f>'SO 02.3 - Rušení stávajíc...'!F38</f>
        <v>0</v>
      </c>
      <c r="BD102" s="134">
        <f>'SO 02.3 - Rušení stávajíc...'!F39</f>
        <v>0</v>
      </c>
      <c r="BT102" s="30" t="s">
        <v>95</v>
      </c>
      <c r="BV102" s="30" t="s">
        <v>88</v>
      </c>
      <c r="BW102" s="30" t="s">
        <v>115</v>
      </c>
      <c r="BX102" s="30" t="s">
        <v>109</v>
      </c>
      <c r="CL102" s="30" t="s">
        <v>19</v>
      </c>
    </row>
    <row r="103" spans="1:91" s="111" customFormat="1" ht="16.5" customHeight="1">
      <c r="B103" s="112"/>
      <c r="C103" s="113"/>
      <c r="D103" s="114" t="s">
        <v>116</v>
      </c>
      <c r="E103" s="114"/>
      <c r="F103" s="114"/>
      <c r="G103" s="114"/>
      <c r="H103" s="114"/>
      <c r="I103" s="115"/>
      <c r="J103" s="114" t="s">
        <v>117</v>
      </c>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6">
        <f>ROUND(SUM(AG104:AG105),2)</f>
        <v>0</v>
      </c>
      <c r="AH103" s="117"/>
      <c r="AI103" s="117"/>
      <c r="AJ103" s="117"/>
      <c r="AK103" s="117"/>
      <c r="AL103" s="117"/>
      <c r="AM103" s="117"/>
      <c r="AN103" s="118">
        <f t="shared" si="0"/>
        <v>0</v>
      </c>
      <c r="AO103" s="117"/>
      <c r="AP103" s="117"/>
      <c r="AQ103" s="119" t="s">
        <v>92</v>
      </c>
      <c r="AR103" s="112"/>
      <c r="AS103" s="120">
        <f>ROUND(SUM(AS104:AS105),2)</f>
        <v>0</v>
      </c>
      <c r="AT103" s="121">
        <f t="shared" si="1"/>
        <v>0</v>
      </c>
      <c r="AU103" s="122">
        <f>ROUND(SUM(AU104:AU105),5)</f>
        <v>0</v>
      </c>
      <c r="AV103" s="121">
        <f>ROUND(AZ103*L29,2)</f>
        <v>0</v>
      </c>
      <c r="AW103" s="121">
        <f>ROUND(BA103*L30,2)</f>
        <v>0</v>
      </c>
      <c r="AX103" s="121">
        <f>ROUND(BB103*L29,2)</f>
        <v>0</v>
      </c>
      <c r="AY103" s="121">
        <f>ROUND(BC103*L30,2)</f>
        <v>0</v>
      </c>
      <c r="AZ103" s="121">
        <f>ROUND(SUM(AZ104:AZ105),2)</f>
        <v>0</v>
      </c>
      <c r="BA103" s="121">
        <f>ROUND(SUM(BA104:BA105),2)</f>
        <v>0</v>
      </c>
      <c r="BB103" s="121">
        <f>ROUND(SUM(BB104:BB105),2)</f>
        <v>0</v>
      </c>
      <c r="BC103" s="121">
        <f>ROUND(SUM(BC104:BC105),2)</f>
        <v>0</v>
      </c>
      <c r="BD103" s="123">
        <f>ROUND(SUM(BD104:BD105),2)</f>
        <v>0</v>
      </c>
      <c r="BS103" s="124" t="s">
        <v>85</v>
      </c>
      <c r="BT103" s="124" t="s">
        <v>93</v>
      </c>
      <c r="BU103" s="124" t="s">
        <v>87</v>
      </c>
      <c r="BV103" s="124" t="s">
        <v>88</v>
      </c>
      <c r="BW103" s="124" t="s">
        <v>118</v>
      </c>
      <c r="BX103" s="124" t="s">
        <v>4</v>
      </c>
      <c r="CL103" s="124" t="s">
        <v>19</v>
      </c>
      <c r="CM103" s="124" t="s">
        <v>95</v>
      </c>
    </row>
    <row r="104" spans="1:91" s="66" customFormat="1" ht="16.5" customHeight="1">
      <c r="A104" s="125" t="s">
        <v>96</v>
      </c>
      <c r="B104" s="67"/>
      <c r="C104" s="126"/>
      <c r="D104" s="126"/>
      <c r="E104" s="127" t="s">
        <v>119</v>
      </c>
      <c r="F104" s="127"/>
      <c r="G104" s="127"/>
      <c r="H104" s="127"/>
      <c r="I104" s="127"/>
      <c r="J104" s="126"/>
      <c r="K104" s="127" t="s">
        <v>98</v>
      </c>
      <c r="L104" s="127"/>
      <c r="M104" s="127"/>
      <c r="N104" s="127"/>
      <c r="O104" s="127"/>
      <c r="P104" s="127"/>
      <c r="Q104" s="127"/>
      <c r="R104" s="127"/>
      <c r="S104" s="127"/>
      <c r="T104" s="127"/>
      <c r="U104" s="127"/>
      <c r="V104" s="127"/>
      <c r="W104" s="127"/>
      <c r="X104" s="127"/>
      <c r="Y104" s="127"/>
      <c r="Z104" s="127"/>
      <c r="AA104" s="127"/>
      <c r="AB104" s="127"/>
      <c r="AC104" s="127"/>
      <c r="AD104" s="127"/>
      <c r="AE104" s="127"/>
      <c r="AF104" s="127"/>
      <c r="AG104" s="128">
        <f>'SO 03.1 - Vodovodní řad'!J32</f>
        <v>0</v>
      </c>
      <c r="AH104" s="129"/>
      <c r="AI104" s="129"/>
      <c r="AJ104" s="129"/>
      <c r="AK104" s="129"/>
      <c r="AL104" s="129"/>
      <c r="AM104" s="129"/>
      <c r="AN104" s="128">
        <f t="shared" si="0"/>
        <v>0</v>
      </c>
      <c r="AO104" s="129"/>
      <c r="AP104" s="129"/>
      <c r="AQ104" s="130" t="s">
        <v>99</v>
      </c>
      <c r="AR104" s="67"/>
      <c r="AS104" s="131">
        <v>0</v>
      </c>
      <c r="AT104" s="132">
        <f t="shared" si="1"/>
        <v>0</v>
      </c>
      <c r="AU104" s="133">
        <f>'SO 03.1 - Vodovodní řad'!P137</f>
        <v>0</v>
      </c>
      <c r="AV104" s="132">
        <f>'SO 03.1 - Vodovodní řad'!J35</f>
        <v>0</v>
      </c>
      <c r="AW104" s="132">
        <f>'SO 03.1 - Vodovodní řad'!J36</f>
        <v>0</v>
      </c>
      <c r="AX104" s="132">
        <f>'SO 03.1 - Vodovodní řad'!J37</f>
        <v>0</v>
      </c>
      <c r="AY104" s="132">
        <f>'SO 03.1 - Vodovodní řad'!J38</f>
        <v>0</v>
      </c>
      <c r="AZ104" s="132">
        <f>'SO 03.1 - Vodovodní řad'!F35</f>
        <v>0</v>
      </c>
      <c r="BA104" s="132">
        <f>'SO 03.1 - Vodovodní řad'!F36</f>
        <v>0</v>
      </c>
      <c r="BB104" s="132">
        <f>'SO 03.1 - Vodovodní řad'!F37</f>
        <v>0</v>
      </c>
      <c r="BC104" s="132">
        <f>'SO 03.1 - Vodovodní řad'!F38</f>
        <v>0</v>
      </c>
      <c r="BD104" s="134">
        <f>'SO 03.1 - Vodovodní řad'!F39</f>
        <v>0</v>
      </c>
      <c r="BT104" s="30" t="s">
        <v>95</v>
      </c>
      <c r="BV104" s="30" t="s">
        <v>88</v>
      </c>
      <c r="BW104" s="30" t="s">
        <v>120</v>
      </c>
      <c r="BX104" s="30" t="s">
        <v>118</v>
      </c>
      <c r="CL104" s="30" t="s">
        <v>19</v>
      </c>
    </row>
    <row r="105" spans="1:91" s="66" customFormat="1" ht="16.5" customHeight="1">
      <c r="A105" s="125" t="s">
        <v>96</v>
      </c>
      <c r="B105" s="67"/>
      <c r="C105" s="126"/>
      <c r="D105" s="126"/>
      <c r="E105" s="127" t="s">
        <v>121</v>
      </c>
      <c r="F105" s="127"/>
      <c r="G105" s="127"/>
      <c r="H105" s="127"/>
      <c r="I105" s="127"/>
      <c r="J105" s="126"/>
      <c r="K105" s="127" t="s">
        <v>105</v>
      </c>
      <c r="L105" s="127"/>
      <c r="M105" s="127"/>
      <c r="N105" s="127"/>
      <c r="O105" s="127"/>
      <c r="P105" s="127"/>
      <c r="Q105" s="127"/>
      <c r="R105" s="127"/>
      <c r="S105" s="127"/>
      <c r="T105" s="127"/>
      <c r="U105" s="127"/>
      <c r="V105" s="127"/>
      <c r="W105" s="127"/>
      <c r="X105" s="127"/>
      <c r="Y105" s="127"/>
      <c r="Z105" s="127"/>
      <c r="AA105" s="127"/>
      <c r="AB105" s="127"/>
      <c r="AC105" s="127"/>
      <c r="AD105" s="127"/>
      <c r="AE105" s="127"/>
      <c r="AF105" s="127"/>
      <c r="AG105" s="128">
        <f>'SO 03.2 - Rušení stávajíc...'!J32</f>
        <v>0</v>
      </c>
      <c r="AH105" s="129"/>
      <c r="AI105" s="129"/>
      <c r="AJ105" s="129"/>
      <c r="AK105" s="129"/>
      <c r="AL105" s="129"/>
      <c r="AM105" s="129"/>
      <c r="AN105" s="128">
        <f t="shared" si="0"/>
        <v>0</v>
      </c>
      <c r="AO105" s="129"/>
      <c r="AP105" s="129"/>
      <c r="AQ105" s="130" t="s">
        <v>99</v>
      </c>
      <c r="AR105" s="67"/>
      <c r="AS105" s="131">
        <v>0</v>
      </c>
      <c r="AT105" s="132">
        <f t="shared" si="1"/>
        <v>0</v>
      </c>
      <c r="AU105" s="133">
        <f>'SO 03.2 - Rušení stávajíc...'!P123</f>
        <v>0</v>
      </c>
      <c r="AV105" s="132">
        <f>'SO 03.2 - Rušení stávajíc...'!J35</f>
        <v>0</v>
      </c>
      <c r="AW105" s="132">
        <f>'SO 03.2 - Rušení stávajíc...'!J36</f>
        <v>0</v>
      </c>
      <c r="AX105" s="132">
        <f>'SO 03.2 - Rušení stávajíc...'!J37</f>
        <v>0</v>
      </c>
      <c r="AY105" s="132">
        <f>'SO 03.2 - Rušení stávajíc...'!J38</f>
        <v>0</v>
      </c>
      <c r="AZ105" s="132">
        <f>'SO 03.2 - Rušení stávajíc...'!F35</f>
        <v>0</v>
      </c>
      <c r="BA105" s="132">
        <f>'SO 03.2 - Rušení stávajíc...'!F36</f>
        <v>0</v>
      </c>
      <c r="BB105" s="132">
        <f>'SO 03.2 - Rušení stávajíc...'!F37</f>
        <v>0</v>
      </c>
      <c r="BC105" s="132">
        <f>'SO 03.2 - Rušení stávajíc...'!F38</f>
        <v>0</v>
      </c>
      <c r="BD105" s="134">
        <f>'SO 03.2 - Rušení stávajíc...'!F39</f>
        <v>0</v>
      </c>
      <c r="BT105" s="30" t="s">
        <v>95</v>
      </c>
      <c r="BV105" s="30" t="s">
        <v>88</v>
      </c>
      <c r="BW105" s="30" t="s">
        <v>122</v>
      </c>
      <c r="BX105" s="30" t="s">
        <v>118</v>
      </c>
      <c r="CL105" s="30" t="s">
        <v>19</v>
      </c>
    </row>
    <row r="106" spans="1:91" s="111" customFormat="1" ht="16.5" customHeight="1">
      <c r="B106" s="112"/>
      <c r="C106" s="113"/>
      <c r="D106" s="114" t="s">
        <v>123</v>
      </c>
      <c r="E106" s="114"/>
      <c r="F106" s="114"/>
      <c r="G106" s="114"/>
      <c r="H106" s="114"/>
      <c r="I106" s="115"/>
      <c r="J106" s="114" t="s">
        <v>124</v>
      </c>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6">
        <f>ROUND(SUM(AG107:AG109),2)</f>
        <v>0</v>
      </c>
      <c r="AH106" s="117"/>
      <c r="AI106" s="117"/>
      <c r="AJ106" s="117"/>
      <c r="AK106" s="117"/>
      <c r="AL106" s="117"/>
      <c r="AM106" s="117"/>
      <c r="AN106" s="118">
        <f t="shared" si="0"/>
        <v>0</v>
      </c>
      <c r="AO106" s="117"/>
      <c r="AP106" s="117"/>
      <c r="AQ106" s="119" t="s">
        <v>92</v>
      </c>
      <c r="AR106" s="112"/>
      <c r="AS106" s="120">
        <f>ROUND(SUM(AS107:AS109),2)</f>
        <v>0</v>
      </c>
      <c r="AT106" s="121">
        <f t="shared" si="1"/>
        <v>0</v>
      </c>
      <c r="AU106" s="122">
        <f>ROUND(SUM(AU107:AU109),5)</f>
        <v>0</v>
      </c>
      <c r="AV106" s="121">
        <f>ROUND(AZ106*L29,2)</f>
        <v>0</v>
      </c>
      <c r="AW106" s="121">
        <f>ROUND(BA106*L30,2)</f>
        <v>0</v>
      </c>
      <c r="AX106" s="121">
        <f>ROUND(BB106*L29,2)</f>
        <v>0</v>
      </c>
      <c r="AY106" s="121">
        <f>ROUND(BC106*L30,2)</f>
        <v>0</v>
      </c>
      <c r="AZ106" s="121">
        <f>ROUND(SUM(AZ107:AZ109),2)</f>
        <v>0</v>
      </c>
      <c r="BA106" s="121">
        <f>ROUND(SUM(BA107:BA109),2)</f>
        <v>0</v>
      </c>
      <c r="BB106" s="121">
        <f>ROUND(SUM(BB107:BB109),2)</f>
        <v>0</v>
      </c>
      <c r="BC106" s="121">
        <f>ROUND(SUM(BC107:BC109),2)</f>
        <v>0</v>
      </c>
      <c r="BD106" s="123">
        <f>ROUND(SUM(BD107:BD109),2)</f>
        <v>0</v>
      </c>
      <c r="BS106" s="124" t="s">
        <v>85</v>
      </c>
      <c r="BT106" s="124" t="s">
        <v>93</v>
      </c>
      <c r="BU106" s="124" t="s">
        <v>87</v>
      </c>
      <c r="BV106" s="124" t="s">
        <v>88</v>
      </c>
      <c r="BW106" s="124" t="s">
        <v>125</v>
      </c>
      <c r="BX106" s="124" t="s">
        <v>4</v>
      </c>
      <c r="CL106" s="124" t="s">
        <v>19</v>
      </c>
      <c r="CM106" s="124" t="s">
        <v>95</v>
      </c>
    </row>
    <row r="107" spans="1:91" s="66" customFormat="1" ht="16.5" customHeight="1">
      <c r="A107" s="125" t="s">
        <v>96</v>
      </c>
      <c r="B107" s="67"/>
      <c r="C107" s="126"/>
      <c r="D107" s="126"/>
      <c r="E107" s="127" t="s">
        <v>126</v>
      </c>
      <c r="F107" s="127"/>
      <c r="G107" s="127"/>
      <c r="H107" s="127"/>
      <c r="I107" s="127"/>
      <c r="J107" s="126"/>
      <c r="K107" s="127" t="s">
        <v>98</v>
      </c>
      <c r="L107" s="127"/>
      <c r="M107" s="127"/>
      <c r="N107" s="127"/>
      <c r="O107" s="127"/>
      <c r="P107" s="127"/>
      <c r="Q107" s="127"/>
      <c r="R107" s="127"/>
      <c r="S107" s="127"/>
      <c r="T107" s="127"/>
      <c r="U107" s="127"/>
      <c r="V107" s="127"/>
      <c r="W107" s="127"/>
      <c r="X107" s="127"/>
      <c r="Y107" s="127"/>
      <c r="Z107" s="127"/>
      <c r="AA107" s="127"/>
      <c r="AB107" s="127"/>
      <c r="AC107" s="127"/>
      <c r="AD107" s="127"/>
      <c r="AE107" s="127"/>
      <c r="AF107" s="127"/>
      <c r="AG107" s="128">
        <f>'SO 04.1 - Vodovodní řad'!J32</f>
        <v>0</v>
      </c>
      <c r="AH107" s="129"/>
      <c r="AI107" s="129"/>
      <c r="AJ107" s="129"/>
      <c r="AK107" s="129"/>
      <c r="AL107" s="129"/>
      <c r="AM107" s="129"/>
      <c r="AN107" s="128">
        <f t="shared" si="0"/>
        <v>0</v>
      </c>
      <c r="AO107" s="129"/>
      <c r="AP107" s="129"/>
      <c r="AQ107" s="130" t="s">
        <v>99</v>
      </c>
      <c r="AR107" s="67"/>
      <c r="AS107" s="131">
        <v>0</v>
      </c>
      <c r="AT107" s="132">
        <f t="shared" si="1"/>
        <v>0</v>
      </c>
      <c r="AU107" s="133">
        <f>'SO 04.1 - Vodovodní řad'!P133</f>
        <v>0</v>
      </c>
      <c r="AV107" s="132">
        <f>'SO 04.1 - Vodovodní řad'!J35</f>
        <v>0</v>
      </c>
      <c r="AW107" s="132">
        <f>'SO 04.1 - Vodovodní řad'!J36</f>
        <v>0</v>
      </c>
      <c r="AX107" s="132">
        <f>'SO 04.1 - Vodovodní řad'!J37</f>
        <v>0</v>
      </c>
      <c r="AY107" s="132">
        <f>'SO 04.1 - Vodovodní řad'!J38</f>
        <v>0</v>
      </c>
      <c r="AZ107" s="132">
        <f>'SO 04.1 - Vodovodní řad'!F35</f>
        <v>0</v>
      </c>
      <c r="BA107" s="132">
        <f>'SO 04.1 - Vodovodní řad'!F36</f>
        <v>0</v>
      </c>
      <c r="BB107" s="132">
        <f>'SO 04.1 - Vodovodní řad'!F37</f>
        <v>0</v>
      </c>
      <c r="BC107" s="132">
        <f>'SO 04.1 - Vodovodní řad'!F38</f>
        <v>0</v>
      </c>
      <c r="BD107" s="134">
        <f>'SO 04.1 - Vodovodní řad'!F39</f>
        <v>0</v>
      </c>
      <c r="BT107" s="30" t="s">
        <v>95</v>
      </c>
      <c r="BV107" s="30" t="s">
        <v>88</v>
      </c>
      <c r="BW107" s="30" t="s">
        <v>127</v>
      </c>
      <c r="BX107" s="30" t="s">
        <v>125</v>
      </c>
      <c r="CL107" s="30" t="s">
        <v>19</v>
      </c>
    </row>
    <row r="108" spans="1:91" s="66" customFormat="1" ht="16.5" customHeight="1">
      <c r="A108" s="125" t="s">
        <v>96</v>
      </c>
      <c r="B108" s="67"/>
      <c r="C108" s="126"/>
      <c r="D108" s="126"/>
      <c r="E108" s="127" t="s">
        <v>128</v>
      </c>
      <c r="F108" s="127"/>
      <c r="G108" s="127"/>
      <c r="H108" s="127"/>
      <c r="I108" s="127"/>
      <c r="J108" s="126"/>
      <c r="K108" s="127" t="s">
        <v>102</v>
      </c>
      <c r="L108" s="127"/>
      <c r="M108" s="127"/>
      <c r="N108" s="127"/>
      <c r="O108" s="127"/>
      <c r="P108" s="127"/>
      <c r="Q108" s="127"/>
      <c r="R108" s="127"/>
      <c r="S108" s="127"/>
      <c r="T108" s="127"/>
      <c r="U108" s="127"/>
      <c r="V108" s="127"/>
      <c r="W108" s="127"/>
      <c r="X108" s="127"/>
      <c r="Y108" s="127"/>
      <c r="Z108" s="127"/>
      <c r="AA108" s="127"/>
      <c r="AB108" s="127"/>
      <c r="AC108" s="127"/>
      <c r="AD108" s="127"/>
      <c r="AE108" s="127"/>
      <c r="AF108" s="127"/>
      <c r="AG108" s="128">
        <f>'SO 04.2 - Přepojení domov...'!J32</f>
        <v>0</v>
      </c>
      <c r="AH108" s="129"/>
      <c r="AI108" s="129"/>
      <c r="AJ108" s="129"/>
      <c r="AK108" s="129"/>
      <c r="AL108" s="129"/>
      <c r="AM108" s="129"/>
      <c r="AN108" s="128">
        <f t="shared" si="0"/>
        <v>0</v>
      </c>
      <c r="AO108" s="129"/>
      <c r="AP108" s="129"/>
      <c r="AQ108" s="130" t="s">
        <v>99</v>
      </c>
      <c r="AR108" s="67"/>
      <c r="AS108" s="131">
        <v>0</v>
      </c>
      <c r="AT108" s="132">
        <f t="shared" si="1"/>
        <v>0</v>
      </c>
      <c r="AU108" s="133">
        <f>'SO 04.2 - Přepojení domov...'!P127</f>
        <v>0</v>
      </c>
      <c r="AV108" s="132">
        <f>'SO 04.2 - Přepojení domov...'!J35</f>
        <v>0</v>
      </c>
      <c r="AW108" s="132">
        <f>'SO 04.2 - Přepojení domov...'!J36</f>
        <v>0</v>
      </c>
      <c r="AX108" s="132">
        <f>'SO 04.2 - Přepojení domov...'!J37</f>
        <v>0</v>
      </c>
      <c r="AY108" s="132">
        <f>'SO 04.2 - Přepojení domov...'!J38</f>
        <v>0</v>
      </c>
      <c r="AZ108" s="132">
        <f>'SO 04.2 - Přepojení domov...'!F35</f>
        <v>0</v>
      </c>
      <c r="BA108" s="132">
        <f>'SO 04.2 - Přepojení domov...'!F36</f>
        <v>0</v>
      </c>
      <c r="BB108" s="132">
        <f>'SO 04.2 - Přepojení domov...'!F37</f>
        <v>0</v>
      </c>
      <c r="BC108" s="132">
        <f>'SO 04.2 - Přepojení domov...'!F38</f>
        <v>0</v>
      </c>
      <c r="BD108" s="134">
        <f>'SO 04.2 - Přepojení domov...'!F39</f>
        <v>0</v>
      </c>
      <c r="BT108" s="30" t="s">
        <v>95</v>
      </c>
      <c r="BV108" s="30" t="s">
        <v>88</v>
      </c>
      <c r="BW108" s="30" t="s">
        <v>129</v>
      </c>
      <c r="BX108" s="30" t="s">
        <v>125</v>
      </c>
      <c r="CL108" s="30" t="s">
        <v>19</v>
      </c>
    </row>
    <row r="109" spans="1:91" s="66" customFormat="1" ht="16.5" customHeight="1">
      <c r="A109" s="125" t="s">
        <v>96</v>
      </c>
      <c r="B109" s="67"/>
      <c r="C109" s="126"/>
      <c r="D109" s="126"/>
      <c r="E109" s="127" t="s">
        <v>130</v>
      </c>
      <c r="F109" s="127"/>
      <c r="G109" s="127"/>
      <c r="H109" s="127"/>
      <c r="I109" s="127"/>
      <c r="J109" s="126"/>
      <c r="K109" s="127" t="s">
        <v>105</v>
      </c>
      <c r="L109" s="127"/>
      <c r="M109" s="127"/>
      <c r="N109" s="127"/>
      <c r="O109" s="127"/>
      <c r="P109" s="127"/>
      <c r="Q109" s="127"/>
      <c r="R109" s="127"/>
      <c r="S109" s="127"/>
      <c r="T109" s="127"/>
      <c r="U109" s="127"/>
      <c r="V109" s="127"/>
      <c r="W109" s="127"/>
      <c r="X109" s="127"/>
      <c r="Y109" s="127"/>
      <c r="Z109" s="127"/>
      <c r="AA109" s="127"/>
      <c r="AB109" s="127"/>
      <c r="AC109" s="127"/>
      <c r="AD109" s="127"/>
      <c r="AE109" s="127"/>
      <c r="AF109" s="127"/>
      <c r="AG109" s="128">
        <f>'SO 04.3 - Rušení stávajíc...'!J32</f>
        <v>0</v>
      </c>
      <c r="AH109" s="129"/>
      <c r="AI109" s="129"/>
      <c r="AJ109" s="129"/>
      <c r="AK109" s="129"/>
      <c r="AL109" s="129"/>
      <c r="AM109" s="129"/>
      <c r="AN109" s="128">
        <f t="shared" si="0"/>
        <v>0</v>
      </c>
      <c r="AO109" s="129"/>
      <c r="AP109" s="129"/>
      <c r="AQ109" s="130" t="s">
        <v>99</v>
      </c>
      <c r="AR109" s="67"/>
      <c r="AS109" s="131">
        <v>0</v>
      </c>
      <c r="AT109" s="132">
        <f t="shared" si="1"/>
        <v>0</v>
      </c>
      <c r="AU109" s="133">
        <f>'SO 04.3 - Rušení stávajíc...'!P123</f>
        <v>0</v>
      </c>
      <c r="AV109" s="132">
        <f>'SO 04.3 - Rušení stávajíc...'!J35</f>
        <v>0</v>
      </c>
      <c r="AW109" s="132">
        <f>'SO 04.3 - Rušení stávajíc...'!J36</f>
        <v>0</v>
      </c>
      <c r="AX109" s="132">
        <f>'SO 04.3 - Rušení stávajíc...'!J37</f>
        <v>0</v>
      </c>
      <c r="AY109" s="132">
        <f>'SO 04.3 - Rušení stávajíc...'!J38</f>
        <v>0</v>
      </c>
      <c r="AZ109" s="132">
        <f>'SO 04.3 - Rušení stávajíc...'!F35</f>
        <v>0</v>
      </c>
      <c r="BA109" s="132">
        <f>'SO 04.3 - Rušení stávajíc...'!F36</f>
        <v>0</v>
      </c>
      <c r="BB109" s="132">
        <f>'SO 04.3 - Rušení stávajíc...'!F37</f>
        <v>0</v>
      </c>
      <c r="BC109" s="132">
        <f>'SO 04.3 - Rušení stávajíc...'!F38</f>
        <v>0</v>
      </c>
      <c r="BD109" s="134">
        <f>'SO 04.3 - Rušení stávajíc...'!F39</f>
        <v>0</v>
      </c>
      <c r="BT109" s="30" t="s">
        <v>95</v>
      </c>
      <c r="BV109" s="30" t="s">
        <v>88</v>
      </c>
      <c r="BW109" s="30" t="s">
        <v>131</v>
      </c>
      <c r="BX109" s="30" t="s">
        <v>125</v>
      </c>
      <c r="CL109" s="30" t="s">
        <v>19</v>
      </c>
    </row>
    <row r="110" spans="1:91" s="111" customFormat="1" ht="16.5" customHeight="1">
      <c r="B110" s="112"/>
      <c r="C110" s="113"/>
      <c r="D110" s="114" t="s">
        <v>132</v>
      </c>
      <c r="E110" s="114"/>
      <c r="F110" s="114"/>
      <c r="G110" s="114"/>
      <c r="H110" s="114"/>
      <c r="I110" s="115"/>
      <c r="J110" s="114" t="s">
        <v>133</v>
      </c>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6">
        <f>ROUND(SUM(AG111:AG113),2)</f>
        <v>0</v>
      </c>
      <c r="AH110" s="117"/>
      <c r="AI110" s="117"/>
      <c r="AJ110" s="117"/>
      <c r="AK110" s="117"/>
      <c r="AL110" s="117"/>
      <c r="AM110" s="117"/>
      <c r="AN110" s="118">
        <f t="shared" si="0"/>
        <v>0</v>
      </c>
      <c r="AO110" s="117"/>
      <c r="AP110" s="117"/>
      <c r="AQ110" s="119" t="s">
        <v>92</v>
      </c>
      <c r="AR110" s="112"/>
      <c r="AS110" s="120">
        <f>ROUND(SUM(AS111:AS113),2)</f>
        <v>0</v>
      </c>
      <c r="AT110" s="121">
        <f t="shared" si="1"/>
        <v>0</v>
      </c>
      <c r="AU110" s="122">
        <f>ROUND(SUM(AU111:AU113),5)</f>
        <v>0</v>
      </c>
      <c r="AV110" s="121">
        <f>ROUND(AZ110*L29,2)</f>
        <v>0</v>
      </c>
      <c r="AW110" s="121">
        <f>ROUND(BA110*L30,2)</f>
        <v>0</v>
      </c>
      <c r="AX110" s="121">
        <f>ROUND(BB110*L29,2)</f>
        <v>0</v>
      </c>
      <c r="AY110" s="121">
        <f>ROUND(BC110*L30,2)</f>
        <v>0</v>
      </c>
      <c r="AZ110" s="121">
        <f>ROUND(SUM(AZ111:AZ113),2)</f>
        <v>0</v>
      </c>
      <c r="BA110" s="121">
        <f>ROUND(SUM(BA111:BA113),2)</f>
        <v>0</v>
      </c>
      <c r="BB110" s="121">
        <f>ROUND(SUM(BB111:BB113),2)</f>
        <v>0</v>
      </c>
      <c r="BC110" s="121">
        <f>ROUND(SUM(BC111:BC113),2)</f>
        <v>0</v>
      </c>
      <c r="BD110" s="123">
        <f>ROUND(SUM(BD111:BD113),2)</f>
        <v>0</v>
      </c>
      <c r="BS110" s="124" t="s">
        <v>85</v>
      </c>
      <c r="BT110" s="124" t="s">
        <v>93</v>
      </c>
      <c r="BU110" s="124" t="s">
        <v>87</v>
      </c>
      <c r="BV110" s="124" t="s">
        <v>88</v>
      </c>
      <c r="BW110" s="124" t="s">
        <v>134</v>
      </c>
      <c r="BX110" s="124" t="s">
        <v>4</v>
      </c>
      <c r="CL110" s="124" t="s">
        <v>19</v>
      </c>
      <c r="CM110" s="124" t="s">
        <v>95</v>
      </c>
    </row>
    <row r="111" spans="1:91" s="66" customFormat="1" ht="16.5" customHeight="1">
      <c r="A111" s="125" t="s">
        <v>96</v>
      </c>
      <c r="B111" s="67"/>
      <c r="C111" s="126"/>
      <c r="D111" s="126"/>
      <c r="E111" s="127" t="s">
        <v>135</v>
      </c>
      <c r="F111" s="127"/>
      <c r="G111" s="127"/>
      <c r="H111" s="127"/>
      <c r="I111" s="127"/>
      <c r="J111" s="126"/>
      <c r="K111" s="127" t="s">
        <v>98</v>
      </c>
      <c r="L111" s="127"/>
      <c r="M111" s="127"/>
      <c r="N111" s="127"/>
      <c r="O111" s="127"/>
      <c r="P111" s="127"/>
      <c r="Q111" s="127"/>
      <c r="R111" s="127"/>
      <c r="S111" s="127"/>
      <c r="T111" s="127"/>
      <c r="U111" s="127"/>
      <c r="V111" s="127"/>
      <c r="W111" s="127"/>
      <c r="X111" s="127"/>
      <c r="Y111" s="127"/>
      <c r="Z111" s="127"/>
      <c r="AA111" s="127"/>
      <c r="AB111" s="127"/>
      <c r="AC111" s="127"/>
      <c r="AD111" s="127"/>
      <c r="AE111" s="127"/>
      <c r="AF111" s="127"/>
      <c r="AG111" s="128">
        <f>'SO 05.1 - Vodovodní řad'!J32</f>
        <v>0</v>
      </c>
      <c r="AH111" s="129"/>
      <c r="AI111" s="129"/>
      <c r="AJ111" s="129"/>
      <c r="AK111" s="129"/>
      <c r="AL111" s="129"/>
      <c r="AM111" s="129"/>
      <c r="AN111" s="128">
        <f t="shared" si="0"/>
        <v>0</v>
      </c>
      <c r="AO111" s="129"/>
      <c r="AP111" s="129"/>
      <c r="AQ111" s="130" t="s">
        <v>99</v>
      </c>
      <c r="AR111" s="67"/>
      <c r="AS111" s="131">
        <v>0</v>
      </c>
      <c r="AT111" s="132">
        <f t="shared" si="1"/>
        <v>0</v>
      </c>
      <c r="AU111" s="133">
        <f>'SO 05.1 - Vodovodní řad'!P132</f>
        <v>0</v>
      </c>
      <c r="AV111" s="132">
        <f>'SO 05.1 - Vodovodní řad'!J35</f>
        <v>0</v>
      </c>
      <c r="AW111" s="132">
        <f>'SO 05.1 - Vodovodní řad'!J36</f>
        <v>0</v>
      </c>
      <c r="AX111" s="132">
        <f>'SO 05.1 - Vodovodní řad'!J37</f>
        <v>0</v>
      </c>
      <c r="AY111" s="132">
        <f>'SO 05.1 - Vodovodní řad'!J38</f>
        <v>0</v>
      </c>
      <c r="AZ111" s="132">
        <f>'SO 05.1 - Vodovodní řad'!F35</f>
        <v>0</v>
      </c>
      <c r="BA111" s="132">
        <f>'SO 05.1 - Vodovodní řad'!F36</f>
        <v>0</v>
      </c>
      <c r="BB111" s="132">
        <f>'SO 05.1 - Vodovodní řad'!F37</f>
        <v>0</v>
      </c>
      <c r="BC111" s="132">
        <f>'SO 05.1 - Vodovodní řad'!F38</f>
        <v>0</v>
      </c>
      <c r="BD111" s="134">
        <f>'SO 05.1 - Vodovodní řad'!F39</f>
        <v>0</v>
      </c>
      <c r="BT111" s="30" t="s">
        <v>95</v>
      </c>
      <c r="BV111" s="30" t="s">
        <v>88</v>
      </c>
      <c r="BW111" s="30" t="s">
        <v>136</v>
      </c>
      <c r="BX111" s="30" t="s">
        <v>134</v>
      </c>
      <c r="CL111" s="30" t="s">
        <v>19</v>
      </c>
    </row>
    <row r="112" spans="1:91" s="66" customFormat="1" ht="16.5" customHeight="1">
      <c r="A112" s="125" t="s">
        <v>96</v>
      </c>
      <c r="B112" s="67"/>
      <c r="C112" s="126"/>
      <c r="D112" s="126"/>
      <c r="E112" s="127" t="s">
        <v>137</v>
      </c>
      <c r="F112" s="127"/>
      <c r="G112" s="127"/>
      <c r="H112" s="127"/>
      <c r="I112" s="127"/>
      <c r="J112" s="126"/>
      <c r="K112" s="127" t="s">
        <v>102</v>
      </c>
      <c r="L112" s="127"/>
      <c r="M112" s="127"/>
      <c r="N112" s="127"/>
      <c r="O112" s="127"/>
      <c r="P112" s="127"/>
      <c r="Q112" s="127"/>
      <c r="R112" s="127"/>
      <c r="S112" s="127"/>
      <c r="T112" s="127"/>
      <c r="U112" s="127"/>
      <c r="V112" s="127"/>
      <c r="W112" s="127"/>
      <c r="X112" s="127"/>
      <c r="Y112" s="127"/>
      <c r="Z112" s="127"/>
      <c r="AA112" s="127"/>
      <c r="AB112" s="127"/>
      <c r="AC112" s="127"/>
      <c r="AD112" s="127"/>
      <c r="AE112" s="127"/>
      <c r="AF112" s="127"/>
      <c r="AG112" s="128">
        <f>'SO 05.2 - Přepojení domov...'!J32</f>
        <v>0</v>
      </c>
      <c r="AH112" s="129"/>
      <c r="AI112" s="129"/>
      <c r="AJ112" s="129"/>
      <c r="AK112" s="129"/>
      <c r="AL112" s="129"/>
      <c r="AM112" s="129"/>
      <c r="AN112" s="128">
        <f t="shared" si="0"/>
        <v>0</v>
      </c>
      <c r="AO112" s="129"/>
      <c r="AP112" s="129"/>
      <c r="AQ112" s="130" t="s">
        <v>99</v>
      </c>
      <c r="AR112" s="67"/>
      <c r="AS112" s="131">
        <v>0</v>
      </c>
      <c r="AT112" s="132">
        <f t="shared" si="1"/>
        <v>0</v>
      </c>
      <c r="AU112" s="133">
        <f>'SO 05.2 - Přepojení domov...'!P127</f>
        <v>0</v>
      </c>
      <c r="AV112" s="132">
        <f>'SO 05.2 - Přepojení domov...'!J35</f>
        <v>0</v>
      </c>
      <c r="AW112" s="132">
        <f>'SO 05.2 - Přepojení domov...'!J36</f>
        <v>0</v>
      </c>
      <c r="AX112" s="132">
        <f>'SO 05.2 - Přepojení domov...'!J37</f>
        <v>0</v>
      </c>
      <c r="AY112" s="132">
        <f>'SO 05.2 - Přepojení domov...'!J38</f>
        <v>0</v>
      </c>
      <c r="AZ112" s="132">
        <f>'SO 05.2 - Přepojení domov...'!F35</f>
        <v>0</v>
      </c>
      <c r="BA112" s="132">
        <f>'SO 05.2 - Přepojení domov...'!F36</f>
        <v>0</v>
      </c>
      <c r="BB112" s="132">
        <f>'SO 05.2 - Přepojení domov...'!F37</f>
        <v>0</v>
      </c>
      <c r="BC112" s="132">
        <f>'SO 05.2 - Přepojení domov...'!F38</f>
        <v>0</v>
      </c>
      <c r="BD112" s="134">
        <f>'SO 05.2 - Přepojení domov...'!F39</f>
        <v>0</v>
      </c>
      <c r="BT112" s="30" t="s">
        <v>95</v>
      </c>
      <c r="BV112" s="30" t="s">
        <v>88</v>
      </c>
      <c r="BW112" s="30" t="s">
        <v>138</v>
      </c>
      <c r="BX112" s="30" t="s">
        <v>134</v>
      </c>
      <c r="CL112" s="30" t="s">
        <v>19</v>
      </c>
    </row>
    <row r="113" spans="1:91" s="66" customFormat="1" ht="16.5" customHeight="1">
      <c r="A113" s="125" t="s">
        <v>96</v>
      </c>
      <c r="B113" s="67"/>
      <c r="C113" s="126"/>
      <c r="D113" s="126"/>
      <c r="E113" s="127" t="s">
        <v>139</v>
      </c>
      <c r="F113" s="127"/>
      <c r="G113" s="127"/>
      <c r="H113" s="127"/>
      <c r="I113" s="127"/>
      <c r="J113" s="126"/>
      <c r="K113" s="127" t="s">
        <v>105</v>
      </c>
      <c r="L113" s="127"/>
      <c r="M113" s="127"/>
      <c r="N113" s="127"/>
      <c r="O113" s="127"/>
      <c r="P113" s="127"/>
      <c r="Q113" s="127"/>
      <c r="R113" s="127"/>
      <c r="S113" s="127"/>
      <c r="T113" s="127"/>
      <c r="U113" s="127"/>
      <c r="V113" s="127"/>
      <c r="W113" s="127"/>
      <c r="X113" s="127"/>
      <c r="Y113" s="127"/>
      <c r="Z113" s="127"/>
      <c r="AA113" s="127"/>
      <c r="AB113" s="127"/>
      <c r="AC113" s="127"/>
      <c r="AD113" s="127"/>
      <c r="AE113" s="127"/>
      <c r="AF113" s="127"/>
      <c r="AG113" s="128">
        <f>'SO 05.3 - Rušení stávajíc...'!J32</f>
        <v>0</v>
      </c>
      <c r="AH113" s="129"/>
      <c r="AI113" s="129"/>
      <c r="AJ113" s="129"/>
      <c r="AK113" s="129"/>
      <c r="AL113" s="129"/>
      <c r="AM113" s="129"/>
      <c r="AN113" s="128">
        <f t="shared" si="0"/>
        <v>0</v>
      </c>
      <c r="AO113" s="129"/>
      <c r="AP113" s="129"/>
      <c r="AQ113" s="130" t="s">
        <v>99</v>
      </c>
      <c r="AR113" s="67"/>
      <c r="AS113" s="131">
        <v>0</v>
      </c>
      <c r="AT113" s="132">
        <f t="shared" si="1"/>
        <v>0</v>
      </c>
      <c r="AU113" s="133">
        <f>'SO 05.3 - Rušení stávajíc...'!P123</f>
        <v>0</v>
      </c>
      <c r="AV113" s="132">
        <f>'SO 05.3 - Rušení stávajíc...'!J35</f>
        <v>0</v>
      </c>
      <c r="AW113" s="132">
        <f>'SO 05.3 - Rušení stávajíc...'!J36</f>
        <v>0</v>
      </c>
      <c r="AX113" s="132">
        <f>'SO 05.3 - Rušení stávajíc...'!J37</f>
        <v>0</v>
      </c>
      <c r="AY113" s="132">
        <f>'SO 05.3 - Rušení stávajíc...'!J38</f>
        <v>0</v>
      </c>
      <c r="AZ113" s="132">
        <f>'SO 05.3 - Rušení stávajíc...'!F35</f>
        <v>0</v>
      </c>
      <c r="BA113" s="132">
        <f>'SO 05.3 - Rušení stávajíc...'!F36</f>
        <v>0</v>
      </c>
      <c r="BB113" s="132">
        <f>'SO 05.3 - Rušení stávajíc...'!F37</f>
        <v>0</v>
      </c>
      <c r="BC113" s="132">
        <f>'SO 05.3 - Rušení stávajíc...'!F38</f>
        <v>0</v>
      </c>
      <c r="BD113" s="134">
        <f>'SO 05.3 - Rušení stávajíc...'!F39</f>
        <v>0</v>
      </c>
      <c r="BT113" s="30" t="s">
        <v>95</v>
      </c>
      <c r="BV113" s="30" t="s">
        <v>88</v>
      </c>
      <c r="BW113" s="30" t="s">
        <v>140</v>
      </c>
      <c r="BX113" s="30" t="s">
        <v>134</v>
      </c>
      <c r="CL113" s="30" t="s">
        <v>19</v>
      </c>
    </row>
    <row r="114" spans="1:91" s="111" customFormat="1" ht="16.5" customHeight="1">
      <c r="B114" s="112"/>
      <c r="C114" s="113"/>
      <c r="D114" s="114" t="s">
        <v>141</v>
      </c>
      <c r="E114" s="114"/>
      <c r="F114" s="114"/>
      <c r="G114" s="114"/>
      <c r="H114" s="114"/>
      <c r="I114" s="115"/>
      <c r="J114" s="114" t="s">
        <v>142</v>
      </c>
      <c r="K114" s="114"/>
      <c r="L114" s="114"/>
      <c r="M114" s="114"/>
      <c r="N114" s="114"/>
      <c r="O114" s="114"/>
      <c r="P114" s="114"/>
      <c r="Q114" s="114"/>
      <c r="R114" s="114"/>
      <c r="S114" s="114"/>
      <c r="T114" s="114"/>
      <c r="U114" s="114"/>
      <c r="V114" s="114"/>
      <c r="W114" s="114"/>
      <c r="X114" s="114"/>
      <c r="Y114" s="114"/>
      <c r="Z114" s="114"/>
      <c r="AA114" s="114"/>
      <c r="AB114" s="114"/>
      <c r="AC114" s="114"/>
      <c r="AD114" s="114"/>
      <c r="AE114" s="114"/>
      <c r="AF114" s="114"/>
      <c r="AG114" s="116">
        <f>ROUND(SUM(AG115:AG117),2)</f>
        <v>0</v>
      </c>
      <c r="AH114" s="117"/>
      <c r="AI114" s="117"/>
      <c r="AJ114" s="117"/>
      <c r="AK114" s="117"/>
      <c r="AL114" s="117"/>
      <c r="AM114" s="117"/>
      <c r="AN114" s="118">
        <f t="shared" si="0"/>
        <v>0</v>
      </c>
      <c r="AO114" s="117"/>
      <c r="AP114" s="117"/>
      <c r="AQ114" s="119" t="s">
        <v>92</v>
      </c>
      <c r="AR114" s="112"/>
      <c r="AS114" s="120">
        <f>ROUND(SUM(AS115:AS117),2)</f>
        <v>0</v>
      </c>
      <c r="AT114" s="121">
        <f t="shared" si="1"/>
        <v>0</v>
      </c>
      <c r="AU114" s="122">
        <f>ROUND(SUM(AU115:AU117),5)</f>
        <v>0</v>
      </c>
      <c r="AV114" s="121">
        <f>ROUND(AZ114*L29,2)</f>
        <v>0</v>
      </c>
      <c r="AW114" s="121">
        <f>ROUND(BA114*L30,2)</f>
        <v>0</v>
      </c>
      <c r="AX114" s="121">
        <f>ROUND(BB114*L29,2)</f>
        <v>0</v>
      </c>
      <c r="AY114" s="121">
        <f>ROUND(BC114*L30,2)</f>
        <v>0</v>
      </c>
      <c r="AZ114" s="121">
        <f>ROUND(SUM(AZ115:AZ117),2)</f>
        <v>0</v>
      </c>
      <c r="BA114" s="121">
        <f>ROUND(SUM(BA115:BA117),2)</f>
        <v>0</v>
      </c>
      <c r="BB114" s="121">
        <f>ROUND(SUM(BB115:BB117),2)</f>
        <v>0</v>
      </c>
      <c r="BC114" s="121">
        <f>ROUND(SUM(BC115:BC117),2)</f>
        <v>0</v>
      </c>
      <c r="BD114" s="123">
        <f>ROUND(SUM(BD115:BD117),2)</f>
        <v>0</v>
      </c>
      <c r="BS114" s="124" t="s">
        <v>85</v>
      </c>
      <c r="BT114" s="124" t="s">
        <v>93</v>
      </c>
      <c r="BU114" s="124" t="s">
        <v>87</v>
      </c>
      <c r="BV114" s="124" t="s">
        <v>88</v>
      </c>
      <c r="BW114" s="124" t="s">
        <v>143</v>
      </c>
      <c r="BX114" s="124" t="s">
        <v>4</v>
      </c>
      <c r="CL114" s="124" t="s">
        <v>19</v>
      </c>
      <c r="CM114" s="124" t="s">
        <v>95</v>
      </c>
    </row>
    <row r="115" spans="1:91" s="66" customFormat="1" ht="16.5" customHeight="1">
      <c r="A115" s="125" t="s">
        <v>96</v>
      </c>
      <c r="B115" s="67"/>
      <c r="C115" s="126"/>
      <c r="D115" s="126"/>
      <c r="E115" s="127" t="s">
        <v>144</v>
      </c>
      <c r="F115" s="127"/>
      <c r="G115" s="127"/>
      <c r="H115" s="127"/>
      <c r="I115" s="127"/>
      <c r="J115" s="126"/>
      <c r="K115" s="127" t="s">
        <v>98</v>
      </c>
      <c r="L115" s="127"/>
      <c r="M115" s="127"/>
      <c r="N115" s="127"/>
      <c r="O115" s="127"/>
      <c r="P115" s="127"/>
      <c r="Q115" s="127"/>
      <c r="R115" s="127"/>
      <c r="S115" s="127"/>
      <c r="T115" s="127"/>
      <c r="U115" s="127"/>
      <c r="V115" s="127"/>
      <c r="W115" s="127"/>
      <c r="X115" s="127"/>
      <c r="Y115" s="127"/>
      <c r="Z115" s="127"/>
      <c r="AA115" s="127"/>
      <c r="AB115" s="127"/>
      <c r="AC115" s="127"/>
      <c r="AD115" s="127"/>
      <c r="AE115" s="127"/>
      <c r="AF115" s="127"/>
      <c r="AG115" s="128">
        <f>'SO 06.1 - Vodovodní řad'!J32</f>
        <v>0</v>
      </c>
      <c r="AH115" s="129"/>
      <c r="AI115" s="129"/>
      <c r="AJ115" s="129"/>
      <c r="AK115" s="129"/>
      <c r="AL115" s="129"/>
      <c r="AM115" s="129"/>
      <c r="AN115" s="128">
        <f t="shared" si="0"/>
        <v>0</v>
      </c>
      <c r="AO115" s="129"/>
      <c r="AP115" s="129"/>
      <c r="AQ115" s="130" t="s">
        <v>99</v>
      </c>
      <c r="AR115" s="67"/>
      <c r="AS115" s="131">
        <v>0</v>
      </c>
      <c r="AT115" s="132">
        <f t="shared" si="1"/>
        <v>0</v>
      </c>
      <c r="AU115" s="133">
        <f>'SO 06.1 - Vodovodní řad'!P132</f>
        <v>0</v>
      </c>
      <c r="AV115" s="132">
        <f>'SO 06.1 - Vodovodní řad'!J35</f>
        <v>0</v>
      </c>
      <c r="AW115" s="132">
        <f>'SO 06.1 - Vodovodní řad'!J36</f>
        <v>0</v>
      </c>
      <c r="AX115" s="132">
        <f>'SO 06.1 - Vodovodní řad'!J37</f>
        <v>0</v>
      </c>
      <c r="AY115" s="132">
        <f>'SO 06.1 - Vodovodní řad'!J38</f>
        <v>0</v>
      </c>
      <c r="AZ115" s="132">
        <f>'SO 06.1 - Vodovodní řad'!F35</f>
        <v>0</v>
      </c>
      <c r="BA115" s="132">
        <f>'SO 06.1 - Vodovodní řad'!F36</f>
        <v>0</v>
      </c>
      <c r="BB115" s="132">
        <f>'SO 06.1 - Vodovodní řad'!F37</f>
        <v>0</v>
      </c>
      <c r="BC115" s="132">
        <f>'SO 06.1 - Vodovodní řad'!F38</f>
        <v>0</v>
      </c>
      <c r="BD115" s="134">
        <f>'SO 06.1 - Vodovodní řad'!F39</f>
        <v>0</v>
      </c>
      <c r="BT115" s="30" t="s">
        <v>95</v>
      </c>
      <c r="BV115" s="30" t="s">
        <v>88</v>
      </c>
      <c r="BW115" s="30" t="s">
        <v>145</v>
      </c>
      <c r="BX115" s="30" t="s">
        <v>143</v>
      </c>
      <c r="CL115" s="30" t="s">
        <v>19</v>
      </c>
    </row>
    <row r="116" spans="1:91" s="66" customFormat="1" ht="16.5" customHeight="1">
      <c r="A116" s="125" t="s">
        <v>96</v>
      </c>
      <c r="B116" s="67"/>
      <c r="C116" s="126"/>
      <c r="D116" s="126"/>
      <c r="E116" s="127" t="s">
        <v>146</v>
      </c>
      <c r="F116" s="127"/>
      <c r="G116" s="127"/>
      <c r="H116" s="127"/>
      <c r="I116" s="127"/>
      <c r="J116" s="126"/>
      <c r="K116" s="127" t="s">
        <v>102</v>
      </c>
      <c r="L116" s="127"/>
      <c r="M116" s="127"/>
      <c r="N116" s="127"/>
      <c r="O116" s="127"/>
      <c r="P116" s="127"/>
      <c r="Q116" s="127"/>
      <c r="R116" s="127"/>
      <c r="S116" s="127"/>
      <c r="T116" s="127"/>
      <c r="U116" s="127"/>
      <c r="V116" s="127"/>
      <c r="W116" s="127"/>
      <c r="X116" s="127"/>
      <c r="Y116" s="127"/>
      <c r="Z116" s="127"/>
      <c r="AA116" s="127"/>
      <c r="AB116" s="127"/>
      <c r="AC116" s="127"/>
      <c r="AD116" s="127"/>
      <c r="AE116" s="127"/>
      <c r="AF116" s="127"/>
      <c r="AG116" s="128">
        <f>'SO 06.2 - Přepojení domov...'!J32</f>
        <v>0</v>
      </c>
      <c r="AH116" s="129"/>
      <c r="AI116" s="129"/>
      <c r="AJ116" s="129"/>
      <c r="AK116" s="129"/>
      <c r="AL116" s="129"/>
      <c r="AM116" s="129"/>
      <c r="AN116" s="128">
        <f t="shared" si="0"/>
        <v>0</v>
      </c>
      <c r="AO116" s="129"/>
      <c r="AP116" s="129"/>
      <c r="AQ116" s="130" t="s">
        <v>99</v>
      </c>
      <c r="AR116" s="67"/>
      <c r="AS116" s="131">
        <v>0</v>
      </c>
      <c r="AT116" s="132">
        <f t="shared" si="1"/>
        <v>0</v>
      </c>
      <c r="AU116" s="133">
        <f>'SO 06.2 - Přepojení domov...'!P127</f>
        <v>0</v>
      </c>
      <c r="AV116" s="132">
        <f>'SO 06.2 - Přepojení domov...'!J35</f>
        <v>0</v>
      </c>
      <c r="AW116" s="132">
        <f>'SO 06.2 - Přepojení domov...'!J36</f>
        <v>0</v>
      </c>
      <c r="AX116" s="132">
        <f>'SO 06.2 - Přepojení domov...'!J37</f>
        <v>0</v>
      </c>
      <c r="AY116" s="132">
        <f>'SO 06.2 - Přepojení domov...'!J38</f>
        <v>0</v>
      </c>
      <c r="AZ116" s="132">
        <f>'SO 06.2 - Přepojení domov...'!F35</f>
        <v>0</v>
      </c>
      <c r="BA116" s="132">
        <f>'SO 06.2 - Přepojení domov...'!F36</f>
        <v>0</v>
      </c>
      <c r="BB116" s="132">
        <f>'SO 06.2 - Přepojení domov...'!F37</f>
        <v>0</v>
      </c>
      <c r="BC116" s="132">
        <f>'SO 06.2 - Přepojení domov...'!F38</f>
        <v>0</v>
      </c>
      <c r="BD116" s="134">
        <f>'SO 06.2 - Přepojení domov...'!F39</f>
        <v>0</v>
      </c>
      <c r="BT116" s="30" t="s">
        <v>95</v>
      </c>
      <c r="BV116" s="30" t="s">
        <v>88</v>
      </c>
      <c r="BW116" s="30" t="s">
        <v>147</v>
      </c>
      <c r="BX116" s="30" t="s">
        <v>143</v>
      </c>
      <c r="CL116" s="30" t="s">
        <v>19</v>
      </c>
    </row>
    <row r="117" spans="1:91" s="66" customFormat="1" ht="16.5" customHeight="1">
      <c r="A117" s="125" t="s">
        <v>96</v>
      </c>
      <c r="B117" s="67"/>
      <c r="C117" s="126"/>
      <c r="D117" s="126"/>
      <c r="E117" s="127" t="s">
        <v>148</v>
      </c>
      <c r="F117" s="127"/>
      <c r="G117" s="127"/>
      <c r="H117" s="127"/>
      <c r="I117" s="127"/>
      <c r="J117" s="126"/>
      <c r="K117" s="127" t="s">
        <v>105</v>
      </c>
      <c r="L117" s="127"/>
      <c r="M117" s="127"/>
      <c r="N117" s="127"/>
      <c r="O117" s="127"/>
      <c r="P117" s="127"/>
      <c r="Q117" s="127"/>
      <c r="R117" s="127"/>
      <c r="S117" s="127"/>
      <c r="T117" s="127"/>
      <c r="U117" s="127"/>
      <c r="V117" s="127"/>
      <c r="W117" s="127"/>
      <c r="X117" s="127"/>
      <c r="Y117" s="127"/>
      <c r="Z117" s="127"/>
      <c r="AA117" s="127"/>
      <c r="AB117" s="127"/>
      <c r="AC117" s="127"/>
      <c r="AD117" s="127"/>
      <c r="AE117" s="127"/>
      <c r="AF117" s="127"/>
      <c r="AG117" s="128">
        <f>'SO 06.3 - Rušení stávajíc...'!J32</f>
        <v>0</v>
      </c>
      <c r="AH117" s="129"/>
      <c r="AI117" s="129"/>
      <c r="AJ117" s="129"/>
      <c r="AK117" s="129"/>
      <c r="AL117" s="129"/>
      <c r="AM117" s="129"/>
      <c r="AN117" s="128">
        <f t="shared" si="0"/>
        <v>0</v>
      </c>
      <c r="AO117" s="129"/>
      <c r="AP117" s="129"/>
      <c r="AQ117" s="130" t="s">
        <v>99</v>
      </c>
      <c r="AR117" s="67"/>
      <c r="AS117" s="131">
        <v>0</v>
      </c>
      <c r="AT117" s="132">
        <f t="shared" si="1"/>
        <v>0</v>
      </c>
      <c r="AU117" s="133">
        <f>'SO 06.3 - Rušení stávajíc...'!P123</f>
        <v>0</v>
      </c>
      <c r="AV117" s="132">
        <f>'SO 06.3 - Rušení stávajíc...'!J35</f>
        <v>0</v>
      </c>
      <c r="AW117" s="132">
        <f>'SO 06.3 - Rušení stávajíc...'!J36</f>
        <v>0</v>
      </c>
      <c r="AX117" s="132">
        <f>'SO 06.3 - Rušení stávajíc...'!J37</f>
        <v>0</v>
      </c>
      <c r="AY117" s="132">
        <f>'SO 06.3 - Rušení stávajíc...'!J38</f>
        <v>0</v>
      </c>
      <c r="AZ117" s="132">
        <f>'SO 06.3 - Rušení stávajíc...'!F35</f>
        <v>0</v>
      </c>
      <c r="BA117" s="132">
        <f>'SO 06.3 - Rušení stávajíc...'!F36</f>
        <v>0</v>
      </c>
      <c r="BB117" s="132">
        <f>'SO 06.3 - Rušení stávajíc...'!F37</f>
        <v>0</v>
      </c>
      <c r="BC117" s="132">
        <f>'SO 06.3 - Rušení stávajíc...'!F38</f>
        <v>0</v>
      </c>
      <c r="BD117" s="134">
        <f>'SO 06.3 - Rušení stávajíc...'!F39</f>
        <v>0</v>
      </c>
      <c r="BT117" s="30" t="s">
        <v>95</v>
      </c>
      <c r="BV117" s="30" t="s">
        <v>88</v>
      </c>
      <c r="BW117" s="30" t="s">
        <v>149</v>
      </c>
      <c r="BX117" s="30" t="s">
        <v>143</v>
      </c>
      <c r="CL117" s="30" t="s">
        <v>19</v>
      </c>
    </row>
    <row r="118" spans="1:91" s="111" customFormat="1" ht="16.5" customHeight="1">
      <c r="B118" s="112"/>
      <c r="C118" s="113"/>
      <c r="D118" s="114" t="s">
        <v>150</v>
      </c>
      <c r="E118" s="114"/>
      <c r="F118" s="114"/>
      <c r="G118" s="114"/>
      <c r="H118" s="114"/>
      <c r="I118" s="115"/>
      <c r="J118" s="114" t="s">
        <v>151</v>
      </c>
      <c r="K118" s="114"/>
      <c r="L118" s="114"/>
      <c r="M118" s="114"/>
      <c r="N118" s="114"/>
      <c r="O118" s="114"/>
      <c r="P118" s="114"/>
      <c r="Q118" s="114"/>
      <c r="R118" s="114"/>
      <c r="S118" s="114"/>
      <c r="T118" s="114"/>
      <c r="U118" s="114"/>
      <c r="V118" s="114"/>
      <c r="W118" s="114"/>
      <c r="X118" s="114"/>
      <c r="Y118" s="114"/>
      <c r="Z118" s="114"/>
      <c r="AA118" s="114"/>
      <c r="AB118" s="114"/>
      <c r="AC118" s="114"/>
      <c r="AD118" s="114"/>
      <c r="AE118" s="114"/>
      <c r="AF118" s="114"/>
      <c r="AG118" s="116">
        <f>ROUND(SUM(AG119:AG120),2)</f>
        <v>0</v>
      </c>
      <c r="AH118" s="117"/>
      <c r="AI118" s="117"/>
      <c r="AJ118" s="117"/>
      <c r="AK118" s="117"/>
      <c r="AL118" s="117"/>
      <c r="AM118" s="117"/>
      <c r="AN118" s="118">
        <f t="shared" si="0"/>
        <v>0</v>
      </c>
      <c r="AO118" s="117"/>
      <c r="AP118" s="117"/>
      <c r="AQ118" s="119" t="s">
        <v>92</v>
      </c>
      <c r="AR118" s="112"/>
      <c r="AS118" s="120">
        <f>ROUND(SUM(AS119:AS120),2)</f>
        <v>0</v>
      </c>
      <c r="AT118" s="121">
        <f t="shared" si="1"/>
        <v>0</v>
      </c>
      <c r="AU118" s="122">
        <f>ROUND(SUM(AU119:AU120),5)</f>
        <v>0</v>
      </c>
      <c r="AV118" s="121">
        <f>ROUND(AZ118*L29,2)</f>
        <v>0</v>
      </c>
      <c r="AW118" s="121">
        <f>ROUND(BA118*L30,2)</f>
        <v>0</v>
      </c>
      <c r="AX118" s="121">
        <f>ROUND(BB118*L29,2)</f>
        <v>0</v>
      </c>
      <c r="AY118" s="121">
        <f>ROUND(BC118*L30,2)</f>
        <v>0</v>
      </c>
      <c r="AZ118" s="121">
        <f>ROUND(SUM(AZ119:AZ120),2)</f>
        <v>0</v>
      </c>
      <c r="BA118" s="121">
        <f>ROUND(SUM(BA119:BA120),2)</f>
        <v>0</v>
      </c>
      <c r="BB118" s="121">
        <f>ROUND(SUM(BB119:BB120),2)</f>
        <v>0</v>
      </c>
      <c r="BC118" s="121">
        <f>ROUND(SUM(BC119:BC120),2)</f>
        <v>0</v>
      </c>
      <c r="BD118" s="123">
        <f>ROUND(SUM(BD119:BD120),2)</f>
        <v>0</v>
      </c>
      <c r="BS118" s="124" t="s">
        <v>85</v>
      </c>
      <c r="BT118" s="124" t="s">
        <v>93</v>
      </c>
      <c r="BU118" s="124" t="s">
        <v>87</v>
      </c>
      <c r="BV118" s="124" t="s">
        <v>88</v>
      </c>
      <c r="BW118" s="124" t="s">
        <v>152</v>
      </c>
      <c r="BX118" s="124" t="s">
        <v>4</v>
      </c>
      <c r="CL118" s="124" t="s">
        <v>19</v>
      </c>
      <c r="CM118" s="124" t="s">
        <v>95</v>
      </c>
    </row>
    <row r="119" spans="1:91" s="66" customFormat="1" ht="16.5" customHeight="1">
      <c r="A119" s="125" t="s">
        <v>96</v>
      </c>
      <c r="B119" s="67"/>
      <c r="C119" s="126"/>
      <c r="D119" s="126"/>
      <c r="E119" s="127" t="s">
        <v>153</v>
      </c>
      <c r="F119" s="127"/>
      <c r="G119" s="127"/>
      <c r="H119" s="127"/>
      <c r="I119" s="127"/>
      <c r="J119" s="126"/>
      <c r="K119" s="127" t="s">
        <v>154</v>
      </c>
      <c r="L119" s="127"/>
      <c r="M119" s="127"/>
      <c r="N119" s="127"/>
      <c r="O119" s="127"/>
      <c r="P119" s="127"/>
      <c r="Q119" s="127"/>
      <c r="R119" s="127"/>
      <c r="S119" s="127"/>
      <c r="T119" s="127"/>
      <c r="U119" s="127"/>
      <c r="V119" s="127"/>
      <c r="W119" s="127"/>
      <c r="X119" s="127"/>
      <c r="Y119" s="127"/>
      <c r="Z119" s="127"/>
      <c r="AA119" s="127"/>
      <c r="AB119" s="127"/>
      <c r="AC119" s="127"/>
      <c r="AD119" s="127"/>
      <c r="AE119" s="127"/>
      <c r="AF119" s="127"/>
      <c r="AG119" s="128">
        <f>'SO 07.1 - Kanalizační pří...'!J32</f>
        <v>0</v>
      </c>
      <c r="AH119" s="129"/>
      <c r="AI119" s="129"/>
      <c r="AJ119" s="129"/>
      <c r="AK119" s="129"/>
      <c r="AL119" s="129"/>
      <c r="AM119" s="129"/>
      <c r="AN119" s="128">
        <f t="shared" si="0"/>
        <v>0</v>
      </c>
      <c r="AO119" s="129"/>
      <c r="AP119" s="129"/>
      <c r="AQ119" s="130" t="s">
        <v>99</v>
      </c>
      <c r="AR119" s="67"/>
      <c r="AS119" s="131">
        <v>0</v>
      </c>
      <c r="AT119" s="132">
        <f t="shared" si="1"/>
        <v>0</v>
      </c>
      <c r="AU119" s="133">
        <f>'SO 07.1 - Kanalizační pří...'!P127</f>
        <v>0</v>
      </c>
      <c r="AV119" s="132">
        <f>'SO 07.1 - Kanalizační pří...'!J35</f>
        <v>0</v>
      </c>
      <c r="AW119" s="132">
        <f>'SO 07.1 - Kanalizační pří...'!J36</f>
        <v>0</v>
      </c>
      <c r="AX119" s="132">
        <f>'SO 07.1 - Kanalizační pří...'!J37</f>
        <v>0</v>
      </c>
      <c r="AY119" s="132">
        <f>'SO 07.1 - Kanalizační pří...'!J38</f>
        <v>0</v>
      </c>
      <c r="AZ119" s="132">
        <f>'SO 07.1 - Kanalizační pří...'!F35</f>
        <v>0</v>
      </c>
      <c r="BA119" s="132">
        <f>'SO 07.1 - Kanalizační pří...'!F36</f>
        <v>0</v>
      </c>
      <c r="BB119" s="132">
        <f>'SO 07.1 - Kanalizační pří...'!F37</f>
        <v>0</v>
      </c>
      <c r="BC119" s="132">
        <f>'SO 07.1 - Kanalizační pří...'!F38</f>
        <v>0</v>
      </c>
      <c r="BD119" s="134">
        <f>'SO 07.1 - Kanalizační pří...'!F39</f>
        <v>0</v>
      </c>
      <c r="BT119" s="30" t="s">
        <v>95</v>
      </c>
      <c r="BV119" s="30" t="s">
        <v>88</v>
      </c>
      <c r="BW119" s="30" t="s">
        <v>155</v>
      </c>
      <c r="BX119" s="30" t="s">
        <v>152</v>
      </c>
      <c r="CL119" s="30" t="s">
        <v>19</v>
      </c>
    </row>
    <row r="120" spans="1:91" s="66" customFormat="1" ht="16.5" customHeight="1">
      <c r="A120" s="125" t="s">
        <v>96</v>
      </c>
      <c r="B120" s="67"/>
      <c r="C120" s="126"/>
      <c r="D120" s="126"/>
      <c r="E120" s="127" t="s">
        <v>156</v>
      </c>
      <c r="F120" s="127"/>
      <c r="G120" s="127"/>
      <c r="H120" s="127"/>
      <c r="I120" s="127"/>
      <c r="J120" s="126"/>
      <c r="K120" s="127" t="s">
        <v>157</v>
      </c>
      <c r="L120" s="127"/>
      <c r="M120" s="127"/>
      <c r="N120" s="127"/>
      <c r="O120" s="127"/>
      <c r="P120" s="127"/>
      <c r="Q120" s="127"/>
      <c r="R120" s="127"/>
      <c r="S120" s="127"/>
      <c r="T120" s="127"/>
      <c r="U120" s="127"/>
      <c r="V120" s="127"/>
      <c r="W120" s="127"/>
      <c r="X120" s="127"/>
      <c r="Y120" s="127"/>
      <c r="Z120" s="127"/>
      <c r="AA120" s="127"/>
      <c r="AB120" s="127"/>
      <c r="AC120" s="127"/>
      <c r="AD120" s="127"/>
      <c r="AE120" s="127"/>
      <c r="AF120" s="127"/>
      <c r="AG120" s="128">
        <f>'SO 07.2 - Kanalizační pří...'!J32</f>
        <v>0</v>
      </c>
      <c r="AH120" s="129"/>
      <c r="AI120" s="129"/>
      <c r="AJ120" s="129"/>
      <c r="AK120" s="129"/>
      <c r="AL120" s="129"/>
      <c r="AM120" s="129"/>
      <c r="AN120" s="128">
        <f t="shared" si="0"/>
        <v>0</v>
      </c>
      <c r="AO120" s="129"/>
      <c r="AP120" s="129"/>
      <c r="AQ120" s="130" t="s">
        <v>99</v>
      </c>
      <c r="AR120" s="67"/>
      <c r="AS120" s="131">
        <v>0</v>
      </c>
      <c r="AT120" s="132">
        <f t="shared" si="1"/>
        <v>0</v>
      </c>
      <c r="AU120" s="133">
        <f>'SO 07.2 - Kanalizační pří...'!P133</f>
        <v>0</v>
      </c>
      <c r="AV120" s="132">
        <f>'SO 07.2 - Kanalizační pří...'!J35</f>
        <v>0</v>
      </c>
      <c r="AW120" s="132">
        <f>'SO 07.2 - Kanalizační pří...'!J36</f>
        <v>0</v>
      </c>
      <c r="AX120" s="132">
        <f>'SO 07.2 - Kanalizační pří...'!J37</f>
        <v>0</v>
      </c>
      <c r="AY120" s="132">
        <f>'SO 07.2 - Kanalizační pří...'!J38</f>
        <v>0</v>
      </c>
      <c r="AZ120" s="132">
        <f>'SO 07.2 - Kanalizační pří...'!F35</f>
        <v>0</v>
      </c>
      <c r="BA120" s="132">
        <f>'SO 07.2 - Kanalizační pří...'!F36</f>
        <v>0</v>
      </c>
      <c r="BB120" s="132">
        <f>'SO 07.2 - Kanalizační pří...'!F37</f>
        <v>0</v>
      </c>
      <c r="BC120" s="132">
        <f>'SO 07.2 - Kanalizační pří...'!F38</f>
        <v>0</v>
      </c>
      <c r="BD120" s="134">
        <f>'SO 07.2 - Kanalizační pří...'!F39</f>
        <v>0</v>
      </c>
      <c r="BT120" s="30" t="s">
        <v>95</v>
      </c>
      <c r="BV120" s="30" t="s">
        <v>88</v>
      </c>
      <c r="BW120" s="30" t="s">
        <v>158</v>
      </c>
      <c r="BX120" s="30" t="s">
        <v>152</v>
      </c>
      <c r="CL120" s="30" t="s">
        <v>19</v>
      </c>
    </row>
    <row r="121" spans="1:91" s="111" customFormat="1" ht="16.5" customHeight="1">
      <c r="A121" s="125" t="s">
        <v>96</v>
      </c>
      <c r="B121" s="112"/>
      <c r="C121" s="113"/>
      <c r="D121" s="114" t="s">
        <v>159</v>
      </c>
      <c r="E121" s="114"/>
      <c r="F121" s="114"/>
      <c r="G121" s="114"/>
      <c r="H121" s="114"/>
      <c r="I121" s="115"/>
      <c r="J121" s="114" t="s">
        <v>160</v>
      </c>
      <c r="K121" s="114"/>
      <c r="L121" s="114"/>
      <c r="M121" s="114"/>
      <c r="N121" s="114"/>
      <c r="O121" s="114"/>
      <c r="P121" s="114"/>
      <c r="Q121" s="114"/>
      <c r="R121" s="114"/>
      <c r="S121" s="114"/>
      <c r="T121" s="114"/>
      <c r="U121" s="114"/>
      <c r="V121" s="114"/>
      <c r="W121" s="114"/>
      <c r="X121" s="114"/>
      <c r="Y121" s="114"/>
      <c r="Z121" s="114"/>
      <c r="AA121" s="114"/>
      <c r="AB121" s="114"/>
      <c r="AC121" s="114"/>
      <c r="AD121" s="114"/>
      <c r="AE121" s="114"/>
      <c r="AF121" s="114"/>
      <c r="AG121" s="118">
        <f>'SO 10 - Odstranění a obno...'!J30</f>
        <v>0</v>
      </c>
      <c r="AH121" s="117"/>
      <c r="AI121" s="117"/>
      <c r="AJ121" s="117"/>
      <c r="AK121" s="117"/>
      <c r="AL121" s="117"/>
      <c r="AM121" s="117"/>
      <c r="AN121" s="118">
        <f t="shared" si="0"/>
        <v>0</v>
      </c>
      <c r="AO121" s="117"/>
      <c r="AP121" s="117"/>
      <c r="AQ121" s="119" t="s">
        <v>92</v>
      </c>
      <c r="AR121" s="112"/>
      <c r="AS121" s="120">
        <v>0</v>
      </c>
      <c r="AT121" s="121">
        <f t="shared" si="1"/>
        <v>0</v>
      </c>
      <c r="AU121" s="122">
        <f>'SO 10 - Odstranění a obno...'!P123</f>
        <v>0</v>
      </c>
      <c r="AV121" s="121">
        <f>'SO 10 - Odstranění a obno...'!J33</f>
        <v>0</v>
      </c>
      <c r="AW121" s="121">
        <f>'SO 10 - Odstranění a obno...'!J34</f>
        <v>0</v>
      </c>
      <c r="AX121" s="121">
        <f>'SO 10 - Odstranění a obno...'!J35</f>
        <v>0</v>
      </c>
      <c r="AY121" s="121">
        <f>'SO 10 - Odstranění a obno...'!J36</f>
        <v>0</v>
      </c>
      <c r="AZ121" s="121">
        <f>'SO 10 - Odstranění a obno...'!F33</f>
        <v>0</v>
      </c>
      <c r="BA121" s="121">
        <f>'SO 10 - Odstranění a obno...'!F34</f>
        <v>0</v>
      </c>
      <c r="BB121" s="121">
        <f>'SO 10 - Odstranění a obno...'!F35</f>
        <v>0</v>
      </c>
      <c r="BC121" s="121">
        <f>'SO 10 - Odstranění a obno...'!F36</f>
        <v>0</v>
      </c>
      <c r="BD121" s="123">
        <f>'SO 10 - Odstranění a obno...'!F37</f>
        <v>0</v>
      </c>
      <c r="BT121" s="124" t="s">
        <v>93</v>
      </c>
      <c r="BV121" s="124" t="s">
        <v>88</v>
      </c>
      <c r="BW121" s="124" t="s">
        <v>161</v>
      </c>
      <c r="BX121" s="124" t="s">
        <v>4</v>
      </c>
      <c r="CL121" s="124" t="s">
        <v>19</v>
      </c>
      <c r="CM121" s="124" t="s">
        <v>95</v>
      </c>
    </row>
    <row r="122" spans="1:91" s="111" customFormat="1" ht="16.5" customHeight="1">
      <c r="A122" s="125" t="s">
        <v>96</v>
      </c>
      <c r="B122" s="112"/>
      <c r="C122" s="113"/>
      <c r="D122" s="114" t="s">
        <v>162</v>
      </c>
      <c r="E122" s="114"/>
      <c r="F122" s="114"/>
      <c r="G122" s="114"/>
      <c r="H122" s="114"/>
      <c r="I122" s="115"/>
      <c r="J122" s="114" t="s">
        <v>163</v>
      </c>
      <c r="K122" s="114"/>
      <c r="L122" s="114"/>
      <c r="M122" s="114"/>
      <c r="N122" s="114"/>
      <c r="O122" s="114"/>
      <c r="P122" s="114"/>
      <c r="Q122" s="114"/>
      <c r="R122" s="114"/>
      <c r="S122" s="114"/>
      <c r="T122" s="114"/>
      <c r="U122" s="114"/>
      <c r="V122" s="114"/>
      <c r="W122" s="114"/>
      <c r="X122" s="114"/>
      <c r="Y122" s="114"/>
      <c r="Z122" s="114"/>
      <c r="AA122" s="114"/>
      <c r="AB122" s="114"/>
      <c r="AC122" s="114"/>
      <c r="AD122" s="114"/>
      <c r="AE122" s="114"/>
      <c r="AF122" s="114"/>
      <c r="AG122" s="118">
        <f>'VRN - Vedlejší rozpočtové...'!J30</f>
        <v>0</v>
      </c>
      <c r="AH122" s="117"/>
      <c r="AI122" s="117"/>
      <c r="AJ122" s="117"/>
      <c r="AK122" s="117"/>
      <c r="AL122" s="117"/>
      <c r="AM122" s="117"/>
      <c r="AN122" s="118">
        <f t="shared" si="0"/>
        <v>0</v>
      </c>
      <c r="AO122" s="117"/>
      <c r="AP122" s="117"/>
      <c r="AQ122" s="119" t="s">
        <v>164</v>
      </c>
      <c r="AR122" s="112"/>
      <c r="AS122" s="120">
        <v>0</v>
      </c>
      <c r="AT122" s="121">
        <f t="shared" si="1"/>
        <v>0</v>
      </c>
      <c r="AU122" s="122">
        <f>'VRN - Vedlejší rozpočtové...'!P117</f>
        <v>0</v>
      </c>
      <c r="AV122" s="121">
        <f>'VRN - Vedlejší rozpočtové...'!J33</f>
        <v>0</v>
      </c>
      <c r="AW122" s="121">
        <f>'VRN - Vedlejší rozpočtové...'!J34</f>
        <v>0</v>
      </c>
      <c r="AX122" s="121">
        <f>'VRN - Vedlejší rozpočtové...'!J35</f>
        <v>0</v>
      </c>
      <c r="AY122" s="121">
        <f>'VRN - Vedlejší rozpočtové...'!J36</f>
        <v>0</v>
      </c>
      <c r="AZ122" s="121">
        <f>'VRN - Vedlejší rozpočtové...'!F33</f>
        <v>0</v>
      </c>
      <c r="BA122" s="121">
        <f>'VRN - Vedlejší rozpočtové...'!F34</f>
        <v>0</v>
      </c>
      <c r="BB122" s="121">
        <f>'VRN - Vedlejší rozpočtové...'!F35</f>
        <v>0</v>
      </c>
      <c r="BC122" s="121">
        <f>'VRN - Vedlejší rozpočtové...'!F36</f>
        <v>0</v>
      </c>
      <c r="BD122" s="123">
        <f>'VRN - Vedlejší rozpočtové...'!F37</f>
        <v>0</v>
      </c>
      <c r="BT122" s="124" t="s">
        <v>93</v>
      </c>
      <c r="BV122" s="124" t="s">
        <v>88</v>
      </c>
      <c r="BW122" s="124" t="s">
        <v>165</v>
      </c>
      <c r="BX122" s="124" t="s">
        <v>4</v>
      </c>
      <c r="CL122" s="124" t="s">
        <v>19</v>
      </c>
      <c r="CM122" s="124" t="s">
        <v>95</v>
      </c>
    </row>
    <row r="123" spans="1:91" s="111" customFormat="1" ht="16.5" customHeight="1">
      <c r="A123" s="125" t="s">
        <v>96</v>
      </c>
      <c r="B123" s="112"/>
      <c r="C123" s="113"/>
      <c r="D123" s="114" t="s">
        <v>166</v>
      </c>
      <c r="E123" s="114"/>
      <c r="F123" s="114"/>
      <c r="G123" s="114"/>
      <c r="H123" s="114"/>
      <c r="I123" s="115"/>
      <c r="J123" s="114" t="s">
        <v>167</v>
      </c>
      <c r="K123" s="114"/>
      <c r="L123" s="114"/>
      <c r="M123" s="114"/>
      <c r="N123" s="114"/>
      <c r="O123" s="114"/>
      <c r="P123" s="114"/>
      <c r="Q123" s="114"/>
      <c r="R123" s="114"/>
      <c r="S123" s="114"/>
      <c r="T123" s="114"/>
      <c r="U123" s="114"/>
      <c r="V123" s="114"/>
      <c r="W123" s="114"/>
      <c r="X123" s="114"/>
      <c r="Y123" s="114"/>
      <c r="Z123" s="114"/>
      <c r="AA123" s="114"/>
      <c r="AB123" s="114"/>
      <c r="AC123" s="114"/>
      <c r="AD123" s="114"/>
      <c r="AE123" s="114"/>
      <c r="AF123" s="114"/>
      <c r="AG123" s="118">
        <f>'ON - Ostatní náklady'!J30</f>
        <v>0</v>
      </c>
      <c r="AH123" s="117"/>
      <c r="AI123" s="117"/>
      <c r="AJ123" s="117"/>
      <c r="AK123" s="117"/>
      <c r="AL123" s="117"/>
      <c r="AM123" s="117"/>
      <c r="AN123" s="118">
        <f t="shared" si="0"/>
        <v>0</v>
      </c>
      <c r="AO123" s="117"/>
      <c r="AP123" s="117"/>
      <c r="AQ123" s="119" t="s">
        <v>92</v>
      </c>
      <c r="AR123" s="112"/>
      <c r="AS123" s="135">
        <v>0</v>
      </c>
      <c r="AT123" s="136">
        <f t="shared" si="1"/>
        <v>0</v>
      </c>
      <c r="AU123" s="137">
        <f>'ON - Ostatní náklady'!P117</f>
        <v>0</v>
      </c>
      <c r="AV123" s="136">
        <f>'ON - Ostatní náklady'!J33</f>
        <v>0</v>
      </c>
      <c r="AW123" s="136">
        <f>'ON - Ostatní náklady'!J34</f>
        <v>0</v>
      </c>
      <c r="AX123" s="136">
        <f>'ON - Ostatní náklady'!J35</f>
        <v>0</v>
      </c>
      <c r="AY123" s="136">
        <f>'ON - Ostatní náklady'!J36</f>
        <v>0</v>
      </c>
      <c r="AZ123" s="136">
        <f>'ON - Ostatní náklady'!F33</f>
        <v>0</v>
      </c>
      <c r="BA123" s="136">
        <f>'ON - Ostatní náklady'!F34</f>
        <v>0</v>
      </c>
      <c r="BB123" s="136">
        <f>'ON - Ostatní náklady'!F35</f>
        <v>0</v>
      </c>
      <c r="BC123" s="136">
        <f>'ON - Ostatní náklady'!F36</f>
        <v>0</v>
      </c>
      <c r="BD123" s="138">
        <f>'ON - Ostatní náklady'!F37</f>
        <v>0</v>
      </c>
      <c r="BT123" s="124" t="s">
        <v>93</v>
      </c>
      <c r="BV123" s="124" t="s">
        <v>88</v>
      </c>
      <c r="BW123" s="124" t="s">
        <v>168</v>
      </c>
      <c r="BX123" s="124" t="s">
        <v>4</v>
      </c>
      <c r="CL123" s="124" t="s">
        <v>19</v>
      </c>
      <c r="CM123" s="124" t="s">
        <v>95</v>
      </c>
    </row>
    <row r="124" spans="1:91" s="41" customFormat="1" ht="30" customHeight="1">
      <c r="A124" s="35"/>
      <c r="B124" s="36"/>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6"/>
      <c r="AS124" s="35"/>
      <c r="AT124" s="35"/>
      <c r="AU124" s="35"/>
      <c r="AV124" s="35"/>
      <c r="AW124" s="35"/>
      <c r="AX124" s="35"/>
      <c r="AY124" s="35"/>
      <c r="AZ124" s="35"/>
      <c r="BA124" s="35"/>
      <c r="BB124" s="35"/>
      <c r="BC124" s="35"/>
      <c r="BD124" s="35"/>
      <c r="BE124" s="35"/>
    </row>
    <row r="125" spans="1:91" s="41" customFormat="1" ht="6.9" customHeight="1">
      <c r="A125" s="35"/>
      <c r="B125" s="62"/>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63"/>
      <c r="AL125" s="63"/>
      <c r="AM125" s="63"/>
      <c r="AN125" s="63"/>
      <c r="AO125" s="63"/>
      <c r="AP125" s="63"/>
      <c r="AQ125" s="63"/>
      <c r="AR125" s="36"/>
      <c r="AS125" s="35"/>
      <c r="AT125" s="35"/>
      <c r="AU125" s="35"/>
      <c r="AV125" s="35"/>
      <c r="AW125" s="35"/>
      <c r="AX125" s="35"/>
      <c r="AY125" s="35"/>
      <c r="AZ125" s="35"/>
      <c r="BA125" s="35"/>
      <c r="BB125" s="35"/>
      <c r="BC125" s="35"/>
      <c r="BD125" s="35"/>
      <c r="BE125" s="35"/>
    </row>
  </sheetData>
  <sheetProtection algorithmName="SHA-512" hashValue="7td/stTk3SHbnGr+vimj8LgvomC/8VcBgIHbJid0w0nLkIrZFbS6wXm9A+7hZG19IcjpsJIvvlp1TMUopVsIcA==" saltValue="kvSdK5ljiaFIVZk6tM9suw==" spinCount="100000" sheet="1" formatCells="0" formatColumns="0" formatRows="0" insertColumns="0" insertRows="0" insertHyperlinks="0" deleteColumns="0" deleteRows="0" sort="0" autoFilter="0" pivotTables="0"/>
  <mergeCells count="154">
    <mergeCell ref="AK35:AO35"/>
    <mergeCell ref="X35:AB35"/>
    <mergeCell ref="AR2:BE2"/>
    <mergeCell ref="BE5:BE34"/>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K102:AF102"/>
    <mergeCell ref="J103:AF103"/>
    <mergeCell ref="D103:H103"/>
    <mergeCell ref="AM87:AN87"/>
    <mergeCell ref="AM89:AP89"/>
    <mergeCell ref="AS89:AT91"/>
    <mergeCell ref="AM90:AP90"/>
    <mergeCell ref="AN92:AP92"/>
    <mergeCell ref="AG92:AM92"/>
    <mergeCell ref="AG95:AM95"/>
    <mergeCell ref="AN95:AP95"/>
    <mergeCell ref="AN96:AP96"/>
    <mergeCell ref="AG96:AM96"/>
    <mergeCell ref="AN97:AP97"/>
    <mergeCell ref="AG97:AM97"/>
    <mergeCell ref="AN98:AP98"/>
    <mergeCell ref="AG98:AM98"/>
    <mergeCell ref="AN99:AP99"/>
    <mergeCell ref="AG99:AM99"/>
    <mergeCell ref="AN100:AP100"/>
    <mergeCell ref="AG100:AM100"/>
    <mergeCell ref="AG94:AM94"/>
    <mergeCell ref="AN94:AP94"/>
    <mergeCell ref="AN121:AP121"/>
    <mergeCell ref="AG121:AM121"/>
    <mergeCell ref="AN122:AP122"/>
    <mergeCell ref="AG122:AM122"/>
    <mergeCell ref="AN123:AP123"/>
    <mergeCell ref="AG123:AM123"/>
    <mergeCell ref="L85:AO85"/>
    <mergeCell ref="I92:AF92"/>
    <mergeCell ref="C92:G92"/>
    <mergeCell ref="D95:H95"/>
    <mergeCell ref="J95:AF95"/>
    <mergeCell ref="K96:AF96"/>
    <mergeCell ref="E96:I96"/>
    <mergeCell ref="E97:I97"/>
    <mergeCell ref="K97:AF97"/>
    <mergeCell ref="E98:I98"/>
    <mergeCell ref="K98:AF98"/>
    <mergeCell ref="D99:H99"/>
    <mergeCell ref="J99:AF99"/>
    <mergeCell ref="K100:AF100"/>
    <mergeCell ref="E100:I100"/>
    <mergeCell ref="K101:AF101"/>
    <mergeCell ref="E101:I101"/>
    <mergeCell ref="E102:I102"/>
    <mergeCell ref="AN116:AP116"/>
    <mergeCell ref="AG116:AM116"/>
    <mergeCell ref="AN117:AP117"/>
    <mergeCell ref="AG117:AM117"/>
    <mergeCell ref="AN118:AP118"/>
    <mergeCell ref="AG118:AM118"/>
    <mergeCell ref="AN119:AP119"/>
    <mergeCell ref="AG119:AM119"/>
    <mergeCell ref="AN120:AP120"/>
    <mergeCell ref="AG120:AM120"/>
    <mergeCell ref="AG111:AM111"/>
    <mergeCell ref="AN111:AP111"/>
    <mergeCell ref="AG112:AM112"/>
    <mergeCell ref="AN112:AP112"/>
    <mergeCell ref="AG113:AM113"/>
    <mergeCell ref="AN113:AP113"/>
    <mergeCell ref="AN114:AP114"/>
    <mergeCell ref="AG114:AM114"/>
    <mergeCell ref="AG115:AM115"/>
    <mergeCell ref="AN115:AP115"/>
    <mergeCell ref="AN106:AP106"/>
    <mergeCell ref="AG106:AM106"/>
    <mergeCell ref="AG107:AM107"/>
    <mergeCell ref="AN107:AP107"/>
    <mergeCell ref="AN108:AP108"/>
    <mergeCell ref="AG108:AM108"/>
    <mergeCell ref="AN109:AP109"/>
    <mergeCell ref="AG109:AM109"/>
    <mergeCell ref="AG110:AM110"/>
    <mergeCell ref="AN110:AP110"/>
    <mergeCell ref="AN101:AP101"/>
    <mergeCell ref="AG101:AM101"/>
    <mergeCell ref="AG102:AM102"/>
    <mergeCell ref="AN102:AP102"/>
    <mergeCell ref="AG103:AM103"/>
    <mergeCell ref="AN103:AP103"/>
    <mergeCell ref="AN104:AP104"/>
    <mergeCell ref="AG104:AM104"/>
    <mergeCell ref="AN105:AP105"/>
    <mergeCell ref="AG105:AM105"/>
    <mergeCell ref="E119:I119"/>
    <mergeCell ref="K119:AF119"/>
    <mergeCell ref="E120:I120"/>
    <mergeCell ref="K120:AF120"/>
    <mergeCell ref="D121:H121"/>
    <mergeCell ref="J121:AF121"/>
    <mergeCell ref="D122:H122"/>
    <mergeCell ref="J122:AF122"/>
    <mergeCell ref="D123:H123"/>
    <mergeCell ref="J123:AF123"/>
    <mergeCell ref="J114:AF114"/>
    <mergeCell ref="D114:H114"/>
    <mergeCell ref="E115:I115"/>
    <mergeCell ref="K115:AF115"/>
    <mergeCell ref="E116:I116"/>
    <mergeCell ref="K116:AF116"/>
    <mergeCell ref="E117:I117"/>
    <mergeCell ref="K117:AF117"/>
    <mergeCell ref="J118:AF118"/>
    <mergeCell ref="D118:H118"/>
    <mergeCell ref="K109:AF109"/>
    <mergeCell ref="E109:I109"/>
    <mergeCell ref="D110:H110"/>
    <mergeCell ref="J110:AF110"/>
    <mergeCell ref="K111:AF111"/>
    <mergeCell ref="E111:I111"/>
    <mergeCell ref="K112:AF112"/>
    <mergeCell ref="E112:I112"/>
    <mergeCell ref="K113:AF113"/>
    <mergeCell ref="E113:I113"/>
    <mergeCell ref="K104:AF104"/>
    <mergeCell ref="E104:I104"/>
    <mergeCell ref="E105:I105"/>
    <mergeCell ref="K105:AF105"/>
    <mergeCell ref="D106:H106"/>
    <mergeCell ref="J106:AF106"/>
    <mergeCell ref="K107:AF107"/>
    <mergeCell ref="E107:I107"/>
    <mergeCell ref="E108:I108"/>
    <mergeCell ref="K108:AF108"/>
  </mergeCells>
  <hyperlinks>
    <hyperlink ref="A96" location="'SO 01.1 - Vodovodní řad'!C2" display="/" xr:uid="{00000000-0004-0000-0000-000000000000}"/>
    <hyperlink ref="A97" location="'SO 01.2 - Přepojení domov...'!C2" display="/" xr:uid="{00000000-0004-0000-0000-000001000000}"/>
    <hyperlink ref="A98" location="'SO 01.3 - Rušení stávajíc...'!C2" display="/" xr:uid="{00000000-0004-0000-0000-000002000000}"/>
    <hyperlink ref="A100" location="'SO 02.1 - Vodovodní řad'!C2" display="/" xr:uid="{00000000-0004-0000-0000-000003000000}"/>
    <hyperlink ref="A101" location="'SO 02.2 - Přepojení domov...'!C2" display="/" xr:uid="{00000000-0004-0000-0000-000004000000}"/>
    <hyperlink ref="A102" location="'SO 02.3 - Rušení stávajíc...'!C2" display="/" xr:uid="{00000000-0004-0000-0000-000005000000}"/>
    <hyperlink ref="A104" location="'SO 03.1 - Vodovodní řad'!C2" display="/" xr:uid="{00000000-0004-0000-0000-000006000000}"/>
    <hyperlink ref="A105" location="'SO 03.2 - Rušení stávajíc...'!C2" display="/" xr:uid="{00000000-0004-0000-0000-000007000000}"/>
    <hyperlink ref="A107" location="'SO 04.1 - Vodovodní řad'!C2" display="/" xr:uid="{00000000-0004-0000-0000-000008000000}"/>
    <hyperlink ref="A108" location="'SO 04.2 - Přepojení domov...'!C2" display="/" xr:uid="{00000000-0004-0000-0000-000009000000}"/>
    <hyperlink ref="A109" location="'SO 04.3 - Rušení stávajíc...'!C2" display="/" xr:uid="{00000000-0004-0000-0000-00000A000000}"/>
    <hyperlink ref="A111" location="'SO 05.1 - Vodovodní řad'!C2" display="/" xr:uid="{00000000-0004-0000-0000-00000B000000}"/>
    <hyperlink ref="A112" location="'SO 05.2 - Přepojení domov...'!C2" display="/" xr:uid="{00000000-0004-0000-0000-00000C000000}"/>
    <hyperlink ref="A113" location="'SO 05.3 - Rušení stávajíc...'!C2" display="/" xr:uid="{00000000-0004-0000-0000-00000D000000}"/>
    <hyperlink ref="A115" location="'SO 06.1 - Vodovodní řad'!C2" display="/" xr:uid="{00000000-0004-0000-0000-00000E000000}"/>
    <hyperlink ref="A116" location="'SO 06.2 - Přepojení domov...'!C2" display="/" xr:uid="{00000000-0004-0000-0000-00000F000000}"/>
    <hyperlink ref="A117" location="'SO 06.3 - Rušení stávajíc...'!C2" display="/" xr:uid="{00000000-0004-0000-0000-000010000000}"/>
    <hyperlink ref="A119" location="'SO 07.1 - Kanalizační pří...'!C2" display="/" xr:uid="{00000000-0004-0000-0000-000011000000}"/>
    <hyperlink ref="A120" location="'SO 07.2 - Kanalizační pří...'!C2" display="/" xr:uid="{00000000-0004-0000-0000-000012000000}"/>
    <hyperlink ref="A121" location="'SO 10 - Odstranění a obno...'!C2" display="/" xr:uid="{00000000-0004-0000-0000-000013000000}"/>
    <hyperlink ref="A122" location="'VRN - Vedlejší rozpočtové...'!C2" display="/" xr:uid="{00000000-0004-0000-0000-000014000000}"/>
    <hyperlink ref="A123" location="'ON - Ostatní náklady'!C2" display="/" xr:uid="{00000000-0004-0000-0000-000015000000}"/>
  </hyperlinks>
  <pageMargins left="0.39374999999999999" right="0.39374999999999999" top="0.39374999999999999" bottom="0.39374999999999999" header="0" footer="0"/>
  <pageSetup paperSize="9" fitToHeight="10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BM332"/>
  <sheetViews>
    <sheetView showGridLines="0" topLeftCell="A197" workbookViewId="0">
      <selection activeCell="C211" sqref="C211"/>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100</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171</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173</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ROUND(J128,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ROUND((SUM(BE128:BE327)),  2)</f>
        <v>0</v>
      </c>
      <c r="G35" s="35"/>
      <c r="H35" s="35"/>
      <c r="I35" s="155">
        <v>0.21</v>
      </c>
      <c r="J35" s="154">
        <f>ROUND(((SUM(BE128:BE327))*I35),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ROUND((SUM(BF128:BF327)),  2)</f>
        <v>0</v>
      </c>
      <c r="G36" s="35"/>
      <c r="H36" s="35"/>
      <c r="I36" s="155">
        <v>0.15</v>
      </c>
      <c r="J36" s="154">
        <f>ROUND(((SUM(BF128:BF327))*I36),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ROUND((SUM(BG128:BG327)),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ROUND((SUM(BH128:BH327)),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ROUND((SUM(BI128:BI327)),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171</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01.1 - Vodovodní řad</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J128</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J129</f>
        <v>0</v>
      </c>
      <c r="L99" s="169"/>
    </row>
    <row r="100" spans="1:47" s="126" customFormat="1" ht="19.95" customHeight="1">
      <c r="B100" s="173"/>
      <c r="D100" s="174" t="s">
        <v>181</v>
      </c>
      <c r="E100" s="175"/>
      <c r="F100" s="175"/>
      <c r="G100" s="175"/>
      <c r="H100" s="175"/>
      <c r="I100" s="175"/>
      <c r="J100" s="176">
        <f>J130</f>
        <v>0</v>
      </c>
      <c r="L100" s="173"/>
    </row>
    <row r="101" spans="1:47" s="126" customFormat="1" ht="19.95" customHeight="1">
      <c r="B101" s="173"/>
      <c r="D101" s="174" t="s">
        <v>182</v>
      </c>
      <c r="E101" s="175"/>
      <c r="F101" s="175"/>
      <c r="G101" s="175"/>
      <c r="H101" s="175"/>
      <c r="I101" s="175"/>
      <c r="J101" s="176">
        <f>J191</f>
        <v>0</v>
      </c>
      <c r="L101" s="173"/>
    </row>
    <row r="102" spans="1:47" s="126" customFormat="1" ht="19.95" customHeight="1">
      <c r="B102" s="173"/>
      <c r="D102" s="174" t="s">
        <v>183</v>
      </c>
      <c r="E102" s="175"/>
      <c r="F102" s="175"/>
      <c r="G102" s="175"/>
      <c r="H102" s="175"/>
      <c r="I102" s="175"/>
      <c r="J102" s="176">
        <f>J195</f>
        <v>0</v>
      </c>
      <c r="L102" s="173"/>
    </row>
    <row r="103" spans="1:47" s="126" customFormat="1" ht="19.95" customHeight="1">
      <c r="B103" s="173"/>
      <c r="D103" s="174" t="s">
        <v>184</v>
      </c>
      <c r="E103" s="175"/>
      <c r="F103" s="175"/>
      <c r="G103" s="175"/>
      <c r="H103" s="175"/>
      <c r="I103" s="175"/>
      <c r="J103" s="176">
        <f>J204</f>
        <v>0</v>
      </c>
      <c r="L103" s="173"/>
    </row>
    <row r="104" spans="1:47" s="126" customFormat="1" ht="19.95" customHeight="1">
      <c r="B104" s="173"/>
      <c r="D104" s="174" t="s">
        <v>185</v>
      </c>
      <c r="E104" s="175"/>
      <c r="F104" s="175"/>
      <c r="G104" s="175"/>
      <c r="H104" s="175"/>
      <c r="I104" s="175"/>
      <c r="J104" s="176">
        <f>J207</f>
        <v>0</v>
      </c>
      <c r="L104" s="173"/>
    </row>
    <row r="105" spans="1:47" s="126" customFormat="1" ht="19.95" customHeight="1">
      <c r="B105" s="173"/>
      <c r="D105" s="174" t="s">
        <v>186</v>
      </c>
      <c r="E105" s="175"/>
      <c r="F105" s="175"/>
      <c r="G105" s="175"/>
      <c r="H105" s="175"/>
      <c r="I105" s="175"/>
      <c r="J105" s="176">
        <f>J317</f>
        <v>0</v>
      </c>
      <c r="L105" s="173"/>
    </row>
    <row r="106" spans="1:47" s="168" customFormat="1" ht="24.9" customHeight="1">
      <c r="B106" s="169"/>
      <c r="D106" s="170" t="s">
        <v>187</v>
      </c>
      <c r="E106" s="171"/>
      <c r="F106" s="171"/>
      <c r="G106" s="171"/>
      <c r="H106" s="171"/>
      <c r="I106" s="171"/>
      <c r="J106" s="172">
        <f>J324</f>
        <v>0</v>
      </c>
      <c r="L106" s="169"/>
    </row>
    <row r="107" spans="1:47" s="41" customFormat="1" ht="21.75" customHeight="1">
      <c r="A107" s="35"/>
      <c r="B107" s="36"/>
      <c r="C107" s="35"/>
      <c r="D107" s="35"/>
      <c r="E107" s="35"/>
      <c r="F107" s="35"/>
      <c r="G107" s="35"/>
      <c r="H107" s="35"/>
      <c r="I107" s="35"/>
      <c r="J107" s="35"/>
      <c r="K107" s="35"/>
      <c r="L107" s="57"/>
      <c r="S107" s="35"/>
      <c r="T107" s="35"/>
      <c r="U107" s="35"/>
      <c r="V107" s="35"/>
      <c r="W107" s="35"/>
      <c r="X107" s="35"/>
      <c r="Y107" s="35"/>
      <c r="Z107" s="35"/>
      <c r="AA107" s="35"/>
      <c r="AB107" s="35"/>
      <c r="AC107" s="35"/>
      <c r="AD107" s="35"/>
      <c r="AE107" s="35"/>
    </row>
    <row r="108" spans="1:47" s="41" customFormat="1" ht="6.9" customHeight="1">
      <c r="A108" s="35"/>
      <c r="B108" s="62"/>
      <c r="C108" s="63"/>
      <c r="D108" s="63"/>
      <c r="E108" s="63"/>
      <c r="F108" s="63"/>
      <c r="G108" s="63"/>
      <c r="H108" s="63"/>
      <c r="I108" s="63"/>
      <c r="J108" s="63"/>
      <c r="K108" s="63"/>
      <c r="L108" s="57"/>
      <c r="S108" s="35"/>
      <c r="T108" s="35"/>
      <c r="U108" s="35"/>
      <c r="V108" s="35"/>
      <c r="W108" s="35"/>
      <c r="X108" s="35"/>
      <c r="Y108" s="35"/>
      <c r="Z108" s="35"/>
      <c r="AA108" s="35"/>
      <c r="AB108" s="35"/>
      <c r="AC108" s="35"/>
      <c r="AD108" s="35"/>
      <c r="AE108" s="35"/>
    </row>
    <row r="112" spans="1:47" s="41" customFormat="1" ht="6.9" customHeight="1">
      <c r="A112" s="35"/>
      <c r="B112" s="64"/>
      <c r="C112" s="65"/>
      <c r="D112" s="65"/>
      <c r="E112" s="65"/>
      <c r="F112" s="65"/>
      <c r="G112" s="65"/>
      <c r="H112" s="65"/>
      <c r="I112" s="65"/>
      <c r="J112" s="65"/>
      <c r="K112" s="65"/>
      <c r="L112" s="57"/>
      <c r="S112" s="35"/>
      <c r="T112" s="35"/>
      <c r="U112" s="35"/>
      <c r="V112" s="35"/>
      <c r="W112" s="35"/>
      <c r="X112" s="35"/>
      <c r="Y112" s="35"/>
      <c r="Z112" s="35"/>
      <c r="AA112" s="35"/>
      <c r="AB112" s="35"/>
      <c r="AC112" s="35"/>
      <c r="AD112" s="35"/>
      <c r="AE112" s="35"/>
    </row>
    <row r="113" spans="1:63" s="41" customFormat="1" ht="24.9" customHeight="1">
      <c r="A113" s="35"/>
      <c r="B113" s="36"/>
      <c r="C113" s="20" t="s">
        <v>188</v>
      </c>
      <c r="D113" s="35"/>
      <c r="E113" s="35"/>
      <c r="F113" s="35"/>
      <c r="G113" s="35"/>
      <c r="H113" s="35"/>
      <c r="I113" s="35"/>
      <c r="J113" s="35"/>
      <c r="K113" s="35"/>
      <c r="L113" s="57"/>
      <c r="S113" s="35"/>
      <c r="T113" s="35"/>
      <c r="U113" s="35"/>
      <c r="V113" s="35"/>
      <c r="W113" s="35"/>
      <c r="X113" s="35"/>
      <c r="Y113" s="35"/>
      <c r="Z113" s="35"/>
      <c r="AA113" s="35"/>
      <c r="AB113" s="35"/>
      <c r="AC113" s="35"/>
      <c r="AD113" s="35"/>
      <c r="AE113" s="35"/>
    </row>
    <row r="114" spans="1:63" s="41" customFormat="1" ht="6.9" customHeight="1">
      <c r="A114" s="35"/>
      <c r="B114" s="36"/>
      <c r="C114" s="35"/>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3" s="41" customFormat="1" ht="12" customHeight="1">
      <c r="A115" s="35"/>
      <c r="B115" s="36"/>
      <c r="C115" s="29" t="s">
        <v>16</v>
      </c>
      <c r="D115" s="35"/>
      <c r="E115" s="35"/>
      <c r="F115" s="35"/>
      <c r="G115" s="35"/>
      <c r="H115" s="35"/>
      <c r="I115" s="35"/>
      <c r="J115" s="35"/>
      <c r="K115" s="35"/>
      <c r="L115" s="57"/>
      <c r="S115" s="35"/>
      <c r="T115" s="35"/>
      <c r="U115" s="35"/>
      <c r="V115" s="35"/>
      <c r="W115" s="35"/>
      <c r="X115" s="35"/>
      <c r="Y115" s="35"/>
      <c r="Z115" s="35"/>
      <c r="AA115" s="35"/>
      <c r="AB115" s="35"/>
      <c r="AC115" s="35"/>
      <c r="AD115" s="35"/>
      <c r="AE115" s="35"/>
    </row>
    <row r="116" spans="1:63" s="41" customFormat="1" ht="16.5" customHeight="1">
      <c r="A116" s="35"/>
      <c r="B116" s="36"/>
      <c r="C116" s="35"/>
      <c r="D116" s="35"/>
      <c r="E116" s="141" t="str">
        <f>E7</f>
        <v>Obnova vodovodních řadů, ul. Jaromírova jih, Praha 2</v>
      </c>
      <c r="F116" s="142"/>
      <c r="G116" s="142"/>
      <c r="H116" s="142"/>
      <c r="I116" s="35"/>
      <c r="J116" s="35"/>
      <c r="K116" s="35"/>
      <c r="L116" s="57"/>
      <c r="S116" s="35"/>
      <c r="T116" s="35"/>
      <c r="U116" s="35"/>
      <c r="V116" s="35"/>
      <c r="W116" s="35"/>
      <c r="X116" s="35"/>
      <c r="Y116" s="35"/>
      <c r="Z116" s="35"/>
      <c r="AA116" s="35"/>
      <c r="AB116" s="35"/>
      <c r="AC116" s="35"/>
      <c r="AD116" s="35"/>
      <c r="AE116" s="35"/>
    </row>
    <row r="117" spans="1:63" ht="12" customHeight="1">
      <c r="B117" s="19"/>
      <c r="C117" s="29" t="s">
        <v>170</v>
      </c>
      <c r="L117" s="19"/>
    </row>
    <row r="118" spans="1:63" s="41" customFormat="1" ht="16.5" customHeight="1">
      <c r="A118" s="35"/>
      <c r="B118" s="36"/>
      <c r="C118" s="35"/>
      <c r="D118" s="35"/>
      <c r="E118" s="141" t="s">
        <v>171</v>
      </c>
      <c r="F118" s="143"/>
      <c r="G118" s="143"/>
      <c r="H118" s="143"/>
      <c r="I118" s="35"/>
      <c r="J118" s="35"/>
      <c r="K118" s="35"/>
      <c r="L118" s="57"/>
      <c r="S118" s="35"/>
      <c r="T118" s="35"/>
      <c r="U118" s="35"/>
      <c r="V118" s="35"/>
      <c r="W118" s="35"/>
      <c r="X118" s="35"/>
      <c r="Y118" s="35"/>
      <c r="Z118" s="35"/>
      <c r="AA118" s="35"/>
      <c r="AB118" s="35"/>
      <c r="AC118" s="35"/>
      <c r="AD118" s="35"/>
      <c r="AE118" s="35"/>
    </row>
    <row r="119" spans="1:63" s="41" customFormat="1" ht="12" customHeight="1">
      <c r="A119" s="35"/>
      <c r="B119" s="36"/>
      <c r="C119" s="29" t="s">
        <v>172</v>
      </c>
      <c r="D119" s="35"/>
      <c r="E119" s="35"/>
      <c r="F119" s="35"/>
      <c r="G119" s="35"/>
      <c r="H119" s="35"/>
      <c r="I119" s="35"/>
      <c r="J119" s="35"/>
      <c r="K119" s="35"/>
      <c r="L119" s="57"/>
      <c r="S119" s="35"/>
      <c r="T119" s="35"/>
      <c r="U119" s="35"/>
      <c r="V119" s="35"/>
      <c r="W119" s="35"/>
      <c r="X119" s="35"/>
      <c r="Y119" s="35"/>
      <c r="Z119" s="35"/>
      <c r="AA119" s="35"/>
      <c r="AB119" s="35"/>
      <c r="AC119" s="35"/>
      <c r="AD119" s="35"/>
      <c r="AE119" s="35"/>
    </row>
    <row r="120" spans="1:63" s="41" customFormat="1" ht="16.5" customHeight="1">
      <c r="A120" s="35"/>
      <c r="B120" s="36"/>
      <c r="C120" s="35"/>
      <c r="D120" s="35"/>
      <c r="E120" s="71" t="str">
        <f>E11</f>
        <v>SO 01.1 - Vodovodní řad</v>
      </c>
      <c r="F120" s="143"/>
      <c r="G120" s="143"/>
      <c r="H120" s="143"/>
      <c r="I120" s="35"/>
      <c r="J120" s="35"/>
      <c r="K120" s="35"/>
      <c r="L120" s="57"/>
      <c r="S120" s="35"/>
      <c r="T120" s="35"/>
      <c r="U120" s="35"/>
      <c r="V120" s="35"/>
      <c r="W120" s="35"/>
      <c r="X120" s="35"/>
      <c r="Y120" s="35"/>
      <c r="Z120" s="35"/>
      <c r="AA120" s="35"/>
      <c r="AB120" s="35"/>
      <c r="AC120" s="35"/>
      <c r="AD120" s="35"/>
      <c r="AE120" s="35"/>
    </row>
    <row r="121" spans="1:63" s="41" customFormat="1" ht="6.9" customHeight="1">
      <c r="A121" s="35"/>
      <c r="B121" s="36"/>
      <c r="C121" s="35"/>
      <c r="D121" s="35"/>
      <c r="E121" s="35"/>
      <c r="F121" s="35"/>
      <c r="G121" s="35"/>
      <c r="H121" s="35"/>
      <c r="I121" s="35"/>
      <c r="J121" s="35"/>
      <c r="K121" s="35"/>
      <c r="L121" s="57"/>
      <c r="S121" s="35"/>
      <c r="T121" s="35"/>
      <c r="U121" s="35"/>
      <c r="V121" s="35"/>
      <c r="W121" s="35"/>
      <c r="X121" s="35"/>
      <c r="Y121" s="35"/>
      <c r="Z121" s="35"/>
      <c r="AA121" s="35"/>
      <c r="AB121" s="35"/>
      <c r="AC121" s="35"/>
      <c r="AD121" s="35"/>
      <c r="AE121" s="35"/>
    </row>
    <row r="122" spans="1:63" s="41" customFormat="1" ht="12" customHeight="1">
      <c r="A122" s="35"/>
      <c r="B122" s="36"/>
      <c r="C122" s="29" t="s">
        <v>22</v>
      </c>
      <c r="D122" s="35"/>
      <c r="E122" s="35"/>
      <c r="F122" s="30" t="str">
        <f>F14</f>
        <v>Praha 2</v>
      </c>
      <c r="G122" s="35"/>
      <c r="H122" s="35"/>
      <c r="I122" s="29" t="s">
        <v>24</v>
      </c>
      <c r="J122" s="144" t="str">
        <f>IF(J14="","",J14)</f>
        <v/>
      </c>
      <c r="K122" s="35"/>
      <c r="L122" s="57"/>
      <c r="S122" s="35"/>
      <c r="T122" s="35"/>
      <c r="U122" s="35"/>
      <c r="V122" s="35"/>
      <c r="W122" s="35"/>
      <c r="X122" s="35"/>
      <c r="Y122" s="35"/>
      <c r="Z122" s="35"/>
      <c r="AA122" s="35"/>
      <c r="AB122" s="35"/>
      <c r="AC122" s="35"/>
      <c r="AD122" s="35"/>
      <c r="AE122" s="35"/>
    </row>
    <row r="123" spans="1:63" s="41" customFormat="1" ht="6.9" customHeight="1">
      <c r="A123" s="35"/>
      <c r="B123" s="36"/>
      <c r="C123" s="35"/>
      <c r="D123" s="35"/>
      <c r="E123" s="35"/>
      <c r="F123" s="35"/>
      <c r="G123" s="35"/>
      <c r="H123" s="35"/>
      <c r="I123" s="35"/>
      <c r="J123" s="35"/>
      <c r="K123" s="35"/>
      <c r="L123" s="57"/>
      <c r="S123" s="35"/>
      <c r="T123" s="35"/>
      <c r="U123" s="35"/>
      <c r="V123" s="35"/>
      <c r="W123" s="35"/>
      <c r="X123" s="35"/>
      <c r="Y123" s="35"/>
      <c r="Z123" s="35"/>
      <c r="AA123" s="35"/>
      <c r="AB123" s="35"/>
      <c r="AC123" s="35"/>
      <c r="AD123" s="35"/>
      <c r="AE123" s="35"/>
    </row>
    <row r="124" spans="1:63" s="41" customFormat="1" ht="54.45" customHeight="1">
      <c r="A124" s="35"/>
      <c r="B124" s="36"/>
      <c r="C124" s="29" t="s">
        <v>29</v>
      </c>
      <c r="D124" s="35"/>
      <c r="E124" s="35"/>
      <c r="F124" s="30" t="str">
        <f>E17</f>
        <v>PVS a.s., Žatecká 110/2, 110 00 Praha 1</v>
      </c>
      <c r="G124" s="35"/>
      <c r="H124" s="35"/>
      <c r="I124" s="29" t="s">
        <v>37</v>
      </c>
      <c r="J124" s="164" t="str">
        <f>E23</f>
        <v>DIPRO, s.r.o., Modřanská 1387/11, 143 00 Praha 12</v>
      </c>
      <c r="K124" s="35"/>
      <c r="L124" s="57"/>
      <c r="S124" s="35"/>
      <c r="T124" s="35"/>
      <c r="U124" s="35"/>
      <c r="V124" s="35"/>
      <c r="W124" s="35"/>
      <c r="X124" s="35"/>
      <c r="Y124" s="35"/>
      <c r="Z124" s="35"/>
      <c r="AA124" s="35"/>
      <c r="AB124" s="35"/>
      <c r="AC124" s="35"/>
      <c r="AD124" s="35"/>
      <c r="AE124" s="35"/>
    </row>
    <row r="125" spans="1:63" s="41" customFormat="1" ht="15.15" customHeight="1">
      <c r="A125" s="35"/>
      <c r="B125" s="36"/>
      <c r="C125" s="29" t="s">
        <v>35</v>
      </c>
      <c r="D125" s="35"/>
      <c r="E125" s="35"/>
      <c r="F125" s="30" t="str">
        <f>IF(E20="","",E20)</f>
        <v>Vyplň údaj</v>
      </c>
      <c r="G125" s="35"/>
      <c r="H125" s="35"/>
      <c r="I125" s="29" t="s">
        <v>42</v>
      </c>
      <c r="J125" s="164" t="str">
        <f>E26</f>
        <v xml:space="preserve"> </v>
      </c>
      <c r="K125" s="35"/>
      <c r="L125" s="57"/>
      <c r="S125" s="35"/>
      <c r="T125" s="35"/>
      <c r="U125" s="35"/>
      <c r="V125" s="35"/>
      <c r="W125" s="35"/>
      <c r="X125" s="35"/>
      <c r="Y125" s="35"/>
      <c r="Z125" s="35"/>
      <c r="AA125" s="35"/>
      <c r="AB125" s="35"/>
      <c r="AC125" s="35"/>
      <c r="AD125" s="35"/>
      <c r="AE125" s="35"/>
    </row>
    <row r="126" spans="1:63" s="41" customFormat="1" ht="10.35" customHeight="1">
      <c r="A126" s="35"/>
      <c r="B126" s="36"/>
      <c r="C126" s="35"/>
      <c r="D126" s="35"/>
      <c r="E126" s="35"/>
      <c r="F126" s="35"/>
      <c r="G126" s="35"/>
      <c r="H126" s="35"/>
      <c r="I126" s="35"/>
      <c r="J126" s="35"/>
      <c r="K126" s="35"/>
      <c r="L126" s="57"/>
      <c r="S126" s="35"/>
      <c r="T126" s="35"/>
      <c r="U126" s="35"/>
      <c r="V126" s="35"/>
      <c r="W126" s="35"/>
      <c r="X126" s="35"/>
      <c r="Y126" s="35"/>
      <c r="Z126" s="35"/>
      <c r="AA126" s="35"/>
      <c r="AB126" s="35"/>
      <c r="AC126" s="35"/>
      <c r="AD126" s="35"/>
      <c r="AE126" s="35"/>
    </row>
    <row r="127" spans="1:63" s="183" customFormat="1" ht="29.25" customHeight="1">
      <c r="A127" s="177"/>
      <c r="B127" s="178"/>
      <c r="C127" s="179" t="s">
        <v>189</v>
      </c>
      <c r="D127" s="180" t="s">
        <v>71</v>
      </c>
      <c r="E127" s="180" t="s">
        <v>67</v>
      </c>
      <c r="F127" s="180" t="s">
        <v>68</v>
      </c>
      <c r="G127" s="180" t="s">
        <v>190</v>
      </c>
      <c r="H127" s="180" t="s">
        <v>191</v>
      </c>
      <c r="I127" s="180" t="s">
        <v>192</v>
      </c>
      <c r="J127" s="180" t="s">
        <v>177</v>
      </c>
      <c r="K127" s="181" t="s">
        <v>193</v>
      </c>
      <c r="L127" s="182"/>
      <c r="M127" s="92" t="s">
        <v>1</v>
      </c>
      <c r="N127" s="93" t="s">
        <v>50</v>
      </c>
      <c r="O127" s="93" t="s">
        <v>194</v>
      </c>
      <c r="P127" s="93" t="s">
        <v>195</v>
      </c>
      <c r="Q127" s="93" t="s">
        <v>196</v>
      </c>
      <c r="R127" s="93" t="s">
        <v>197</v>
      </c>
      <c r="S127" s="93" t="s">
        <v>198</v>
      </c>
      <c r="T127" s="94" t="s">
        <v>199</v>
      </c>
      <c r="U127" s="177"/>
      <c r="V127" s="177"/>
      <c r="W127" s="177"/>
      <c r="X127" s="177"/>
      <c r="Y127" s="177"/>
      <c r="Z127" s="177"/>
      <c r="AA127" s="177"/>
      <c r="AB127" s="177"/>
      <c r="AC127" s="177"/>
      <c r="AD127" s="177"/>
      <c r="AE127" s="177"/>
    </row>
    <row r="128" spans="1:63" s="41" customFormat="1" ht="22.8" customHeight="1">
      <c r="A128" s="35"/>
      <c r="B128" s="36"/>
      <c r="C128" s="100" t="s">
        <v>200</v>
      </c>
      <c r="D128" s="35"/>
      <c r="E128" s="35"/>
      <c r="F128" s="35"/>
      <c r="G128" s="35"/>
      <c r="H128" s="35"/>
      <c r="I128" s="35"/>
      <c r="J128" s="184">
        <f>BK128</f>
        <v>0</v>
      </c>
      <c r="K128" s="35"/>
      <c r="L128" s="36"/>
      <c r="M128" s="95"/>
      <c r="N128" s="79"/>
      <c r="O128" s="96"/>
      <c r="P128" s="185">
        <f>P129+P324</f>
        <v>0</v>
      </c>
      <c r="Q128" s="96"/>
      <c r="R128" s="185">
        <f>R129+R324</f>
        <v>61.504426600000002</v>
      </c>
      <c r="S128" s="96"/>
      <c r="T128" s="186">
        <f>T129+T324</f>
        <v>0</v>
      </c>
      <c r="U128" s="35"/>
      <c r="V128" s="35"/>
      <c r="W128" s="35"/>
      <c r="X128" s="35"/>
      <c r="Y128" s="35"/>
      <c r="Z128" s="35"/>
      <c r="AA128" s="35"/>
      <c r="AB128" s="35"/>
      <c r="AC128" s="35"/>
      <c r="AD128" s="35"/>
      <c r="AE128" s="35"/>
      <c r="AT128" s="16" t="s">
        <v>85</v>
      </c>
      <c r="AU128" s="16" t="s">
        <v>179</v>
      </c>
      <c r="BK128" s="187">
        <f>BK129+BK324</f>
        <v>0</v>
      </c>
    </row>
    <row r="129" spans="1:65" s="188" customFormat="1" ht="25.95" customHeight="1">
      <c r="B129" s="189"/>
      <c r="D129" s="190" t="s">
        <v>85</v>
      </c>
      <c r="E129" s="191" t="s">
        <v>201</v>
      </c>
      <c r="F129" s="191" t="s">
        <v>202</v>
      </c>
      <c r="J129" s="192">
        <f>BK129</f>
        <v>0</v>
      </c>
      <c r="L129" s="189"/>
      <c r="M129" s="193"/>
      <c r="N129" s="194"/>
      <c r="O129" s="194"/>
      <c r="P129" s="195">
        <f>P130+P191+P195+P204+P207+P317</f>
        <v>0</v>
      </c>
      <c r="Q129" s="194"/>
      <c r="R129" s="195">
        <f>R130+R191+R195+R204+R207+R317</f>
        <v>61.504426600000002</v>
      </c>
      <c r="S129" s="194"/>
      <c r="T129" s="196">
        <f>T130+T191+T195+T204+T207+T317</f>
        <v>0</v>
      </c>
      <c r="AR129" s="190" t="s">
        <v>93</v>
      </c>
      <c r="AT129" s="197" t="s">
        <v>85</v>
      </c>
      <c r="AU129" s="197" t="s">
        <v>86</v>
      </c>
      <c r="AY129" s="190" t="s">
        <v>203</v>
      </c>
      <c r="BK129" s="198">
        <f>BK130+BK191+BK195+BK204+BK207+BK317</f>
        <v>0</v>
      </c>
    </row>
    <row r="130" spans="1:65" s="188" customFormat="1" ht="22.8" customHeight="1">
      <c r="B130" s="189"/>
      <c r="D130" s="190" t="s">
        <v>85</v>
      </c>
      <c r="E130" s="199" t="s">
        <v>93</v>
      </c>
      <c r="F130" s="199" t="s">
        <v>204</v>
      </c>
      <c r="J130" s="200">
        <f>BK130</f>
        <v>0</v>
      </c>
      <c r="L130" s="189"/>
      <c r="M130" s="193"/>
      <c r="N130" s="194"/>
      <c r="O130" s="194"/>
      <c r="P130" s="195">
        <f>SUM(P131:P190)</f>
        <v>0</v>
      </c>
      <c r="Q130" s="194"/>
      <c r="R130" s="195">
        <f>SUM(R131:R190)</f>
        <v>2.5672246000000003</v>
      </c>
      <c r="S130" s="194"/>
      <c r="T130" s="196">
        <f>SUM(T131:T190)</f>
        <v>0</v>
      </c>
      <c r="AR130" s="190" t="s">
        <v>93</v>
      </c>
      <c r="AT130" s="197" t="s">
        <v>85</v>
      </c>
      <c r="AU130" s="197" t="s">
        <v>93</v>
      </c>
      <c r="AY130" s="190" t="s">
        <v>203</v>
      </c>
      <c r="BK130" s="198">
        <f>SUM(BK131:BK190)</f>
        <v>0</v>
      </c>
    </row>
    <row r="131" spans="1:65" s="41" customFormat="1" ht="24.15" customHeight="1">
      <c r="A131" s="35"/>
      <c r="B131" s="36"/>
      <c r="C131" s="201" t="s">
        <v>93</v>
      </c>
      <c r="D131" s="201" t="s">
        <v>205</v>
      </c>
      <c r="E131" s="202" t="s">
        <v>206</v>
      </c>
      <c r="F131" s="203" t="s">
        <v>207</v>
      </c>
      <c r="G131" s="204" t="s">
        <v>208</v>
      </c>
      <c r="H131" s="205">
        <v>2.2000000000000002</v>
      </c>
      <c r="I131" s="4"/>
      <c r="J131" s="206">
        <f>ROUND(I131*H131,2)</f>
        <v>0</v>
      </c>
      <c r="K131" s="203" t="s">
        <v>209</v>
      </c>
      <c r="L131" s="36"/>
      <c r="M131" s="207" t="s">
        <v>1</v>
      </c>
      <c r="N131" s="208" t="s">
        <v>51</v>
      </c>
      <c r="O131" s="83"/>
      <c r="P131" s="209">
        <f>O131*H131</f>
        <v>0</v>
      </c>
      <c r="Q131" s="209">
        <v>8.6800000000000002E-3</v>
      </c>
      <c r="R131" s="209">
        <f>Q131*H131</f>
        <v>1.9096000000000002E-2</v>
      </c>
      <c r="S131" s="209">
        <v>0</v>
      </c>
      <c r="T131" s="210">
        <f>S131*H131</f>
        <v>0</v>
      </c>
      <c r="U131" s="35"/>
      <c r="V131" s="35"/>
      <c r="W131" s="35"/>
      <c r="X131" s="35"/>
      <c r="Y131" s="35"/>
      <c r="Z131" s="35"/>
      <c r="AA131" s="35"/>
      <c r="AB131" s="35"/>
      <c r="AC131" s="35"/>
      <c r="AD131" s="35"/>
      <c r="AE131" s="35"/>
      <c r="AR131" s="211" t="s">
        <v>210</v>
      </c>
      <c r="AT131" s="211" t="s">
        <v>205</v>
      </c>
      <c r="AU131" s="211" t="s">
        <v>95</v>
      </c>
      <c r="AY131" s="16" t="s">
        <v>203</v>
      </c>
      <c r="BE131" s="212">
        <f>IF(N131="základní",J131,0)</f>
        <v>0</v>
      </c>
      <c r="BF131" s="212">
        <f>IF(N131="snížená",J131,0)</f>
        <v>0</v>
      </c>
      <c r="BG131" s="212">
        <f>IF(N131="zákl. přenesená",J131,0)</f>
        <v>0</v>
      </c>
      <c r="BH131" s="212">
        <f>IF(N131="sníž. přenesená",J131,0)</f>
        <v>0</v>
      </c>
      <c r="BI131" s="212">
        <f>IF(N131="nulová",J131,0)</f>
        <v>0</v>
      </c>
      <c r="BJ131" s="16" t="s">
        <v>93</v>
      </c>
      <c r="BK131" s="212">
        <f>ROUND(I131*H131,2)</f>
        <v>0</v>
      </c>
      <c r="BL131" s="16" t="s">
        <v>210</v>
      </c>
      <c r="BM131" s="211" t="s">
        <v>211</v>
      </c>
    </row>
    <row r="132" spans="1:65" s="41" customFormat="1" ht="57.6">
      <c r="A132" s="35"/>
      <c r="B132" s="36"/>
      <c r="C132" s="35"/>
      <c r="D132" s="213" t="s">
        <v>212</v>
      </c>
      <c r="E132" s="35"/>
      <c r="F132" s="214" t="s">
        <v>213</v>
      </c>
      <c r="G132" s="35"/>
      <c r="H132" s="35"/>
      <c r="I132" s="5"/>
      <c r="J132" s="35"/>
      <c r="K132" s="35"/>
      <c r="L132" s="36"/>
      <c r="M132" s="215"/>
      <c r="N132" s="216"/>
      <c r="O132" s="83"/>
      <c r="P132" s="83"/>
      <c r="Q132" s="83"/>
      <c r="R132" s="83"/>
      <c r="S132" s="83"/>
      <c r="T132" s="84"/>
      <c r="U132" s="35"/>
      <c r="V132" s="35"/>
      <c r="W132" s="35"/>
      <c r="X132" s="35"/>
      <c r="Y132" s="35"/>
      <c r="Z132" s="35"/>
      <c r="AA132" s="35"/>
      <c r="AB132" s="35"/>
      <c r="AC132" s="35"/>
      <c r="AD132" s="35"/>
      <c r="AE132" s="35"/>
      <c r="AT132" s="16" t="s">
        <v>212</v>
      </c>
      <c r="AU132" s="16" t="s">
        <v>95</v>
      </c>
    </row>
    <row r="133" spans="1:65" s="41" customFormat="1" ht="76.8">
      <c r="A133" s="35"/>
      <c r="B133" s="36"/>
      <c r="C133" s="35"/>
      <c r="D133" s="213" t="s">
        <v>214</v>
      </c>
      <c r="E133" s="35"/>
      <c r="F133" s="217" t="s">
        <v>215</v>
      </c>
      <c r="G133" s="35"/>
      <c r="H133" s="35"/>
      <c r="I133" s="5"/>
      <c r="J133" s="35"/>
      <c r="K133" s="35"/>
      <c r="L133" s="36"/>
      <c r="M133" s="215"/>
      <c r="N133" s="216"/>
      <c r="O133" s="83"/>
      <c r="P133" s="83"/>
      <c r="Q133" s="83"/>
      <c r="R133" s="83"/>
      <c r="S133" s="83"/>
      <c r="T133" s="84"/>
      <c r="U133" s="35"/>
      <c r="V133" s="35"/>
      <c r="W133" s="35"/>
      <c r="X133" s="35"/>
      <c r="Y133" s="35"/>
      <c r="Z133" s="35"/>
      <c r="AA133" s="35"/>
      <c r="AB133" s="35"/>
      <c r="AC133" s="35"/>
      <c r="AD133" s="35"/>
      <c r="AE133" s="35"/>
      <c r="AT133" s="16" t="s">
        <v>214</v>
      </c>
      <c r="AU133" s="16" t="s">
        <v>95</v>
      </c>
    </row>
    <row r="134" spans="1:65" s="41" customFormat="1" ht="24.15" customHeight="1">
      <c r="A134" s="35"/>
      <c r="B134" s="36"/>
      <c r="C134" s="201" t="s">
        <v>95</v>
      </c>
      <c r="D134" s="201" t="s">
        <v>205</v>
      </c>
      <c r="E134" s="202" t="s">
        <v>216</v>
      </c>
      <c r="F134" s="203" t="s">
        <v>217</v>
      </c>
      <c r="G134" s="204" t="s">
        <v>208</v>
      </c>
      <c r="H134" s="205">
        <v>1.1000000000000001</v>
      </c>
      <c r="I134" s="4"/>
      <c r="J134" s="206">
        <f>ROUND(I134*H134,2)</f>
        <v>0</v>
      </c>
      <c r="K134" s="203" t="s">
        <v>209</v>
      </c>
      <c r="L134" s="36"/>
      <c r="M134" s="207" t="s">
        <v>1</v>
      </c>
      <c r="N134" s="208" t="s">
        <v>51</v>
      </c>
      <c r="O134" s="83"/>
      <c r="P134" s="209">
        <f>O134*H134</f>
        <v>0</v>
      </c>
      <c r="Q134" s="209">
        <v>1.269E-2</v>
      </c>
      <c r="R134" s="209">
        <f>Q134*H134</f>
        <v>1.3959000000000001E-2</v>
      </c>
      <c r="S134" s="209">
        <v>0</v>
      </c>
      <c r="T134" s="210">
        <f>S134*H134</f>
        <v>0</v>
      </c>
      <c r="U134" s="35"/>
      <c r="V134" s="35"/>
      <c r="W134" s="35"/>
      <c r="X134" s="35"/>
      <c r="Y134" s="35"/>
      <c r="Z134" s="35"/>
      <c r="AA134" s="35"/>
      <c r="AB134" s="35"/>
      <c r="AC134" s="35"/>
      <c r="AD134" s="35"/>
      <c r="AE134" s="35"/>
      <c r="AR134" s="211" t="s">
        <v>210</v>
      </c>
      <c r="AT134" s="211" t="s">
        <v>205</v>
      </c>
      <c r="AU134" s="211" t="s">
        <v>95</v>
      </c>
      <c r="AY134" s="16" t="s">
        <v>203</v>
      </c>
      <c r="BE134" s="212">
        <f>IF(N134="základní",J134,0)</f>
        <v>0</v>
      </c>
      <c r="BF134" s="212">
        <f>IF(N134="snížená",J134,0)</f>
        <v>0</v>
      </c>
      <c r="BG134" s="212">
        <f>IF(N134="zákl. přenesená",J134,0)</f>
        <v>0</v>
      </c>
      <c r="BH134" s="212">
        <f>IF(N134="sníž. přenesená",J134,0)</f>
        <v>0</v>
      </c>
      <c r="BI134" s="212">
        <f>IF(N134="nulová",J134,0)</f>
        <v>0</v>
      </c>
      <c r="BJ134" s="16" t="s">
        <v>93</v>
      </c>
      <c r="BK134" s="212">
        <f>ROUND(I134*H134,2)</f>
        <v>0</v>
      </c>
      <c r="BL134" s="16" t="s">
        <v>210</v>
      </c>
      <c r="BM134" s="211" t="s">
        <v>218</v>
      </c>
    </row>
    <row r="135" spans="1:65" s="41" customFormat="1" ht="57.6">
      <c r="A135" s="35"/>
      <c r="B135" s="36"/>
      <c r="C135" s="35"/>
      <c r="D135" s="213" t="s">
        <v>212</v>
      </c>
      <c r="E135" s="35"/>
      <c r="F135" s="214" t="s">
        <v>219</v>
      </c>
      <c r="G135" s="35"/>
      <c r="H135" s="35"/>
      <c r="I135" s="5"/>
      <c r="J135" s="35"/>
      <c r="K135" s="35"/>
      <c r="L135" s="36"/>
      <c r="M135" s="215"/>
      <c r="N135" s="216"/>
      <c r="O135" s="83"/>
      <c r="P135" s="83"/>
      <c r="Q135" s="83"/>
      <c r="R135" s="83"/>
      <c r="S135" s="83"/>
      <c r="T135" s="84"/>
      <c r="U135" s="35"/>
      <c r="V135" s="35"/>
      <c r="W135" s="35"/>
      <c r="X135" s="35"/>
      <c r="Y135" s="35"/>
      <c r="Z135" s="35"/>
      <c r="AA135" s="35"/>
      <c r="AB135" s="35"/>
      <c r="AC135" s="35"/>
      <c r="AD135" s="35"/>
      <c r="AE135" s="35"/>
      <c r="AT135" s="16" t="s">
        <v>212</v>
      </c>
      <c r="AU135" s="16" t="s">
        <v>95</v>
      </c>
    </row>
    <row r="136" spans="1:65" s="41" customFormat="1" ht="76.8">
      <c r="A136" s="35"/>
      <c r="B136" s="36"/>
      <c r="C136" s="35"/>
      <c r="D136" s="213" t="s">
        <v>214</v>
      </c>
      <c r="E136" s="35"/>
      <c r="F136" s="217" t="s">
        <v>215</v>
      </c>
      <c r="G136" s="35"/>
      <c r="H136" s="35"/>
      <c r="I136" s="5"/>
      <c r="J136" s="35"/>
      <c r="K136" s="35"/>
      <c r="L136" s="36"/>
      <c r="M136" s="215"/>
      <c r="N136" s="216"/>
      <c r="O136" s="83"/>
      <c r="P136" s="83"/>
      <c r="Q136" s="83"/>
      <c r="R136" s="83"/>
      <c r="S136" s="83"/>
      <c r="T136" s="84"/>
      <c r="U136" s="35"/>
      <c r="V136" s="35"/>
      <c r="W136" s="35"/>
      <c r="X136" s="35"/>
      <c r="Y136" s="35"/>
      <c r="Z136" s="35"/>
      <c r="AA136" s="35"/>
      <c r="AB136" s="35"/>
      <c r="AC136" s="35"/>
      <c r="AD136" s="35"/>
      <c r="AE136" s="35"/>
      <c r="AT136" s="16" t="s">
        <v>214</v>
      </c>
      <c r="AU136" s="16" t="s">
        <v>95</v>
      </c>
    </row>
    <row r="137" spans="1:65" s="41" customFormat="1" ht="14.4" customHeight="1">
      <c r="A137" s="35"/>
      <c r="B137" s="36"/>
      <c r="C137" s="201" t="s">
        <v>220</v>
      </c>
      <c r="D137" s="201" t="s">
        <v>205</v>
      </c>
      <c r="E137" s="202" t="s">
        <v>221</v>
      </c>
      <c r="F137" s="203" t="s">
        <v>222</v>
      </c>
      <c r="G137" s="204" t="s">
        <v>208</v>
      </c>
      <c r="H137" s="205">
        <v>8.8000000000000007</v>
      </c>
      <c r="I137" s="4"/>
      <c r="J137" s="206">
        <f>ROUND(I137*H137,2)</f>
        <v>0</v>
      </c>
      <c r="K137" s="203" t="s">
        <v>209</v>
      </c>
      <c r="L137" s="36"/>
      <c r="M137" s="207" t="s">
        <v>1</v>
      </c>
      <c r="N137" s="208" t="s">
        <v>51</v>
      </c>
      <c r="O137" s="83"/>
      <c r="P137" s="209">
        <f>O137*H137</f>
        <v>0</v>
      </c>
      <c r="Q137" s="209">
        <v>3.6900000000000002E-2</v>
      </c>
      <c r="R137" s="209">
        <f>Q137*H137</f>
        <v>0.32472000000000006</v>
      </c>
      <c r="S137" s="209">
        <v>0</v>
      </c>
      <c r="T137" s="210">
        <f>S137*H137</f>
        <v>0</v>
      </c>
      <c r="U137" s="35"/>
      <c r="V137" s="35"/>
      <c r="W137" s="35"/>
      <c r="X137" s="35"/>
      <c r="Y137" s="35"/>
      <c r="Z137" s="35"/>
      <c r="AA137" s="35"/>
      <c r="AB137" s="35"/>
      <c r="AC137" s="35"/>
      <c r="AD137" s="35"/>
      <c r="AE137" s="35"/>
      <c r="AR137" s="211" t="s">
        <v>210</v>
      </c>
      <c r="AT137" s="211" t="s">
        <v>205</v>
      </c>
      <c r="AU137" s="211" t="s">
        <v>95</v>
      </c>
      <c r="AY137" s="16" t="s">
        <v>203</v>
      </c>
      <c r="BE137" s="212">
        <f>IF(N137="základní",J137,0)</f>
        <v>0</v>
      </c>
      <c r="BF137" s="212">
        <f>IF(N137="snížená",J137,0)</f>
        <v>0</v>
      </c>
      <c r="BG137" s="212">
        <f>IF(N137="zákl. přenesená",J137,0)</f>
        <v>0</v>
      </c>
      <c r="BH137" s="212">
        <f>IF(N137="sníž. přenesená",J137,0)</f>
        <v>0</v>
      </c>
      <c r="BI137" s="212">
        <f>IF(N137="nulová",J137,0)</f>
        <v>0</v>
      </c>
      <c r="BJ137" s="16" t="s">
        <v>93</v>
      </c>
      <c r="BK137" s="212">
        <f>ROUND(I137*H137,2)</f>
        <v>0</v>
      </c>
      <c r="BL137" s="16" t="s">
        <v>210</v>
      </c>
      <c r="BM137" s="211" t="s">
        <v>223</v>
      </c>
    </row>
    <row r="138" spans="1:65" s="41" customFormat="1" ht="57.6">
      <c r="A138" s="35"/>
      <c r="B138" s="36"/>
      <c r="C138" s="35"/>
      <c r="D138" s="213" t="s">
        <v>212</v>
      </c>
      <c r="E138" s="35"/>
      <c r="F138" s="214" t="s">
        <v>224</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212</v>
      </c>
      <c r="AU138" s="16" t="s">
        <v>95</v>
      </c>
    </row>
    <row r="139" spans="1:65" s="41" customFormat="1" ht="76.8">
      <c r="A139" s="35"/>
      <c r="B139" s="36"/>
      <c r="C139" s="35"/>
      <c r="D139" s="213" t="s">
        <v>214</v>
      </c>
      <c r="E139" s="35"/>
      <c r="F139" s="217" t="s">
        <v>215</v>
      </c>
      <c r="G139" s="35"/>
      <c r="H139" s="35"/>
      <c r="I139" s="5"/>
      <c r="J139" s="35"/>
      <c r="K139" s="35"/>
      <c r="L139" s="36"/>
      <c r="M139" s="215"/>
      <c r="N139" s="216"/>
      <c r="O139" s="83"/>
      <c r="P139" s="83"/>
      <c r="Q139" s="83"/>
      <c r="R139" s="83"/>
      <c r="S139" s="83"/>
      <c r="T139" s="84"/>
      <c r="U139" s="35"/>
      <c r="V139" s="35"/>
      <c r="W139" s="35"/>
      <c r="X139" s="35"/>
      <c r="Y139" s="35"/>
      <c r="Z139" s="35"/>
      <c r="AA139" s="35"/>
      <c r="AB139" s="35"/>
      <c r="AC139" s="35"/>
      <c r="AD139" s="35"/>
      <c r="AE139" s="35"/>
      <c r="AT139" s="16" t="s">
        <v>214</v>
      </c>
      <c r="AU139" s="16" t="s">
        <v>95</v>
      </c>
    </row>
    <row r="140" spans="1:65" s="41" customFormat="1" ht="24.15" customHeight="1">
      <c r="A140" s="35"/>
      <c r="B140" s="36"/>
      <c r="C140" s="201" t="s">
        <v>210</v>
      </c>
      <c r="D140" s="201" t="s">
        <v>205</v>
      </c>
      <c r="E140" s="202" t="s">
        <v>225</v>
      </c>
      <c r="F140" s="203" t="s">
        <v>226</v>
      </c>
      <c r="G140" s="204" t="s">
        <v>208</v>
      </c>
      <c r="H140" s="205">
        <v>46.2</v>
      </c>
      <c r="I140" s="4"/>
      <c r="J140" s="206">
        <f>ROUND(I140*H140,2)</f>
        <v>0</v>
      </c>
      <c r="K140" s="203" t="s">
        <v>209</v>
      </c>
      <c r="L140" s="36"/>
      <c r="M140" s="207" t="s">
        <v>1</v>
      </c>
      <c r="N140" s="208" t="s">
        <v>51</v>
      </c>
      <c r="O140" s="83"/>
      <c r="P140" s="209">
        <f>O140*H140</f>
        <v>0</v>
      </c>
      <c r="Q140" s="209">
        <v>3.6900000000000002E-2</v>
      </c>
      <c r="R140" s="209">
        <f>Q140*H140</f>
        <v>1.7047800000000002</v>
      </c>
      <c r="S140" s="209">
        <v>0</v>
      </c>
      <c r="T140" s="210">
        <f>S140*H140</f>
        <v>0</v>
      </c>
      <c r="U140" s="35"/>
      <c r="V140" s="35"/>
      <c r="W140" s="35"/>
      <c r="X140" s="35"/>
      <c r="Y140" s="35"/>
      <c r="Z140" s="35"/>
      <c r="AA140" s="35"/>
      <c r="AB140" s="35"/>
      <c r="AC140" s="35"/>
      <c r="AD140" s="35"/>
      <c r="AE140" s="35"/>
      <c r="AR140" s="211" t="s">
        <v>210</v>
      </c>
      <c r="AT140" s="211" t="s">
        <v>205</v>
      </c>
      <c r="AU140" s="211" t="s">
        <v>95</v>
      </c>
      <c r="AY140" s="16" t="s">
        <v>203</v>
      </c>
      <c r="BE140" s="212">
        <f>IF(N140="základní",J140,0)</f>
        <v>0</v>
      </c>
      <c r="BF140" s="212">
        <f>IF(N140="snížená",J140,0)</f>
        <v>0</v>
      </c>
      <c r="BG140" s="212">
        <f>IF(N140="zákl. přenesená",J140,0)</f>
        <v>0</v>
      </c>
      <c r="BH140" s="212">
        <f>IF(N140="sníž. přenesená",J140,0)</f>
        <v>0</v>
      </c>
      <c r="BI140" s="212">
        <f>IF(N140="nulová",J140,0)</f>
        <v>0</v>
      </c>
      <c r="BJ140" s="16" t="s">
        <v>93</v>
      </c>
      <c r="BK140" s="212">
        <f>ROUND(I140*H140,2)</f>
        <v>0</v>
      </c>
      <c r="BL140" s="16" t="s">
        <v>210</v>
      </c>
      <c r="BM140" s="211" t="s">
        <v>227</v>
      </c>
    </row>
    <row r="141" spans="1:65" s="41" customFormat="1" ht="57.6">
      <c r="A141" s="35"/>
      <c r="B141" s="36"/>
      <c r="C141" s="35"/>
      <c r="D141" s="213" t="s">
        <v>212</v>
      </c>
      <c r="E141" s="35"/>
      <c r="F141" s="214" t="s">
        <v>228</v>
      </c>
      <c r="G141" s="35"/>
      <c r="H141" s="35"/>
      <c r="I141" s="5"/>
      <c r="J141" s="35"/>
      <c r="K141" s="35"/>
      <c r="L141" s="36"/>
      <c r="M141" s="215"/>
      <c r="N141" s="216"/>
      <c r="O141" s="83"/>
      <c r="P141" s="83"/>
      <c r="Q141" s="83"/>
      <c r="R141" s="83"/>
      <c r="S141" s="83"/>
      <c r="T141" s="84"/>
      <c r="U141" s="35"/>
      <c r="V141" s="35"/>
      <c r="W141" s="35"/>
      <c r="X141" s="35"/>
      <c r="Y141" s="35"/>
      <c r="Z141" s="35"/>
      <c r="AA141" s="35"/>
      <c r="AB141" s="35"/>
      <c r="AC141" s="35"/>
      <c r="AD141" s="35"/>
      <c r="AE141" s="35"/>
      <c r="AT141" s="16" t="s">
        <v>212</v>
      </c>
      <c r="AU141" s="16" t="s">
        <v>95</v>
      </c>
    </row>
    <row r="142" spans="1:65" s="41" customFormat="1" ht="76.8">
      <c r="A142" s="35"/>
      <c r="B142" s="36"/>
      <c r="C142" s="35"/>
      <c r="D142" s="213" t="s">
        <v>214</v>
      </c>
      <c r="E142" s="35"/>
      <c r="F142" s="217" t="s">
        <v>215</v>
      </c>
      <c r="G142" s="35"/>
      <c r="H142" s="35"/>
      <c r="I142" s="5"/>
      <c r="J142" s="35"/>
      <c r="K142" s="35"/>
      <c r="L142" s="36"/>
      <c r="M142" s="215"/>
      <c r="N142" s="216"/>
      <c r="O142" s="83"/>
      <c r="P142" s="83"/>
      <c r="Q142" s="83"/>
      <c r="R142" s="83"/>
      <c r="S142" s="83"/>
      <c r="T142" s="84"/>
      <c r="U142" s="35"/>
      <c r="V142" s="35"/>
      <c r="W142" s="35"/>
      <c r="X142" s="35"/>
      <c r="Y142" s="35"/>
      <c r="Z142" s="35"/>
      <c r="AA142" s="35"/>
      <c r="AB142" s="35"/>
      <c r="AC142" s="35"/>
      <c r="AD142" s="35"/>
      <c r="AE142" s="35"/>
      <c r="AT142" s="16" t="s">
        <v>214</v>
      </c>
      <c r="AU142" s="16" t="s">
        <v>95</v>
      </c>
    </row>
    <row r="143" spans="1:65" s="41" customFormat="1" ht="24.15" customHeight="1">
      <c r="A143" s="35"/>
      <c r="B143" s="36"/>
      <c r="C143" s="201" t="s">
        <v>229</v>
      </c>
      <c r="D143" s="201" t="s">
        <v>205</v>
      </c>
      <c r="E143" s="202" t="s">
        <v>230</v>
      </c>
      <c r="F143" s="203" t="s">
        <v>231</v>
      </c>
      <c r="G143" s="204" t="s">
        <v>232</v>
      </c>
      <c r="H143" s="205">
        <v>86.043999999999997</v>
      </c>
      <c r="I143" s="4"/>
      <c r="J143" s="206">
        <f>ROUND(I143*H143,2)</f>
        <v>0</v>
      </c>
      <c r="K143" s="203" t="s">
        <v>209</v>
      </c>
      <c r="L143" s="36"/>
      <c r="M143" s="207" t="s">
        <v>1</v>
      </c>
      <c r="N143" s="208" t="s">
        <v>51</v>
      </c>
      <c r="O143" s="83"/>
      <c r="P143" s="209">
        <f>O143*H143</f>
        <v>0</v>
      </c>
      <c r="Q143" s="209">
        <v>0</v>
      </c>
      <c r="R143" s="209">
        <f>Q143*H143</f>
        <v>0</v>
      </c>
      <c r="S143" s="209">
        <v>0</v>
      </c>
      <c r="T143" s="210">
        <f>S143*H143</f>
        <v>0</v>
      </c>
      <c r="U143" s="35"/>
      <c r="V143" s="35"/>
      <c r="W143" s="35"/>
      <c r="X143" s="35"/>
      <c r="Y143" s="35"/>
      <c r="Z143" s="35"/>
      <c r="AA143" s="35"/>
      <c r="AB143" s="35"/>
      <c r="AC143" s="35"/>
      <c r="AD143" s="35"/>
      <c r="AE143" s="35"/>
      <c r="AR143" s="211" t="s">
        <v>210</v>
      </c>
      <c r="AT143" s="211" t="s">
        <v>205</v>
      </c>
      <c r="AU143" s="211" t="s">
        <v>95</v>
      </c>
      <c r="AY143" s="16" t="s">
        <v>203</v>
      </c>
      <c r="BE143" s="212">
        <f>IF(N143="základní",J143,0)</f>
        <v>0</v>
      </c>
      <c r="BF143" s="212">
        <f>IF(N143="snížená",J143,0)</f>
        <v>0</v>
      </c>
      <c r="BG143" s="212">
        <f>IF(N143="zákl. přenesená",J143,0)</f>
        <v>0</v>
      </c>
      <c r="BH143" s="212">
        <f>IF(N143="sníž. přenesená",J143,0)</f>
        <v>0</v>
      </c>
      <c r="BI143" s="212">
        <f>IF(N143="nulová",J143,0)</f>
        <v>0</v>
      </c>
      <c r="BJ143" s="16" t="s">
        <v>93</v>
      </c>
      <c r="BK143" s="212">
        <f>ROUND(I143*H143,2)</f>
        <v>0</v>
      </c>
      <c r="BL143" s="16" t="s">
        <v>210</v>
      </c>
      <c r="BM143" s="211" t="s">
        <v>233</v>
      </c>
    </row>
    <row r="144" spans="1:65" s="41" customFormat="1" ht="28.8">
      <c r="A144" s="35"/>
      <c r="B144" s="36"/>
      <c r="C144" s="35"/>
      <c r="D144" s="213" t="s">
        <v>212</v>
      </c>
      <c r="E144" s="35"/>
      <c r="F144" s="214" t="s">
        <v>234</v>
      </c>
      <c r="G144" s="35"/>
      <c r="H144" s="35"/>
      <c r="I144" s="5"/>
      <c r="J144" s="35"/>
      <c r="K144" s="35"/>
      <c r="L144" s="36"/>
      <c r="M144" s="215"/>
      <c r="N144" s="216"/>
      <c r="O144" s="83"/>
      <c r="P144" s="83"/>
      <c r="Q144" s="83"/>
      <c r="R144" s="83"/>
      <c r="S144" s="83"/>
      <c r="T144" s="84"/>
      <c r="U144" s="35"/>
      <c r="V144" s="35"/>
      <c r="W144" s="35"/>
      <c r="X144" s="35"/>
      <c r="Y144" s="35"/>
      <c r="Z144" s="35"/>
      <c r="AA144" s="35"/>
      <c r="AB144" s="35"/>
      <c r="AC144" s="35"/>
      <c r="AD144" s="35"/>
      <c r="AE144" s="35"/>
      <c r="AT144" s="16" t="s">
        <v>212</v>
      </c>
      <c r="AU144" s="16" t="s">
        <v>95</v>
      </c>
    </row>
    <row r="145" spans="1:65" s="41" customFormat="1" ht="48">
      <c r="A145" s="35"/>
      <c r="B145" s="36"/>
      <c r="C145" s="35"/>
      <c r="D145" s="213" t="s">
        <v>214</v>
      </c>
      <c r="E145" s="35"/>
      <c r="F145" s="217" t="s">
        <v>235</v>
      </c>
      <c r="G145" s="35"/>
      <c r="H145" s="35"/>
      <c r="I145" s="5"/>
      <c r="J145" s="35"/>
      <c r="K145" s="35"/>
      <c r="L145" s="36"/>
      <c r="M145" s="215"/>
      <c r="N145" s="216"/>
      <c r="O145" s="83"/>
      <c r="P145" s="83"/>
      <c r="Q145" s="83"/>
      <c r="R145" s="83"/>
      <c r="S145" s="83"/>
      <c r="T145" s="84"/>
      <c r="U145" s="35"/>
      <c r="V145" s="35"/>
      <c r="W145" s="35"/>
      <c r="X145" s="35"/>
      <c r="Y145" s="35"/>
      <c r="Z145" s="35"/>
      <c r="AA145" s="35"/>
      <c r="AB145" s="35"/>
      <c r="AC145" s="35"/>
      <c r="AD145" s="35"/>
      <c r="AE145" s="35"/>
      <c r="AT145" s="16" t="s">
        <v>214</v>
      </c>
      <c r="AU145" s="16" t="s">
        <v>95</v>
      </c>
    </row>
    <row r="146" spans="1:65" s="41" customFormat="1" ht="24.15" customHeight="1">
      <c r="A146" s="35"/>
      <c r="B146" s="36"/>
      <c r="C146" s="201" t="s">
        <v>236</v>
      </c>
      <c r="D146" s="201" t="s">
        <v>205</v>
      </c>
      <c r="E146" s="202" t="s">
        <v>237</v>
      </c>
      <c r="F146" s="203" t="s">
        <v>238</v>
      </c>
      <c r="G146" s="204" t="s">
        <v>232</v>
      </c>
      <c r="H146" s="205">
        <v>57.363</v>
      </c>
      <c r="I146" s="4"/>
      <c r="J146" s="206">
        <f>ROUND(I146*H146,2)</f>
        <v>0</v>
      </c>
      <c r="K146" s="203" t="s">
        <v>209</v>
      </c>
      <c r="L146" s="36"/>
      <c r="M146" s="207" t="s">
        <v>1</v>
      </c>
      <c r="N146" s="208" t="s">
        <v>51</v>
      </c>
      <c r="O146" s="83"/>
      <c r="P146" s="209">
        <f>O146*H146</f>
        <v>0</v>
      </c>
      <c r="Q146" s="209">
        <v>0</v>
      </c>
      <c r="R146" s="209">
        <f>Q146*H146</f>
        <v>0</v>
      </c>
      <c r="S146" s="209">
        <v>0</v>
      </c>
      <c r="T146" s="210">
        <f>S146*H146</f>
        <v>0</v>
      </c>
      <c r="U146" s="35"/>
      <c r="V146" s="35"/>
      <c r="W146" s="35"/>
      <c r="X146" s="35"/>
      <c r="Y146" s="35"/>
      <c r="Z146" s="35"/>
      <c r="AA146" s="35"/>
      <c r="AB146" s="35"/>
      <c r="AC146" s="35"/>
      <c r="AD146" s="35"/>
      <c r="AE146" s="35"/>
      <c r="AR146" s="211" t="s">
        <v>210</v>
      </c>
      <c r="AT146" s="211" t="s">
        <v>205</v>
      </c>
      <c r="AU146" s="211" t="s">
        <v>95</v>
      </c>
      <c r="AY146" s="16" t="s">
        <v>203</v>
      </c>
      <c r="BE146" s="212">
        <f>IF(N146="základní",J146,0)</f>
        <v>0</v>
      </c>
      <c r="BF146" s="212">
        <f>IF(N146="snížená",J146,0)</f>
        <v>0</v>
      </c>
      <c r="BG146" s="212">
        <f>IF(N146="zákl. přenesená",J146,0)</f>
        <v>0</v>
      </c>
      <c r="BH146" s="212">
        <f>IF(N146="sníž. přenesená",J146,0)</f>
        <v>0</v>
      </c>
      <c r="BI146" s="212">
        <f>IF(N146="nulová",J146,0)</f>
        <v>0</v>
      </c>
      <c r="BJ146" s="16" t="s">
        <v>93</v>
      </c>
      <c r="BK146" s="212">
        <f>ROUND(I146*H146,2)</f>
        <v>0</v>
      </c>
      <c r="BL146" s="16" t="s">
        <v>210</v>
      </c>
      <c r="BM146" s="211" t="s">
        <v>239</v>
      </c>
    </row>
    <row r="147" spans="1:65" s="41" customFormat="1" ht="28.8">
      <c r="A147" s="35"/>
      <c r="B147" s="36"/>
      <c r="C147" s="35"/>
      <c r="D147" s="213" t="s">
        <v>212</v>
      </c>
      <c r="E147" s="35"/>
      <c r="F147" s="214" t="s">
        <v>240</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212</v>
      </c>
      <c r="AU147" s="16" t="s">
        <v>95</v>
      </c>
    </row>
    <row r="148" spans="1:65" s="41" customFormat="1" ht="48">
      <c r="A148" s="35"/>
      <c r="B148" s="36"/>
      <c r="C148" s="35"/>
      <c r="D148" s="213" t="s">
        <v>214</v>
      </c>
      <c r="E148" s="35"/>
      <c r="F148" s="217" t="s">
        <v>241</v>
      </c>
      <c r="G148" s="35"/>
      <c r="H148" s="35"/>
      <c r="I148" s="5"/>
      <c r="J148" s="35"/>
      <c r="K148" s="35"/>
      <c r="L148" s="36"/>
      <c r="M148" s="215"/>
      <c r="N148" s="216"/>
      <c r="O148" s="83"/>
      <c r="P148" s="83"/>
      <c r="Q148" s="83"/>
      <c r="R148" s="83"/>
      <c r="S148" s="83"/>
      <c r="T148" s="84"/>
      <c r="U148" s="35"/>
      <c r="V148" s="35"/>
      <c r="W148" s="35"/>
      <c r="X148" s="35"/>
      <c r="Y148" s="35"/>
      <c r="Z148" s="35"/>
      <c r="AA148" s="35"/>
      <c r="AB148" s="35"/>
      <c r="AC148" s="35"/>
      <c r="AD148" s="35"/>
      <c r="AE148" s="35"/>
      <c r="AT148" s="16" t="s">
        <v>214</v>
      </c>
      <c r="AU148" s="16" t="s">
        <v>95</v>
      </c>
    </row>
    <row r="149" spans="1:65" s="41" customFormat="1" ht="24.15" customHeight="1">
      <c r="A149" s="35"/>
      <c r="B149" s="36"/>
      <c r="C149" s="201" t="s">
        <v>242</v>
      </c>
      <c r="D149" s="201" t="s">
        <v>205</v>
      </c>
      <c r="E149" s="202" t="s">
        <v>243</v>
      </c>
      <c r="F149" s="203" t="s">
        <v>244</v>
      </c>
      <c r="G149" s="204" t="s">
        <v>232</v>
      </c>
      <c r="H149" s="205">
        <v>129.066</v>
      </c>
      <c r="I149" s="4"/>
      <c r="J149" s="206">
        <f>ROUND(I149*H149,2)</f>
        <v>0</v>
      </c>
      <c r="K149" s="203" t="s">
        <v>209</v>
      </c>
      <c r="L149" s="36"/>
      <c r="M149" s="207" t="s">
        <v>1</v>
      </c>
      <c r="N149" s="208" t="s">
        <v>51</v>
      </c>
      <c r="O149" s="83"/>
      <c r="P149" s="209">
        <f>O149*H149</f>
        <v>0</v>
      </c>
      <c r="Q149" s="209">
        <v>0</v>
      </c>
      <c r="R149" s="209">
        <f>Q149*H149</f>
        <v>0</v>
      </c>
      <c r="S149" s="209">
        <v>0</v>
      </c>
      <c r="T149" s="210">
        <f>S149*H149</f>
        <v>0</v>
      </c>
      <c r="U149" s="35"/>
      <c r="V149" s="35"/>
      <c r="W149" s="35"/>
      <c r="X149" s="35"/>
      <c r="Y149" s="35"/>
      <c r="Z149" s="35"/>
      <c r="AA149" s="35"/>
      <c r="AB149" s="35"/>
      <c r="AC149" s="35"/>
      <c r="AD149" s="35"/>
      <c r="AE149" s="35"/>
      <c r="AR149" s="211" t="s">
        <v>210</v>
      </c>
      <c r="AT149" s="211" t="s">
        <v>205</v>
      </c>
      <c r="AU149" s="211" t="s">
        <v>95</v>
      </c>
      <c r="AY149" s="16" t="s">
        <v>203</v>
      </c>
      <c r="BE149" s="212">
        <f>IF(N149="základní",J149,0)</f>
        <v>0</v>
      </c>
      <c r="BF149" s="212">
        <f>IF(N149="snížená",J149,0)</f>
        <v>0</v>
      </c>
      <c r="BG149" s="212">
        <f>IF(N149="zákl. přenesená",J149,0)</f>
        <v>0</v>
      </c>
      <c r="BH149" s="212">
        <f>IF(N149="sníž. přenesená",J149,0)</f>
        <v>0</v>
      </c>
      <c r="BI149" s="212">
        <f>IF(N149="nulová",J149,0)</f>
        <v>0</v>
      </c>
      <c r="BJ149" s="16" t="s">
        <v>93</v>
      </c>
      <c r="BK149" s="212">
        <f>ROUND(I149*H149,2)</f>
        <v>0</v>
      </c>
      <c r="BL149" s="16" t="s">
        <v>210</v>
      </c>
      <c r="BM149" s="211" t="s">
        <v>245</v>
      </c>
    </row>
    <row r="150" spans="1:65" s="41" customFormat="1" ht="28.8">
      <c r="A150" s="35"/>
      <c r="B150" s="36"/>
      <c r="C150" s="35"/>
      <c r="D150" s="213" t="s">
        <v>212</v>
      </c>
      <c r="E150" s="35"/>
      <c r="F150" s="214" t="s">
        <v>246</v>
      </c>
      <c r="G150" s="35"/>
      <c r="H150" s="35"/>
      <c r="I150" s="5"/>
      <c r="J150" s="35"/>
      <c r="K150" s="35"/>
      <c r="L150" s="36"/>
      <c r="M150" s="215"/>
      <c r="N150" s="216"/>
      <c r="O150" s="83"/>
      <c r="P150" s="83"/>
      <c r="Q150" s="83"/>
      <c r="R150" s="83"/>
      <c r="S150" s="83"/>
      <c r="T150" s="84"/>
      <c r="U150" s="35"/>
      <c r="V150" s="35"/>
      <c r="W150" s="35"/>
      <c r="X150" s="35"/>
      <c r="Y150" s="35"/>
      <c r="Z150" s="35"/>
      <c r="AA150" s="35"/>
      <c r="AB150" s="35"/>
      <c r="AC150" s="35"/>
      <c r="AD150" s="35"/>
      <c r="AE150" s="35"/>
      <c r="AT150" s="16" t="s">
        <v>212</v>
      </c>
      <c r="AU150" s="16" t="s">
        <v>95</v>
      </c>
    </row>
    <row r="151" spans="1:65" s="41" customFormat="1" ht="48">
      <c r="A151" s="35"/>
      <c r="B151" s="36"/>
      <c r="C151" s="35"/>
      <c r="D151" s="213" t="s">
        <v>214</v>
      </c>
      <c r="E151" s="35"/>
      <c r="F151" s="217" t="s">
        <v>235</v>
      </c>
      <c r="G151" s="35"/>
      <c r="H151" s="35"/>
      <c r="I151" s="5"/>
      <c r="J151" s="35"/>
      <c r="K151" s="35"/>
      <c r="L151" s="36"/>
      <c r="M151" s="215"/>
      <c r="N151" s="216"/>
      <c r="O151" s="83"/>
      <c r="P151" s="83"/>
      <c r="Q151" s="83"/>
      <c r="R151" s="83"/>
      <c r="S151" s="83"/>
      <c r="T151" s="84"/>
      <c r="U151" s="35"/>
      <c r="V151" s="35"/>
      <c r="W151" s="35"/>
      <c r="X151" s="35"/>
      <c r="Y151" s="35"/>
      <c r="Z151" s="35"/>
      <c r="AA151" s="35"/>
      <c r="AB151" s="35"/>
      <c r="AC151" s="35"/>
      <c r="AD151" s="35"/>
      <c r="AE151" s="35"/>
      <c r="AT151" s="16" t="s">
        <v>214</v>
      </c>
      <c r="AU151" s="16" t="s">
        <v>95</v>
      </c>
    </row>
    <row r="152" spans="1:65" s="41" customFormat="1" ht="24.15" customHeight="1">
      <c r="A152" s="35"/>
      <c r="B152" s="36"/>
      <c r="C152" s="201" t="s">
        <v>247</v>
      </c>
      <c r="D152" s="201" t="s">
        <v>205</v>
      </c>
      <c r="E152" s="202" t="s">
        <v>248</v>
      </c>
      <c r="F152" s="203" t="s">
        <v>249</v>
      </c>
      <c r="G152" s="204" t="s">
        <v>232</v>
      </c>
      <c r="H152" s="205">
        <v>86.043999999999997</v>
      </c>
      <c r="I152" s="4"/>
      <c r="J152" s="206">
        <f>ROUND(I152*H152,2)</f>
        <v>0</v>
      </c>
      <c r="K152" s="203" t="s">
        <v>209</v>
      </c>
      <c r="L152" s="36"/>
      <c r="M152" s="207" t="s">
        <v>1</v>
      </c>
      <c r="N152" s="208" t="s">
        <v>51</v>
      </c>
      <c r="O152" s="83"/>
      <c r="P152" s="209">
        <f>O152*H152</f>
        <v>0</v>
      </c>
      <c r="Q152" s="209">
        <v>0</v>
      </c>
      <c r="R152" s="209">
        <f>Q152*H152</f>
        <v>0</v>
      </c>
      <c r="S152" s="209">
        <v>0</v>
      </c>
      <c r="T152" s="210">
        <f>S152*H152</f>
        <v>0</v>
      </c>
      <c r="U152" s="35"/>
      <c r="V152" s="35"/>
      <c r="W152" s="35"/>
      <c r="X152" s="35"/>
      <c r="Y152" s="35"/>
      <c r="Z152" s="35"/>
      <c r="AA152" s="35"/>
      <c r="AB152" s="35"/>
      <c r="AC152" s="35"/>
      <c r="AD152" s="35"/>
      <c r="AE152" s="35"/>
      <c r="AR152" s="211" t="s">
        <v>210</v>
      </c>
      <c r="AT152" s="211" t="s">
        <v>205</v>
      </c>
      <c r="AU152" s="211" t="s">
        <v>95</v>
      </c>
      <c r="AY152" s="16" t="s">
        <v>203</v>
      </c>
      <c r="BE152" s="212">
        <f>IF(N152="základní",J152,0)</f>
        <v>0</v>
      </c>
      <c r="BF152" s="212">
        <f>IF(N152="snížená",J152,0)</f>
        <v>0</v>
      </c>
      <c r="BG152" s="212">
        <f>IF(N152="zákl. přenesená",J152,0)</f>
        <v>0</v>
      </c>
      <c r="BH152" s="212">
        <f>IF(N152="sníž. přenesená",J152,0)</f>
        <v>0</v>
      </c>
      <c r="BI152" s="212">
        <f>IF(N152="nulová",J152,0)</f>
        <v>0</v>
      </c>
      <c r="BJ152" s="16" t="s">
        <v>93</v>
      </c>
      <c r="BK152" s="212">
        <f>ROUND(I152*H152,2)</f>
        <v>0</v>
      </c>
      <c r="BL152" s="16" t="s">
        <v>210</v>
      </c>
      <c r="BM152" s="211" t="s">
        <v>250</v>
      </c>
    </row>
    <row r="153" spans="1:65" s="41" customFormat="1" ht="28.8">
      <c r="A153" s="35"/>
      <c r="B153" s="36"/>
      <c r="C153" s="35"/>
      <c r="D153" s="213" t="s">
        <v>212</v>
      </c>
      <c r="E153" s="35"/>
      <c r="F153" s="214" t="s">
        <v>251</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212</v>
      </c>
      <c r="AU153" s="16" t="s">
        <v>95</v>
      </c>
    </row>
    <row r="154" spans="1:65" s="41" customFormat="1" ht="48">
      <c r="A154" s="35"/>
      <c r="B154" s="36"/>
      <c r="C154" s="35"/>
      <c r="D154" s="213" t="s">
        <v>214</v>
      </c>
      <c r="E154" s="35"/>
      <c r="F154" s="217" t="s">
        <v>241</v>
      </c>
      <c r="G154" s="35"/>
      <c r="H154" s="35"/>
      <c r="I154" s="5"/>
      <c r="J154" s="35"/>
      <c r="K154" s="35"/>
      <c r="L154" s="36"/>
      <c r="M154" s="215"/>
      <c r="N154" s="216"/>
      <c r="O154" s="83"/>
      <c r="P154" s="83"/>
      <c r="Q154" s="83"/>
      <c r="R154" s="83"/>
      <c r="S154" s="83"/>
      <c r="T154" s="84"/>
      <c r="U154" s="35"/>
      <c r="V154" s="35"/>
      <c r="W154" s="35"/>
      <c r="X154" s="35"/>
      <c r="Y154" s="35"/>
      <c r="Z154" s="35"/>
      <c r="AA154" s="35"/>
      <c r="AB154" s="35"/>
      <c r="AC154" s="35"/>
      <c r="AD154" s="35"/>
      <c r="AE154" s="35"/>
      <c r="AT154" s="16" t="s">
        <v>214</v>
      </c>
      <c r="AU154" s="16" t="s">
        <v>95</v>
      </c>
    </row>
    <row r="155" spans="1:65" s="41" customFormat="1" ht="24.15" customHeight="1">
      <c r="A155" s="35"/>
      <c r="B155" s="36"/>
      <c r="C155" s="201" t="s">
        <v>252</v>
      </c>
      <c r="D155" s="201" t="s">
        <v>205</v>
      </c>
      <c r="E155" s="202" t="s">
        <v>253</v>
      </c>
      <c r="F155" s="203" t="s">
        <v>254</v>
      </c>
      <c r="G155" s="204" t="s">
        <v>232</v>
      </c>
      <c r="H155" s="205">
        <v>87.45</v>
      </c>
      <c r="I155" s="4"/>
      <c r="J155" s="206">
        <f>ROUND(I155*H155,2)</f>
        <v>0</v>
      </c>
      <c r="K155" s="203" t="s">
        <v>209</v>
      </c>
      <c r="L155" s="36"/>
      <c r="M155" s="207" t="s">
        <v>1</v>
      </c>
      <c r="N155" s="208" t="s">
        <v>51</v>
      </c>
      <c r="O155" s="83"/>
      <c r="P155" s="209">
        <f>O155*H155</f>
        <v>0</v>
      </c>
      <c r="Q155" s="209">
        <v>0</v>
      </c>
      <c r="R155" s="209">
        <f>Q155*H155</f>
        <v>0</v>
      </c>
      <c r="S155" s="209">
        <v>0</v>
      </c>
      <c r="T155" s="210">
        <f>S155*H155</f>
        <v>0</v>
      </c>
      <c r="U155" s="35"/>
      <c r="V155" s="35"/>
      <c r="W155" s="35"/>
      <c r="X155" s="35"/>
      <c r="Y155" s="35"/>
      <c r="Z155" s="35"/>
      <c r="AA155" s="35"/>
      <c r="AB155" s="35"/>
      <c r="AC155" s="35"/>
      <c r="AD155" s="35"/>
      <c r="AE155" s="35"/>
      <c r="AR155" s="211" t="s">
        <v>210</v>
      </c>
      <c r="AT155" s="211" t="s">
        <v>205</v>
      </c>
      <c r="AU155" s="211" t="s">
        <v>95</v>
      </c>
      <c r="AY155" s="16" t="s">
        <v>203</v>
      </c>
      <c r="BE155" s="212">
        <f>IF(N155="základní",J155,0)</f>
        <v>0</v>
      </c>
      <c r="BF155" s="212">
        <f>IF(N155="snížená",J155,0)</f>
        <v>0</v>
      </c>
      <c r="BG155" s="212">
        <f>IF(N155="zákl. přenesená",J155,0)</f>
        <v>0</v>
      </c>
      <c r="BH155" s="212">
        <f>IF(N155="sníž. přenesená",J155,0)</f>
        <v>0</v>
      </c>
      <c r="BI155" s="212">
        <f>IF(N155="nulová",J155,0)</f>
        <v>0</v>
      </c>
      <c r="BJ155" s="16" t="s">
        <v>93</v>
      </c>
      <c r="BK155" s="212">
        <f>ROUND(I155*H155,2)</f>
        <v>0</v>
      </c>
      <c r="BL155" s="16" t="s">
        <v>210</v>
      </c>
      <c r="BM155" s="211" t="s">
        <v>255</v>
      </c>
    </row>
    <row r="156" spans="1:65" s="41" customFormat="1" ht="28.8">
      <c r="A156" s="35"/>
      <c r="B156" s="36"/>
      <c r="C156" s="35"/>
      <c r="D156" s="213" t="s">
        <v>212</v>
      </c>
      <c r="E156" s="35"/>
      <c r="F156" s="214" t="s">
        <v>256</v>
      </c>
      <c r="G156" s="35"/>
      <c r="H156" s="35"/>
      <c r="I156" s="5"/>
      <c r="J156" s="35"/>
      <c r="K156" s="35"/>
      <c r="L156" s="36"/>
      <c r="M156" s="215"/>
      <c r="N156" s="216"/>
      <c r="O156" s="83"/>
      <c r="P156" s="83"/>
      <c r="Q156" s="83"/>
      <c r="R156" s="83"/>
      <c r="S156" s="83"/>
      <c r="T156" s="84"/>
      <c r="U156" s="35"/>
      <c r="V156" s="35"/>
      <c r="W156" s="35"/>
      <c r="X156" s="35"/>
      <c r="Y156" s="35"/>
      <c r="Z156" s="35"/>
      <c r="AA156" s="35"/>
      <c r="AB156" s="35"/>
      <c r="AC156" s="35"/>
      <c r="AD156" s="35"/>
      <c r="AE156" s="35"/>
      <c r="AT156" s="16" t="s">
        <v>212</v>
      </c>
      <c r="AU156" s="16" t="s">
        <v>95</v>
      </c>
    </row>
    <row r="157" spans="1:65" s="41" customFormat="1" ht="364.8">
      <c r="A157" s="35"/>
      <c r="B157" s="36"/>
      <c r="C157" s="35"/>
      <c r="D157" s="213" t="s">
        <v>214</v>
      </c>
      <c r="E157" s="35"/>
      <c r="F157" s="217" t="s">
        <v>257</v>
      </c>
      <c r="G157" s="35"/>
      <c r="H157" s="35"/>
      <c r="I157" s="5"/>
      <c r="J157" s="35"/>
      <c r="K157" s="35"/>
      <c r="L157" s="36"/>
      <c r="M157" s="215"/>
      <c r="N157" s="216"/>
      <c r="O157" s="83"/>
      <c r="P157" s="83"/>
      <c r="Q157" s="83"/>
      <c r="R157" s="83"/>
      <c r="S157" s="83"/>
      <c r="T157" s="84"/>
      <c r="U157" s="35"/>
      <c r="V157" s="35"/>
      <c r="W157" s="35"/>
      <c r="X157" s="35"/>
      <c r="Y157" s="35"/>
      <c r="Z157" s="35"/>
      <c r="AA157" s="35"/>
      <c r="AB157" s="35"/>
      <c r="AC157" s="35"/>
      <c r="AD157" s="35"/>
      <c r="AE157" s="35"/>
      <c r="AT157" s="16" t="s">
        <v>214</v>
      </c>
      <c r="AU157" s="16" t="s">
        <v>95</v>
      </c>
    </row>
    <row r="158" spans="1:65" s="41" customFormat="1" ht="14.4" customHeight="1">
      <c r="A158" s="35"/>
      <c r="B158" s="36"/>
      <c r="C158" s="201" t="s">
        <v>258</v>
      </c>
      <c r="D158" s="201" t="s">
        <v>205</v>
      </c>
      <c r="E158" s="202" t="s">
        <v>259</v>
      </c>
      <c r="F158" s="203" t="s">
        <v>260</v>
      </c>
      <c r="G158" s="204" t="s">
        <v>261</v>
      </c>
      <c r="H158" s="205">
        <v>870.12</v>
      </c>
      <c r="I158" s="4"/>
      <c r="J158" s="206">
        <f>ROUND(I158*H158,2)</f>
        <v>0</v>
      </c>
      <c r="K158" s="203" t="s">
        <v>209</v>
      </c>
      <c r="L158" s="36"/>
      <c r="M158" s="207" t="s">
        <v>1</v>
      </c>
      <c r="N158" s="208" t="s">
        <v>51</v>
      </c>
      <c r="O158" s="83"/>
      <c r="P158" s="209">
        <f>O158*H158</f>
        <v>0</v>
      </c>
      <c r="Q158" s="209">
        <v>5.8E-4</v>
      </c>
      <c r="R158" s="209">
        <f>Q158*H158</f>
        <v>0.50466960000000005</v>
      </c>
      <c r="S158" s="209">
        <v>0</v>
      </c>
      <c r="T158" s="210">
        <f>S158*H158</f>
        <v>0</v>
      </c>
      <c r="U158" s="35"/>
      <c r="V158" s="35"/>
      <c r="W158" s="35"/>
      <c r="X158" s="35"/>
      <c r="Y158" s="35"/>
      <c r="Z158" s="35"/>
      <c r="AA158" s="35"/>
      <c r="AB158" s="35"/>
      <c r="AC158" s="35"/>
      <c r="AD158" s="35"/>
      <c r="AE158" s="35"/>
      <c r="AR158" s="211" t="s">
        <v>210</v>
      </c>
      <c r="AT158" s="211" t="s">
        <v>205</v>
      </c>
      <c r="AU158" s="211" t="s">
        <v>95</v>
      </c>
      <c r="AY158" s="16" t="s">
        <v>203</v>
      </c>
      <c r="BE158" s="212">
        <f>IF(N158="základní",J158,0)</f>
        <v>0</v>
      </c>
      <c r="BF158" s="212">
        <f>IF(N158="snížená",J158,0)</f>
        <v>0</v>
      </c>
      <c r="BG158" s="212">
        <f>IF(N158="zákl. přenesená",J158,0)</f>
        <v>0</v>
      </c>
      <c r="BH158" s="212">
        <f>IF(N158="sníž. přenesená",J158,0)</f>
        <v>0</v>
      </c>
      <c r="BI158" s="212">
        <f>IF(N158="nulová",J158,0)</f>
        <v>0</v>
      </c>
      <c r="BJ158" s="16" t="s">
        <v>93</v>
      </c>
      <c r="BK158" s="212">
        <f>ROUND(I158*H158,2)</f>
        <v>0</v>
      </c>
      <c r="BL158" s="16" t="s">
        <v>210</v>
      </c>
      <c r="BM158" s="211" t="s">
        <v>262</v>
      </c>
    </row>
    <row r="159" spans="1:65" s="41" customFormat="1" ht="19.2">
      <c r="A159" s="35"/>
      <c r="B159" s="36"/>
      <c r="C159" s="35"/>
      <c r="D159" s="213" t="s">
        <v>212</v>
      </c>
      <c r="E159" s="35"/>
      <c r="F159" s="214" t="s">
        <v>263</v>
      </c>
      <c r="G159" s="35"/>
      <c r="H159" s="35"/>
      <c r="I159" s="5"/>
      <c r="J159" s="35"/>
      <c r="K159" s="35"/>
      <c r="L159" s="36"/>
      <c r="M159" s="215"/>
      <c r="N159" s="216"/>
      <c r="O159" s="83"/>
      <c r="P159" s="83"/>
      <c r="Q159" s="83"/>
      <c r="R159" s="83"/>
      <c r="S159" s="83"/>
      <c r="T159" s="84"/>
      <c r="U159" s="35"/>
      <c r="V159" s="35"/>
      <c r="W159" s="35"/>
      <c r="X159" s="35"/>
      <c r="Y159" s="35"/>
      <c r="Z159" s="35"/>
      <c r="AA159" s="35"/>
      <c r="AB159" s="35"/>
      <c r="AC159" s="35"/>
      <c r="AD159" s="35"/>
      <c r="AE159" s="35"/>
      <c r="AT159" s="16" t="s">
        <v>212</v>
      </c>
      <c r="AU159" s="16" t="s">
        <v>95</v>
      </c>
    </row>
    <row r="160" spans="1:65" s="41" customFormat="1" ht="38.4">
      <c r="A160" s="35"/>
      <c r="B160" s="36"/>
      <c r="C160" s="35"/>
      <c r="D160" s="213" t="s">
        <v>214</v>
      </c>
      <c r="E160" s="35"/>
      <c r="F160" s="217" t="s">
        <v>264</v>
      </c>
      <c r="G160" s="35"/>
      <c r="H160" s="35"/>
      <c r="I160" s="5"/>
      <c r="J160" s="35"/>
      <c r="K160" s="35"/>
      <c r="L160" s="36"/>
      <c r="M160" s="215"/>
      <c r="N160" s="216"/>
      <c r="O160" s="83"/>
      <c r="P160" s="83"/>
      <c r="Q160" s="83"/>
      <c r="R160" s="83"/>
      <c r="S160" s="83"/>
      <c r="T160" s="84"/>
      <c r="U160" s="35"/>
      <c r="V160" s="35"/>
      <c r="W160" s="35"/>
      <c r="X160" s="35"/>
      <c r="Y160" s="35"/>
      <c r="Z160" s="35"/>
      <c r="AA160" s="35"/>
      <c r="AB160" s="35"/>
      <c r="AC160" s="35"/>
      <c r="AD160" s="35"/>
      <c r="AE160" s="35"/>
      <c r="AT160" s="16" t="s">
        <v>214</v>
      </c>
      <c r="AU160" s="16" t="s">
        <v>95</v>
      </c>
    </row>
    <row r="161" spans="1:65" s="41" customFormat="1" ht="14.4" customHeight="1">
      <c r="A161" s="35"/>
      <c r="B161" s="36"/>
      <c r="C161" s="201" t="s">
        <v>265</v>
      </c>
      <c r="D161" s="201" t="s">
        <v>205</v>
      </c>
      <c r="E161" s="202" t="s">
        <v>266</v>
      </c>
      <c r="F161" s="203" t="s">
        <v>267</v>
      </c>
      <c r="G161" s="204" t="s">
        <v>261</v>
      </c>
      <c r="H161" s="205">
        <v>870.12</v>
      </c>
      <c r="I161" s="4"/>
      <c r="J161" s="206">
        <f>ROUND(I161*H161,2)</f>
        <v>0</v>
      </c>
      <c r="K161" s="203" t="s">
        <v>209</v>
      </c>
      <c r="L161" s="36"/>
      <c r="M161" s="207" t="s">
        <v>1</v>
      </c>
      <c r="N161" s="208" t="s">
        <v>51</v>
      </c>
      <c r="O161" s="83"/>
      <c r="P161" s="209">
        <f>O161*H161</f>
        <v>0</v>
      </c>
      <c r="Q161" s="209">
        <v>0</v>
      </c>
      <c r="R161" s="209">
        <f>Q161*H161</f>
        <v>0</v>
      </c>
      <c r="S161" s="209">
        <v>0</v>
      </c>
      <c r="T161" s="210">
        <f>S161*H161</f>
        <v>0</v>
      </c>
      <c r="U161" s="35"/>
      <c r="V161" s="35"/>
      <c r="W161" s="35"/>
      <c r="X161" s="35"/>
      <c r="Y161" s="35"/>
      <c r="Z161" s="35"/>
      <c r="AA161" s="35"/>
      <c r="AB161" s="35"/>
      <c r="AC161" s="35"/>
      <c r="AD161" s="35"/>
      <c r="AE161" s="35"/>
      <c r="AR161" s="211" t="s">
        <v>210</v>
      </c>
      <c r="AT161" s="211" t="s">
        <v>205</v>
      </c>
      <c r="AU161" s="211" t="s">
        <v>95</v>
      </c>
      <c r="AY161" s="16" t="s">
        <v>203</v>
      </c>
      <c r="BE161" s="212">
        <f>IF(N161="základní",J161,0)</f>
        <v>0</v>
      </c>
      <c r="BF161" s="212">
        <f>IF(N161="snížená",J161,0)</f>
        <v>0</v>
      </c>
      <c r="BG161" s="212">
        <f>IF(N161="zákl. přenesená",J161,0)</f>
        <v>0</v>
      </c>
      <c r="BH161" s="212">
        <f>IF(N161="sníž. přenesená",J161,0)</f>
        <v>0</v>
      </c>
      <c r="BI161" s="212">
        <f>IF(N161="nulová",J161,0)</f>
        <v>0</v>
      </c>
      <c r="BJ161" s="16" t="s">
        <v>93</v>
      </c>
      <c r="BK161" s="212">
        <f>ROUND(I161*H161,2)</f>
        <v>0</v>
      </c>
      <c r="BL161" s="16" t="s">
        <v>210</v>
      </c>
      <c r="BM161" s="211" t="s">
        <v>268</v>
      </c>
    </row>
    <row r="162" spans="1:65" s="41" customFormat="1" ht="19.2">
      <c r="A162" s="35"/>
      <c r="B162" s="36"/>
      <c r="C162" s="35"/>
      <c r="D162" s="213" t="s">
        <v>212</v>
      </c>
      <c r="E162" s="35"/>
      <c r="F162" s="214" t="s">
        <v>269</v>
      </c>
      <c r="G162" s="35"/>
      <c r="H162" s="35"/>
      <c r="I162" s="5"/>
      <c r="J162" s="35"/>
      <c r="K162" s="35"/>
      <c r="L162" s="36"/>
      <c r="M162" s="215"/>
      <c r="N162" s="216"/>
      <c r="O162" s="83"/>
      <c r="P162" s="83"/>
      <c r="Q162" s="83"/>
      <c r="R162" s="83"/>
      <c r="S162" s="83"/>
      <c r="T162" s="84"/>
      <c r="U162" s="35"/>
      <c r="V162" s="35"/>
      <c r="W162" s="35"/>
      <c r="X162" s="35"/>
      <c r="Y162" s="35"/>
      <c r="Z162" s="35"/>
      <c r="AA162" s="35"/>
      <c r="AB162" s="35"/>
      <c r="AC162" s="35"/>
      <c r="AD162" s="35"/>
      <c r="AE162" s="35"/>
      <c r="AT162" s="16" t="s">
        <v>212</v>
      </c>
      <c r="AU162" s="16" t="s">
        <v>95</v>
      </c>
    </row>
    <row r="163" spans="1:65" s="41" customFormat="1" ht="24.15" customHeight="1">
      <c r="A163" s="35"/>
      <c r="B163" s="36"/>
      <c r="C163" s="201" t="s">
        <v>270</v>
      </c>
      <c r="D163" s="201" t="s">
        <v>205</v>
      </c>
      <c r="E163" s="202" t="s">
        <v>2181</v>
      </c>
      <c r="F163" s="203" t="s">
        <v>2180</v>
      </c>
      <c r="G163" s="204" t="s">
        <v>232</v>
      </c>
      <c r="H163" s="205">
        <v>351.08199999999999</v>
      </c>
      <c r="I163" s="4"/>
      <c r="J163" s="206">
        <f>ROUND(I163*H163,2)</f>
        <v>0</v>
      </c>
      <c r="K163" s="203"/>
      <c r="L163" s="36"/>
      <c r="M163" s="207" t="s">
        <v>1</v>
      </c>
      <c r="N163" s="208" t="s">
        <v>51</v>
      </c>
      <c r="O163" s="83"/>
      <c r="P163" s="209">
        <f>O163*H163</f>
        <v>0</v>
      </c>
      <c r="Q163" s="209">
        <v>0</v>
      </c>
      <c r="R163" s="209">
        <f>Q163*H163</f>
        <v>0</v>
      </c>
      <c r="S163" s="209">
        <v>0</v>
      </c>
      <c r="T163" s="210">
        <f>S163*H163</f>
        <v>0</v>
      </c>
      <c r="U163" s="35"/>
      <c r="V163" s="35"/>
      <c r="W163" s="35"/>
      <c r="X163" s="35"/>
      <c r="Y163" s="35"/>
      <c r="Z163" s="35"/>
      <c r="AA163" s="35"/>
      <c r="AB163" s="35"/>
      <c r="AC163" s="35"/>
      <c r="AD163" s="35"/>
      <c r="AE163" s="35"/>
      <c r="AR163" s="211" t="s">
        <v>210</v>
      </c>
      <c r="AT163" s="211" t="s">
        <v>205</v>
      </c>
      <c r="AU163" s="211" t="s">
        <v>95</v>
      </c>
      <c r="AY163" s="16" t="s">
        <v>203</v>
      </c>
      <c r="BE163" s="212">
        <f>IF(N163="základní",J163,0)</f>
        <v>0</v>
      </c>
      <c r="BF163" s="212">
        <f>IF(N163="snížená",J163,0)</f>
        <v>0</v>
      </c>
      <c r="BG163" s="212">
        <f>IF(N163="zákl. přenesená",J163,0)</f>
        <v>0</v>
      </c>
      <c r="BH163" s="212">
        <f>IF(N163="sníž. přenesená",J163,0)</f>
        <v>0</v>
      </c>
      <c r="BI163" s="212">
        <f>IF(N163="nulová",J163,0)</f>
        <v>0</v>
      </c>
      <c r="BJ163" s="16" t="s">
        <v>93</v>
      </c>
      <c r="BK163" s="212">
        <f>ROUND(I163*H163,2)</f>
        <v>0</v>
      </c>
      <c r="BL163" s="16" t="s">
        <v>210</v>
      </c>
      <c r="BM163" s="211" t="s">
        <v>271</v>
      </c>
    </row>
    <row r="164" spans="1:65" s="41" customFormat="1" ht="19.2">
      <c r="A164" s="35"/>
      <c r="B164" s="36"/>
      <c r="C164" s="35"/>
      <c r="D164" s="213" t="s">
        <v>212</v>
      </c>
      <c r="E164" s="35"/>
      <c r="F164" s="214" t="s">
        <v>2180</v>
      </c>
      <c r="G164" s="35"/>
      <c r="H164" s="35"/>
      <c r="I164" s="5"/>
      <c r="J164" s="35"/>
      <c r="K164" s="35"/>
      <c r="L164" s="36"/>
      <c r="M164" s="215"/>
      <c r="N164" s="216"/>
      <c r="O164" s="83"/>
      <c r="P164" s="83"/>
      <c r="Q164" s="83"/>
      <c r="R164" s="83"/>
      <c r="S164" s="83"/>
      <c r="T164" s="84"/>
      <c r="U164" s="35"/>
      <c r="V164" s="35"/>
      <c r="W164" s="35"/>
      <c r="X164" s="35"/>
      <c r="Y164" s="35"/>
      <c r="Z164" s="35"/>
      <c r="AA164" s="35"/>
      <c r="AB164" s="35"/>
      <c r="AC164" s="35"/>
      <c r="AD164" s="35"/>
      <c r="AE164" s="35"/>
      <c r="AT164" s="16" t="s">
        <v>212</v>
      </c>
      <c r="AU164" s="16" t="s">
        <v>95</v>
      </c>
    </row>
    <row r="165" spans="1:65" s="41" customFormat="1" ht="24.15" customHeight="1">
      <c r="A165" s="35"/>
      <c r="B165" s="36"/>
      <c r="C165" s="201" t="s">
        <v>272</v>
      </c>
      <c r="D165" s="201" t="s">
        <v>205</v>
      </c>
      <c r="E165" s="202" t="s">
        <v>2187</v>
      </c>
      <c r="F165" s="203" t="s">
        <v>2188</v>
      </c>
      <c r="G165" s="204" t="s">
        <v>232</v>
      </c>
      <c r="H165" s="205">
        <v>143.40700000000001</v>
      </c>
      <c r="I165" s="4"/>
      <c r="J165" s="206">
        <f>ROUND(I165*H165,2)</f>
        <v>0</v>
      </c>
      <c r="K165" s="203"/>
      <c r="L165" s="36"/>
      <c r="M165" s="207" t="s">
        <v>1</v>
      </c>
      <c r="N165" s="208" t="s">
        <v>51</v>
      </c>
      <c r="O165" s="83"/>
      <c r="P165" s="209">
        <f>O165*H165</f>
        <v>0</v>
      </c>
      <c r="Q165" s="209">
        <v>0</v>
      </c>
      <c r="R165" s="209">
        <f>Q165*H165</f>
        <v>0</v>
      </c>
      <c r="S165" s="209">
        <v>0</v>
      </c>
      <c r="T165" s="210">
        <f>S165*H165</f>
        <v>0</v>
      </c>
      <c r="U165" s="35"/>
      <c r="V165" s="35"/>
      <c r="W165" s="35"/>
      <c r="X165" s="35"/>
      <c r="Y165" s="35"/>
      <c r="Z165" s="35"/>
      <c r="AA165" s="35"/>
      <c r="AB165" s="35"/>
      <c r="AC165" s="35"/>
      <c r="AD165" s="35"/>
      <c r="AE165" s="35"/>
      <c r="AR165" s="211" t="s">
        <v>210</v>
      </c>
      <c r="AT165" s="211" t="s">
        <v>205</v>
      </c>
      <c r="AU165" s="211" t="s">
        <v>95</v>
      </c>
      <c r="AY165" s="16" t="s">
        <v>203</v>
      </c>
      <c r="BE165" s="212">
        <f>IF(N165="základní",J165,0)</f>
        <v>0</v>
      </c>
      <c r="BF165" s="212">
        <f>IF(N165="snížená",J165,0)</f>
        <v>0</v>
      </c>
      <c r="BG165" s="212">
        <f>IF(N165="zákl. přenesená",J165,0)</f>
        <v>0</v>
      </c>
      <c r="BH165" s="212">
        <f>IF(N165="sníž. přenesená",J165,0)</f>
        <v>0</v>
      </c>
      <c r="BI165" s="212">
        <f>IF(N165="nulová",J165,0)</f>
        <v>0</v>
      </c>
      <c r="BJ165" s="16" t="s">
        <v>93</v>
      </c>
      <c r="BK165" s="212">
        <f>ROUND(I165*H165,2)</f>
        <v>0</v>
      </c>
      <c r="BL165" s="16" t="s">
        <v>210</v>
      </c>
      <c r="BM165" s="211" t="s">
        <v>273</v>
      </c>
    </row>
    <row r="166" spans="1:65" s="41" customFormat="1" ht="19.2">
      <c r="A166" s="35"/>
      <c r="B166" s="36"/>
      <c r="C166" s="35"/>
      <c r="D166" s="213" t="s">
        <v>212</v>
      </c>
      <c r="E166" s="35"/>
      <c r="F166" s="214" t="s">
        <v>2188</v>
      </c>
      <c r="G166" s="35"/>
      <c r="H166" s="35"/>
      <c r="I166" s="5"/>
      <c r="J166" s="35"/>
      <c r="K166" s="35"/>
      <c r="L166" s="36"/>
      <c r="M166" s="215"/>
      <c r="N166" s="216"/>
      <c r="O166" s="83"/>
      <c r="P166" s="83"/>
      <c r="Q166" s="83"/>
      <c r="R166" s="83"/>
      <c r="S166" s="83"/>
      <c r="T166" s="84"/>
      <c r="U166" s="35"/>
      <c r="V166" s="35"/>
      <c r="W166" s="35"/>
      <c r="X166" s="35"/>
      <c r="Y166" s="35"/>
      <c r="Z166" s="35"/>
      <c r="AA166" s="35"/>
      <c r="AB166" s="35"/>
      <c r="AC166" s="35"/>
      <c r="AD166" s="35"/>
      <c r="AE166" s="35"/>
      <c r="AT166" s="16" t="s">
        <v>212</v>
      </c>
      <c r="AU166" s="16" t="s">
        <v>95</v>
      </c>
    </row>
    <row r="167" spans="1:65" s="41" customFormat="1" ht="24.15" customHeight="1">
      <c r="A167" s="35"/>
      <c r="B167" s="36"/>
      <c r="C167" s="201" t="s">
        <v>274</v>
      </c>
      <c r="D167" s="201" t="s">
        <v>205</v>
      </c>
      <c r="E167" s="202" t="s">
        <v>2182</v>
      </c>
      <c r="F167" s="203" t="s">
        <v>2183</v>
      </c>
      <c r="G167" s="204" t="s">
        <v>232</v>
      </c>
      <c r="H167" s="205">
        <v>215.11</v>
      </c>
      <c r="I167" s="4"/>
      <c r="J167" s="206">
        <f>ROUND(I167*H167,2)</f>
        <v>0</v>
      </c>
      <c r="K167" s="203"/>
      <c r="L167" s="36"/>
      <c r="M167" s="207" t="s">
        <v>1</v>
      </c>
      <c r="N167" s="208" t="s">
        <v>51</v>
      </c>
      <c r="O167" s="83"/>
      <c r="P167" s="209">
        <f>O167*H167</f>
        <v>0</v>
      </c>
      <c r="Q167" s="209">
        <v>0</v>
      </c>
      <c r="R167" s="209">
        <f>Q167*H167</f>
        <v>0</v>
      </c>
      <c r="S167" s="209">
        <v>0</v>
      </c>
      <c r="T167" s="210">
        <f>S167*H167</f>
        <v>0</v>
      </c>
      <c r="U167" s="35"/>
      <c r="V167" s="35"/>
      <c r="W167" s="35"/>
      <c r="X167" s="35"/>
      <c r="Y167" s="35"/>
      <c r="Z167" s="35"/>
      <c r="AA167" s="35"/>
      <c r="AB167" s="35"/>
      <c r="AC167" s="35"/>
      <c r="AD167" s="35"/>
      <c r="AE167" s="35"/>
      <c r="AR167" s="211" t="s">
        <v>210</v>
      </c>
      <c r="AT167" s="211" t="s">
        <v>205</v>
      </c>
      <c r="AU167" s="211" t="s">
        <v>95</v>
      </c>
      <c r="AY167" s="16" t="s">
        <v>203</v>
      </c>
      <c r="BE167" s="212">
        <f>IF(N167="základní",J167,0)</f>
        <v>0</v>
      </c>
      <c r="BF167" s="212">
        <f>IF(N167="snížená",J167,0)</f>
        <v>0</v>
      </c>
      <c r="BG167" s="212">
        <f>IF(N167="zákl. přenesená",J167,0)</f>
        <v>0</v>
      </c>
      <c r="BH167" s="212">
        <f>IF(N167="sníž. přenesená",J167,0)</f>
        <v>0</v>
      </c>
      <c r="BI167" s="212">
        <f>IF(N167="nulová",J167,0)</f>
        <v>0</v>
      </c>
      <c r="BJ167" s="16" t="s">
        <v>93</v>
      </c>
      <c r="BK167" s="212">
        <f>ROUND(I167*H167,2)</f>
        <v>0</v>
      </c>
      <c r="BL167" s="16" t="s">
        <v>210</v>
      </c>
      <c r="BM167" s="211" t="s">
        <v>275</v>
      </c>
    </row>
    <row r="168" spans="1:65" s="41" customFormat="1" ht="19.2">
      <c r="A168" s="35"/>
      <c r="B168" s="36"/>
      <c r="C168" s="35"/>
      <c r="D168" s="213" t="s">
        <v>212</v>
      </c>
      <c r="E168" s="35"/>
      <c r="F168" s="214" t="s">
        <v>2183</v>
      </c>
      <c r="G168" s="35"/>
      <c r="H168" s="35"/>
      <c r="I168" s="5"/>
      <c r="J168" s="35"/>
      <c r="K168" s="35"/>
      <c r="L168" s="36"/>
      <c r="M168" s="215"/>
      <c r="N168" s="216"/>
      <c r="O168" s="83"/>
      <c r="P168" s="83"/>
      <c r="Q168" s="83"/>
      <c r="R168" s="83"/>
      <c r="S168" s="83"/>
      <c r="T168" s="84"/>
      <c r="U168" s="35"/>
      <c r="V168" s="35"/>
      <c r="W168" s="35"/>
      <c r="X168" s="35"/>
      <c r="Y168" s="35"/>
      <c r="Z168" s="35"/>
      <c r="AA168" s="35"/>
      <c r="AB168" s="35"/>
      <c r="AC168" s="35"/>
      <c r="AD168" s="35"/>
      <c r="AE168" s="35"/>
      <c r="AT168" s="16" t="s">
        <v>212</v>
      </c>
      <c r="AU168" s="16" t="s">
        <v>95</v>
      </c>
    </row>
    <row r="169" spans="1:65" s="41" customFormat="1" ht="24.15" customHeight="1">
      <c r="A169" s="35"/>
      <c r="B169" s="36"/>
      <c r="C169" s="201" t="s">
        <v>8</v>
      </c>
      <c r="D169" s="201" t="s">
        <v>205</v>
      </c>
      <c r="E169" s="202" t="s">
        <v>2185</v>
      </c>
      <c r="F169" s="203" t="s">
        <v>2184</v>
      </c>
      <c r="G169" s="204" t="s">
        <v>232</v>
      </c>
      <c r="H169" s="205">
        <v>351.08199999999999</v>
      </c>
      <c r="I169" s="4"/>
      <c r="J169" s="206">
        <f>ROUND(I169*H169,2)</f>
        <v>0</v>
      </c>
      <c r="K169" s="203"/>
      <c r="L169" s="36"/>
      <c r="M169" s="207" t="s">
        <v>1</v>
      </c>
      <c r="N169" s="208" t="s">
        <v>51</v>
      </c>
      <c r="O169" s="83"/>
      <c r="P169" s="209">
        <f>O169*H169</f>
        <v>0</v>
      </c>
      <c r="Q169" s="209">
        <v>0</v>
      </c>
      <c r="R169" s="209">
        <f>Q169*H169</f>
        <v>0</v>
      </c>
      <c r="S169" s="209">
        <v>0</v>
      </c>
      <c r="T169" s="210">
        <f>S169*H169</f>
        <v>0</v>
      </c>
      <c r="U169" s="35"/>
      <c r="V169" s="35"/>
      <c r="W169" s="35"/>
      <c r="X169" s="35"/>
      <c r="Y169" s="35"/>
      <c r="Z169" s="35"/>
      <c r="AA169" s="35"/>
      <c r="AB169" s="35"/>
      <c r="AC169" s="35"/>
      <c r="AD169" s="35"/>
      <c r="AE169" s="35"/>
      <c r="AR169" s="211" t="s">
        <v>210</v>
      </c>
      <c r="AT169" s="211" t="s">
        <v>205</v>
      </c>
      <c r="AU169" s="211" t="s">
        <v>95</v>
      </c>
      <c r="AY169" s="16" t="s">
        <v>203</v>
      </c>
      <c r="BE169" s="212">
        <f>IF(N169="základní",J169,0)</f>
        <v>0</v>
      </c>
      <c r="BF169" s="212">
        <f>IF(N169="snížená",J169,0)</f>
        <v>0</v>
      </c>
      <c r="BG169" s="212">
        <f>IF(N169="zákl. přenesená",J169,0)</f>
        <v>0</v>
      </c>
      <c r="BH169" s="212">
        <f>IF(N169="sníž. přenesená",J169,0)</f>
        <v>0</v>
      </c>
      <c r="BI169" s="212">
        <f>IF(N169="nulová",J169,0)</f>
        <v>0</v>
      </c>
      <c r="BJ169" s="16" t="s">
        <v>93</v>
      </c>
      <c r="BK169" s="212">
        <f>ROUND(I169*H169,2)</f>
        <v>0</v>
      </c>
      <c r="BL169" s="16" t="s">
        <v>210</v>
      </c>
      <c r="BM169" s="211" t="s">
        <v>276</v>
      </c>
    </row>
    <row r="170" spans="1:65" s="41" customFormat="1" ht="19.2">
      <c r="A170" s="35"/>
      <c r="B170" s="36"/>
      <c r="C170" s="35"/>
      <c r="D170" s="213" t="s">
        <v>212</v>
      </c>
      <c r="E170" s="35"/>
      <c r="F170" s="214" t="s">
        <v>2184</v>
      </c>
      <c r="G170" s="35"/>
      <c r="H170" s="35"/>
      <c r="I170" s="5"/>
      <c r="J170" s="35"/>
      <c r="K170" s="35"/>
      <c r="L170" s="36"/>
      <c r="M170" s="215"/>
      <c r="N170" s="216"/>
      <c r="O170" s="83"/>
      <c r="P170" s="83"/>
      <c r="Q170" s="83"/>
      <c r="R170" s="83"/>
      <c r="S170" s="83"/>
      <c r="T170" s="84"/>
      <c r="U170" s="35"/>
      <c r="V170" s="35"/>
      <c r="W170" s="35"/>
      <c r="X170" s="35"/>
      <c r="Y170" s="35"/>
      <c r="Z170" s="35"/>
      <c r="AA170" s="35"/>
      <c r="AB170" s="35"/>
      <c r="AC170" s="35"/>
      <c r="AD170" s="35"/>
      <c r="AE170" s="35"/>
      <c r="AT170" s="16" t="s">
        <v>212</v>
      </c>
      <c r="AU170" s="16" t="s">
        <v>95</v>
      </c>
    </row>
    <row r="171" spans="1:65" s="41" customFormat="1" ht="14.4" customHeight="1">
      <c r="A171" s="35"/>
      <c r="B171" s="36"/>
      <c r="C171" s="201" t="s">
        <v>277</v>
      </c>
      <c r="D171" s="201" t="s">
        <v>205</v>
      </c>
      <c r="E171" s="202" t="s">
        <v>278</v>
      </c>
      <c r="F171" s="203" t="s">
        <v>279</v>
      </c>
      <c r="G171" s="204" t="s">
        <v>232</v>
      </c>
      <c r="H171" s="205">
        <v>351.08199999999999</v>
      </c>
      <c r="I171" s="4"/>
      <c r="J171" s="206">
        <f>ROUND(I171*H171,2)</f>
        <v>0</v>
      </c>
      <c r="K171" s="203" t="s">
        <v>209</v>
      </c>
      <c r="L171" s="36"/>
      <c r="M171" s="207" t="s">
        <v>1</v>
      </c>
      <c r="N171" s="208" t="s">
        <v>51</v>
      </c>
      <c r="O171" s="83"/>
      <c r="P171" s="209">
        <f>O171*H171</f>
        <v>0</v>
      </c>
      <c r="Q171" s="209">
        <v>0</v>
      </c>
      <c r="R171" s="209">
        <f>Q171*H171</f>
        <v>0</v>
      </c>
      <c r="S171" s="209">
        <v>0</v>
      </c>
      <c r="T171" s="210">
        <f>S171*H171</f>
        <v>0</v>
      </c>
      <c r="U171" s="35"/>
      <c r="V171" s="35"/>
      <c r="W171" s="35"/>
      <c r="X171" s="35"/>
      <c r="Y171" s="35"/>
      <c r="Z171" s="35"/>
      <c r="AA171" s="35"/>
      <c r="AB171" s="35"/>
      <c r="AC171" s="35"/>
      <c r="AD171" s="35"/>
      <c r="AE171" s="35"/>
      <c r="AR171" s="211" t="s">
        <v>210</v>
      </c>
      <c r="AT171" s="211" t="s">
        <v>205</v>
      </c>
      <c r="AU171" s="211" t="s">
        <v>95</v>
      </c>
      <c r="AY171" s="16" t="s">
        <v>203</v>
      </c>
      <c r="BE171" s="212">
        <f>IF(N171="základní",J171,0)</f>
        <v>0</v>
      </c>
      <c r="BF171" s="212">
        <f>IF(N171="snížená",J171,0)</f>
        <v>0</v>
      </c>
      <c r="BG171" s="212">
        <f>IF(N171="zákl. přenesená",J171,0)</f>
        <v>0</v>
      </c>
      <c r="BH171" s="212">
        <f>IF(N171="sníž. přenesená",J171,0)</f>
        <v>0</v>
      </c>
      <c r="BI171" s="212">
        <f>IF(N171="nulová",J171,0)</f>
        <v>0</v>
      </c>
      <c r="BJ171" s="16" t="s">
        <v>93</v>
      </c>
      <c r="BK171" s="212">
        <f>ROUND(I171*H171,2)</f>
        <v>0</v>
      </c>
      <c r="BL171" s="16" t="s">
        <v>210</v>
      </c>
      <c r="BM171" s="211" t="s">
        <v>280</v>
      </c>
    </row>
    <row r="172" spans="1:65" s="41" customFormat="1" ht="19.2">
      <c r="A172" s="35"/>
      <c r="B172" s="36"/>
      <c r="C172" s="35"/>
      <c r="D172" s="213" t="s">
        <v>212</v>
      </c>
      <c r="E172" s="35"/>
      <c r="F172" s="214" t="s">
        <v>281</v>
      </c>
      <c r="G172" s="35"/>
      <c r="H172" s="35"/>
      <c r="I172" s="5"/>
      <c r="J172" s="35"/>
      <c r="K172" s="35"/>
      <c r="L172" s="36"/>
      <c r="M172" s="215"/>
      <c r="N172" s="216"/>
      <c r="O172" s="83"/>
      <c r="P172" s="83"/>
      <c r="Q172" s="83"/>
      <c r="R172" s="83"/>
      <c r="S172" s="83"/>
      <c r="T172" s="84"/>
      <c r="U172" s="35"/>
      <c r="V172" s="35"/>
      <c r="W172" s="35"/>
      <c r="X172" s="35"/>
      <c r="Y172" s="35"/>
      <c r="Z172" s="35"/>
      <c r="AA172" s="35"/>
      <c r="AB172" s="35"/>
      <c r="AC172" s="35"/>
      <c r="AD172" s="35"/>
      <c r="AE172" s="35"/>
      <c r="AT172" s="16" t="s">
        <v>212</v>
      </c>
      <c r="AU172" s="16" t="s">
        <v>95</v>
      </c>
    </row>
    <row r="173" spans="1:65" s="41" customFormat="1" ht="124.8">
      <c r="A173" s="35"/>
      <c r="B173" s="36"/>
      <c r="C173" s="35"/>
      <c r="D173" s="213" t="s">
        <v>214</v>
      </c>
      <c r="E173" s="35"/>
      <c r="F173" s="217" t="s">
        <v>282</v>
      </c>
      <c r="G173" s="35"/>
      <c r="H173" s="35"/>
      <c r="I173" s="5"/>
      <c r="J173" s="35"/>
      <c r="K173" s="35"/>
      <c r="L173" s="36"/>
      <c r="M173" s="215"/>
      <c r="N173" s="216"/>
      <c r="O173" s="83"/>
      <c r="P173" s="83"/>
      <c r="Q173" s="83"/>
      <c r="R173" s="83"/>
      <c r="S173" s="83"/>
      <c r="T173" s="84"/>
      <c r="U173" s="35"/>
      <c r="V173" s="35"/>
      <c r="W173" s="35"/>
      <c r="X173" s="35"/>
      <c r="Y173" s="35"/>
      <c r="Z173" s="35"/>
      <c r="AA173" s="35"/>
      <c r="AB173" s="35"/>
      <c r="AC173" s="35"/>
      <c r="AD173" s="35"/>
      <c r="AE173" s="35"/>
      <c r="AT173" s="16" t="s">
        <v>214</v>
      </c>
      <c r="AU173" s="16" t="s">
        <v>95</v>
      </c>
    </row>
    <row r="174" spans="1:65" s="41" customFormat="1" ht="24.15" customHeight="1">
      <c r="A174" s="35"/>
      <c r="B174" s="36"/>
      <c r="C174" s="201" t="s">
        <v>283</v>
      </c>
      <c r="D174" s="201" t="s">
        <v>205</v>
      </c>
      <c r="E174" s="202" t="s">
        <v>284</v>
      </c>
      <c r="F174" s="203" t="s">
        <v>285</v>
      </c>
      <c r="G174" s="204" t="s">
        <v>232</v>
      </c>
      <c r="H174" s="205">
        <v>206.97</v>
      </c>
      <c r="I174" s="4"/>
      <c r="J174" s="206">
        <f>ROUND(I174*H174,2)</f>
        <v>0</v>
      </c>
      <c r="K174" s="203" t="s">
        <v>209</v>
      </c>
      <c r="L174" s="36"/>
      <c r="M174" s="207" t="s">
        <v>1</v>
      </c>
      <c r="N174" s="208" t="s">
        <v>51</v>
      </c>
      <c r="O174" s="83"/>
      <c r="P174" s="209">
        <f>O174*H174</f>
        <v>0</v>
      </c>
      <c r="Q174" s="209">
        <v>0</v>
      </c>
      <c r="R174" s="209">
        <f>Q174*H174</f>
        <v>0</v>
      </c>
      <c r="S174" s="209">
        <v>0</v>
      </c>
      <c r="T174" s="210">
        <f>S174*H174</f>
        <v>0</v>
      </c>
      <c r="U174" s="35"/>
      <c r="V174" s="35"/>
      <c r="W174" s="35"/>
      <c r="X174" s="35"/>
      <c r="Y174" s="35"/>
      <c r="Z174" s="35"/>
      <c r="AA174" s="35"/>
      <c r="AB174" s="35"/>
      <c r="AC174" s="35"/>
      <c r="AD174" s="35"/>
      <c r="AE174" s="35"/>
      <c r="AR174" s="211" t="s">
        <v>210</v>
      </c>
      <c r="AT174" s="211" t="s">
        <v>205</v>
      </c>
      <c r="AU174" s="211" t="s">
        <v>95</v>
      </c>
      <c r="AY174" s="16" t="s">
        <v>203</v>
      </c>
      <c r="BE174" s="212">
        <f>IF(N174="základní",J174,0)</f>
        <v>0</v>
      </c>
      <c r="BF174" s="212">
        <f>IF(N174="snížená",J174,0)</f>
        <v>0</v>
      </c>
      <c r="BG174" s="212">
        <f>IF(N174="zákl. přenesená",J174,0)</f>
        <v>0</v>
      </c>
      <c r="BH174" s="212">
        <f>IF(N174="sníž. přenesená",J174,0)</f>
        <v>0</v>
      </c>
      <c r="BI174" s="212">
        <f>IF(N174="nulová",J174,0)</f>
        <v>0</v>
      </c>
      <c r="BJ174" s="16" t="s">
        <v>93</v>
      </c>
      <c r="BK174" s="212">
        <f>ROUND(I174*H174,2)</f>
        <v>0</v>
      </c>
      <c r="BL174" s="16" t="s">
        <v>210</v>
      </c>
      <c r="BM174" s="211" t="s">
        <v>286</v>
      </c>
    </row>
    <row r="175" spans="1:65" s="41" customFormat="1" ht="28.8">
      <c r="A175" s="35"/>
      <c r="B175" s="36"/>
      <c r="C175" s="35"/>
      <c r="D175" s="213" t="s">
        <v>212</v>
      </c>
      <c r="E175" s="35"/>
      <c r="F175" s="214" t="s">
        <v>287</v>
      </c>
      <c r="G175" s="35"/>
      <c r="H175" s="35"/>
      <c r="I175" s="5"/>
      <c r="J175" s="35"/>
      <c r="K175" s="35"/>
      <c r="L175" s="36"/>
      <c r="M175" s="215"/>
      <c r="N175" s="216"/>
      <c r="O175" s="83"/>
      <c r="P175" s="83"/>
      <c r="Q175" s="83"/>
      <c r="R175" s="83"/>
      <c r="S175" s="83"/>
      <c r="T175" s="84"/>
      <c r="U175" s="35"/>
      <c r="V175" s="35"/>
      <c r="W175" s="35"/>
      <c r="X175" s="35"/>
      <c r="Y175" s="35"/>
      <c r="Z175" s="35"/>
      <c r="AA175" s="35"/>
      <c r="AB175" s="35"/>
      <c r="AC175" s="35"/>
      <c r="AD175" s="35"/>
      <c r="AE175" s="35"/>
      <c r="AT175" s="16" t="s">
        <v>212</v>
      </c>
      <c r="AU175" s="16" t="s">
        <v>95</v>
      </c>
    </row>
    <row r="176" spans="1:65" s="41" customFormat="1" ht="230.4">
      <c r="A176" s="35"/>
      <c r="B176" s="36"/>
      <c r="C176" s="35"/>
      <c r="D176" s="213" t="s">
        <v>214</v>
      </c>
      <c r="E176" s="35"/>
      <c r="F176" s="217" t="s">
        <v>288</v>
      </c>
      <c r="G176" s="35"/>
      <c r="H176" s="35"/>
      <c r="I176" s="5"/>
      <c r="J176" s="35"/>
      <c r="K176" s="35"/>
      <c r="L176" s="36"/>
      <c r="M176" s="215"/>
      <c r="N176" s="216"/>
      <c r="O176" s="83"/>
      <c r="P176" s="83"/>
      <c r="Q176" s="83"/>
      <c r="R176" s="83"/>
      <c r="S176" s="83"/>
      <c r="T176" s="84"/>
      <c r="U176" s="35"/>
      <c r="V176" s="35"/>
      <c r="W176" s="35"/>
      <c r="X176" s="35"/>
      <c r="Y176" s="35"/>
      <c r="Z176" s="35"/>
      <c r="AA176" s="35"/>
      <c r="AB176" s="35"/>
      <c r="AC176" s="35"/>
      <c r="AD176" s="35"/>
      <c r="AE176" s="35"/>
      <c r="AT176" s="16" t="s">
        <v>214</v>
      </c>
      <c r="AU176" s="16" t="s">
        <v>95</v>
      </c>
    </row>
    <row r="177" spans="1:65" s="41" customFormat="1" ht="14.4" customHeight="1">
      <c r="A177" s="35"/>
      <c r="B177" s="36"/>
      <c r="C177" s="218" t="s">
        <v>289</v>
      </c>
      <c r="D177" s="218" t="s">
        <v>290</v>
      </c>
      <c r="E177" s="219" t="s">
        <v>291</v>
      </c>
      <c r="F177" s="220" t="s">
        <v>292</v>
      </c>
      <c r="G177" s="221" t="s">
        <v>293</v>
      </c>
      <c r="H177" s="222">
        <v>425.137</v>
      </c>
      <c r="I177" s="6"/>
      <c r="J177" s="223">
        <f>ROUND(I177*H177,2)</f>
        <v>0</v>
      </c>
      <c r="K177" s="220" t="s">
        <v>209</v>
      </c>
      <c r="L177" s="224"/>
      <c r="M177" s="225" t="s">
        <v>1</v>
      </c>
      <c r="N177" s="226" t="s">
        <v>51</v>
      </c>
      <c r="O177" s="83"/>
      <c r="P177" s="209">
        <f>O177*H177</f>
        <v>0</v>
      </c>
      <c r="Q177" s="209">
        <v>0</v>
      </c>
      <c r="R177" s="209">
        <f>Q177*H177</f>
        <v>0</v>
      </c>
      <c r="S177" s="209">
        <v>0</v>
      </c>
      <c r="T177" s="210">
        <f>S177*H177</f>
        <v>0</v>
      </c>
      <c r="U177" s="35"/>
      <c r="V177" s="35"/>
      <c r="W177" s="35"/>
      <c r="X177" s="35"/>
      <c r="Y177" s="35"/>
      <c r="Z177" s="35"/>
      <c r="AA177" s="35"/>
      <c r="AB177" s="35"/>
      <c r="AC177" s="35"/>
      <c r="AD177" s="35"/>
      <c r="AE177" s="35"/>
      <c r="AR177" s="211" t="s">
        <v>247</v>
      </c>
      <c r="AT177" s="211" t="s">
        <v>290</v>
      </c>
      <c r="AU177" s="211" t="s">
        <v>95</v>
      </c>
      <c r="AY177" s="16" t="s">
        <v>203</v>
      </c>
      <c r="BE177" s="212">
        <f>IF(N177="základní",J177,0)</f>
        <v>0</v>
      </c>
      <c r="BF177" s="212">
        <f>IF(N177="snížená",J177,0)</f>
        <v>0</v>
      </c>
      <c r="BG177" s="212">
        <f>IF(N177="zákl. přenesená",J177,0)</f>
        <v>0</v>
      </c>
      <c r="BH177" s="212">
        <f>IF(N177="sníž. přenesená",J177,0)</f>
        <v>0</v>
      </c>
      <c r="BI177" s="212">
        <f>IF(N177="nulová",J177,0)</f>
        <v>0</v>
      </c>
      <c r="BJ177" s="16" t="s">
        <v>93</v>
      </c>
      <c r="BK177" s="212">
        <f>ROUND(I177*H177,2)</f>
        <v>0</v>
      </c>
      <c r="BL177" s="16" t="s">
        <v>210</v>
      </c>
      <c r="BM177" s="211" t="s">
        <v>294</v>
      </c>
    </row>
    <row r="178" spans="1:65" s="41" customFormat="1" ht="10.199999999999999">
      <c r="A178" s="35"/>
      <c r="B178" s="36"/>
      <c r="C178" s="35"/>
      <c r="D178" s="213" t="s">
        <v>212</v>
      </c>
      <c r="E178" s="35"/>
      <c r="F178" s="214" t="s">
        <v>292</v>
      </c>
      <c r="G178" s="35"/>
      <c r="H178" s="35"/>
      <c r="I178" s="5"/>
      <c r="J178" s="35"/>
      <c r="K178" s="35"/>
      <c r="L178" s="36"/>
      <c r="M178" s="215"/>
      <c r="N178" s="216"/>
      <c r="O178" s="83"/>
      <c r="P178" s="83"/>
      <c r="Q178" s="83"/>
      <c r="R178" s="83"/>
      <c r="S178" s="83"/>
      <c r="T178" s="84"/>
      <c r="U178" s="35"/>
      <c r="V178" s="35"/>
      <c r="W178" s="35"/>
      <c r="X178" s="35"/>
      <c r="Y178" s="35"/>
      <c r="Z178" s="35"/>
      <c r="AA178" s="35"/>
      <c r="AB178" s="35"/>
      <c r="AC178" s="35"/>
      <c r="AD178" s="35"/>
      <c r="AE178" s="35"/>
      <c r="AT178" s="16" t="s">
        <v>212</v>
      </c>
      <c r="AU178" s="16" t="s">
        <v>95</v>
      </c>
    </row>
    <row r="179" spans="1:65" s="227" customFormat="1" ht="10.199999999999999">
      <c r="B179" s="228"/>
      <c r="D179" s="213" t="s">
        <v>295</v>
      </c>
      <c r="F179" s="229" t="s">
        <v>296</v>
      </c>
      <c r="H179" s="230">
        <v>425.137</v>
      </c>
      <c r="I179" s="7"/>
      <c r="L179" s="228"/>
      <c r="M179" s="231"/>
      <c r="N179" s="232"/>
      <c r="O179" s="232"/>
      <c r="P179" s="232"/>
      <c r="Q179" s="232"/>
      <c r="R179" s="232"/>
      <c r="S179" s="232"/>
      <c r="T179" s="233"/>
      <c r="AT179" s="234" t="s">
        <v>295</v>
      </c>
      <c r="AU179" s="234" t="s">
        <v>95</v>
      </c>
      <c r="AV179" s="227" t="s">
        <v>95</v>
      </c>
      <c r="AW179" s="227" t="s">
        <v>3</v>
      </c>
      <c r="AX179" s="227" t="s">
        <v>93</v>
      </c>
      <c r="AY179" s="234" t="s">
        <v>203</v>
      </c>
    </row>
    <row r="180" spans="1:65" s="41" customFormat="1" ht="24.15" customHeight="1">
      <c r="A180" s="35"/>
      <c r="B180" s="36"/>
      <c r="C180" s="201" t="s">
        <v>297</v>
      </c>
      <c r="D180" s="201" t="s">
        <v>205</v>
      </c>
      <c r="E180" s="202" t="s">
        <v>298</v>
      </c>
      <c r="F180" s="203" t="s">
        <v>299</v>
      </c>
      <c r="G180" s="204" t="s">
        <v>232</v>
      </c>
      <c r="H180" s="205">
        <v>117.52500000000001</v>
      </c>
      <c r="I180" s="4"/>
      <c r="J180" s="206">
        <f>ROUND(I180*H180,2)</f>
        <v>0</v>
      </c>
      <c r="K180" s="203" t="s">
        <v>209</v>
      </c>
      <c r="L180" s="36"/>
      <c r="M180" s="207" t="s">
        <v>1</v>
      </c>
      <c r="N180" s="208" t="s">
        <v>51</v>
      </c>
      <c r="O180" s="83"/>
      <c r="P180" s="209">
        <f>O180*H180</f>
        <v>0</v>
      </c>
      <c r="Q180" s="209">
        <v>0</v>
      </c>
      <c r="R180" s="209">
        <f>Q180*H180</f>
        <v>0</v>
      </c>
      <c r="S180" s="209">
        <v>0</v>
      </c>
      <c r="T180" s="210">
        <f>S180*H180</f>
        <v>0</v>
      </c>
      <c r="U180" s="35"/>
      <c r="V180" s="35"/>
      <c r="W180" s="35"/>
      <c r="X180" s="35"/>
      <c r="Y180" s="35"/>
      <c r="Z180" s="35"/>
      <c r="AA180" s="35"/>
      <c r="AB180" s="35"/>
      <c r="AC180" s="35"/>
      <c r="AD180" s="35"/>
      <c r="AE180" s="35"/>
      <c r="AR180" s="211" t="s">
        <v>210</v>
      </c>
      <c r="AT180" s="211" t="s">
        <v>205</v>
      </c>
      <c r="AU180" s="211" t="s">
        <v>95</v>
      </c>
      <c r="AY180" s="16" t="s">
        <v>203</v>
      </c>
      <c r="BE180" s="212">
        <f>IF(N180="základní",J180,0)</f>
        <v>0</v>
      </c>
      <c r="BF180" s="212">
        <f>IF(N180="snížená",J180,0)</f>
        <v>0</v>
      </c>
      <c r="BG180" s="212">
        <f>IF(N180="zákl. přenesená",J180,0)</f>
        <v>0</v>
      </c>
      <c r="BH180" s="212">
        <f>IF(N180="sníž. přenesená",J180,0)</f>
        <v>0</v>
      </c>
      <c r="BI180" s="212">
        <f>IF(N180="nulová",J180,0)</f>
        <v>0</v>
      </c>
      <c r="BJ180" s="16" t="s">
        <v>93</v>
      </c>
      <c r="BK180" s="212">
        <f>ROUND(I180*H180,2)</f>
        <v>0</v>
      </c>
      <c r="BL180" s="16" t="s">
        <v>210</v>
      </c>
      <c r="BM180" s="211" t="s">
        <v>300</v>
      </c>
    </row>
    <row r="181" spans="1:65" s="41" customFormat="1" ht="48">
      <c r="A181" s="35"/>
      <c r="B181" s="36"/>
      <c r="C181" s="35"/>
      <c r="D181" s="213" t="s">
        <v>212</v>
      </c>
      <c r="E181" s="35"/>
      <c r="F181" s="214" t="s">
        <v>301</v>
      </c>
      <c r="G181" s="35"/>
      <c r="H181" s="35"/>
      <c r="I181" s="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212</v>
      </c>
      <c r="AU181" s="16" t="s">
        <v>95</v>
      </c>
    </row>
    <row r="182" spans="1:65" s="41" customFormat="1" ht="96">
      <c r="A182" s="35"/>
      <c r="B182" s="36"/>
      <c r="C182" s="35"/>
      <c r="D182" s="213" t="s">
        <v>214</v>
      </c>
      <c r="E182" s="35"/>
      <c r="F182" s="217" t="s">
        <v>302</v>
      </c>
      <c r="G182" s="35"/>
      <c r="H182" s="35"/>
      <c r="I182" s="5"/>
      <c r="J182" s="35"/>
      <c r="K182" s="35"/>
      <c r="L182" s="36"/>
      <c r="M182" s="215"/>
      <c r="N182" s="216"/>
      <c r="O182" s="83"/>
      <c r="P182" s="83"/>
      <c r="Q182" s="83"/>
      <c r="R182" s="83"/>
      <c r="S182" s="83"/>
      <c r="T182" s="84"/>
      <c r="U182" s="35"/>
      <c r="V182" s="35"/>
      <c r="W182" s="35"/>
      <c r="X182" s="35"/>
      <c r="Y182" s="35"/>
      <c r="Z182" s="35"/>
      <c r="AA182" s="35"/>
      <c r="AB182" s="35"/>
      <c r="AC182" s="35"/>
      <c r="AD182" s="35"/>
      <c r="AE182" s="35"/>
      <c r="AT182" s="16" t="s">
        <v>214</v>
      </c>
      <c r="AU182" s="16" t="s">
        <v>95</v>
      </c>
    </row>
    <row r="183" spans="1:65" s="41" customFormat="1" ht="14.4" customHeight="1">
      <c r="A183" s="35"/>
      <c r="B183" s="36"/>
      <c r="C183" s="218" t="s">
        <v>303</v>
      </c>
      <c r="D183" s="218" t="s">
        <v>290</v>
      </c>
      <c r="E183" s="219" t="s">
        <v>304</v>
      </c>
      <c r="F183" s="220" t="s">
        <v>305</v>
      </c>
      <c r="G183" s="221" t="s">
        <v>293</v>
      </c>
      <c r="H183" s="222">
        <v>241.40799999999999</v>
      </c>
      <c r="I183" s="6"/>
      <c r="J183" s="223">
        <f>ROUND(I183*H183,2)</f>
        <v>0</v>
      </c>
      <c r="K183" s="220" t="s">
        <v>209</v>
      </c>
      <c r="L183" s="224"/>
      <c r="M183" s="225" t="s">
        <v>1</v>
      </c>
      <c r="N183" s="226" t="s">
        <v>51</v>
      </c>
      <c r="O183" s="83"/>
      <c r="P183" s="209">
        <f>O183*H183</f>
        <v>0</v>
      </c>
      <c r="Q183" s="209">
        <v>0</v>
      </c>
      <c r="R183" s="209">
        <f>Q183*H183</f>
        <v>0</v>
      </c>
      <c r="S183" s="209">
        <v>0</v>
      </c>
      <c r="T183" s="210">
        <f>S183*H183</f>
        <v>0</v>
      </c>
      <c r="U183" s="35"/>
      <c r="V183" s="35"/>
      <c r="W183" s="35"/>
      <c r="X183" s="35"/>
      <c r="Y183" s="35"/>
      <c r="Z183" s="35"/>
      <c r="AA183" s="35"/>
      <c r="AB183" s="35"/>
      <c r="AC183" s="35"/>
      <c r="AD183" s="35"/>
      <c r="AE183" s="35"/>
      <c r="AR183" s="211" t="s">
        <v>247</v>
      </c>
      <c r="AT183" s="211" t="s">
        <v>290</v>
      </c>
      <c r="AU183" s="211" t="s">
        <v>95</v>
      </c>
      <c r="AY183" s="16" t="s">
        <v>203</v>
      </c>
      <c r="BE183" s="212">
        <f>IF(N183="základní",J183,0)</f>
        <v>0</v>
      </c>
      <c r="BF183" s="212">
        <f>IF(N183="snížená",J183,0)</f>
        <v>0</v>
      </c>
      <c r="BG183" s="212">
        <f>IF(N183="zákl. přenesená",J183,0)</f>
        <v>0</v>
      </c>
      <c r="BH183" s="212">
        <f>IF(N183="sníž. přenesená",J183,0)</f>
        <v>0</v>
      </c>
      <c r="BI183" s="212">
        <f>IF(N183="nulová",J183,0)</f>
        <v>0</v>
      </c>
      <c r="BJ183" s="16" t="s">
        <v>93</v>
      </c>
      <c r="BK183" s="212">
        <f>ROUND(I183*H183,2)</f>
        <v>0</v>
      </c>
      <c r="BL183" s="16" t="s">
        <v>210</v>
      </c>
      <c r="BM183" s="211" t="s">
        <v>306</v>
      </c>
    </row>
    <row r="184" spans="1:65" s="41" customFormat="1" ht="10.199999999999999">
      <c r="A184" s="35"/>
      <c r="B184" s="36"/>
      <c r="C184" s="35"/>
      <c r="D184" s="213" t="s">
        <v>212</v>
      </c>
      <c r="E184" s="35"/>
      <c r="F184" s="214" t="s">
        <v>305</v>
      </c>
      <c r="G184" s="35"/>
      <c r="H184" s="35"/>
      <c r="I184" s="5"/>
      <c r="J184" s="35"/>
      <c r="K184" s="35"/>
      <c r="L184" s="36"/>
      <c r="M184" s="215"/>
      <c r="N184" s="216"/>
      <c r="O184" s="83"/>
      <c r="P184" s="83"/>
      <c r="Q184" s="83"/>
      <c r="R184" s="83"/>
      <c r="S184" s="83"/>
      <c r="T184" s="84"/>
      <c r="U184" s="35"/>
      <c r="V184" s="35"/>
      <c r="W184" s="35"/>
      <c r="X184" s="35"/>
      <c r="Y184" s="35"/>
      <c r="Z184" s="35"/>
      <c r="AA184" s="35"/>
      <c r="AB184" s="35"/>
      <c r="AC184" s="35"/>
      <c r="AD184" s="35"/>
      <c r="AE184" s="35"/>
      <c r="AT184" s="16" t="s">
        <v>212</v>
      </c>
      <c r="AU184" s="16" t="s">
        <v>95</v>
      </c>
    </row>
    <row r="185" spans="1:65" s="227" customFormat="1" ht="10.199999999999999">
      <c r="B185" s="228"/>
      <c r="D185" s="213" t="s">
        <v>295</v>
      </c>
      <c r="F185" s="229" t="s">
        <v>307</v>
      </c>
      <c r="H185" s="230">
        <v>241.40799999999999</v>
      </c>
      <c r="I185" s="7"/>
      <c r="L185" s="228"/>
      <c r="M185" s="231"/>
      <c r="N185" s="232"/>
      <c r="O185" s="232"/>
      <c r="P185" s="232"/>
      <c r="Q185" s="232"/>
      <c r="R185" s="232"/>
      <c r="S185" s="232"/>
      <c r="T185" s="233"/>
      <c r="AT185" s="234" t="s">
        <v>295</v>
      </c>
      <c r="AU185" s="234" t="s">
        <v>95</v>
      </c>
      <c r="AV185" s="227" t="s">
        <v>95</v>
      </c>
      <c r="AW185" s="227" t="s">
        <v>3</v>
      </c>
      <c r="AX185" s="227" t="s">
        <v>93</v>
      </c>
      <c r="AY185" s="234" t="s">
        <v>203</v>
      </c>
    </row>
    <row r="186" spans="1:65" s="41" customFormat="1" ht="24.15" customHeight="1">
      <c r="A186" s="35"/>
      <c r="B186" s="36"/>
      <c r="C186" s="201" t="s">
        <v>7</v>
      </c>
      <c r="D186" s="201" t="s">
        <v>205</v>
      </c>
      <c r="E186" s="202" t="s">
        <v>308</v>
      </c>
      <c r="F186" s="203" t="s">
        <v>309</v>
      </c>
      <c r="G186" s="204" t="s">
        <v>261</v>
      </c>
      <c r="H186" s="205">
        <v>265.87</v>
      </c>
      <c r="I186" s="4"/>
      <c r="J186" s="206">
        <f>ROUND(I186*H186,2)</f>
        <v>0</v>
      </c>
      <c r="K186" s="203" t="s">
        <v>209</v>
      </c>
      <c r="L186" s="36"/>
      <c r="M186" s="207" t="s">
        <v>1</v>
      </c>
      <c r="N186" s="208" t="s">
        <v>51</v>
      </c>
      <c r="O186" s="83"/>
      <c r="P186" s="209">
        <f>O186*H186</f>
        <v>0</v>
      </c>
      <c r="Q186" s="209">
        <v>0</v>
      </c>
      <c r="R186" s="209">
        <f>Q186*H186</f>
        <v>0</v>
      </c>
      <c r="S186" s="209">
        <v>0</v>
      </c>
      <c r="T186" s="210">
        <f>S186*H186</f>
        <v>0</v>
      </c>
      <c r="U186" s="35"/>
      <c r="V186" s="35"/>
      <c r="W186" s="35"/>
      <c r="X186" s="35"/>
      <c r="Y186" s="35"/>
      <c r="Z186" s="35"/>
      <c r="AA186" s="35"/>
      <c r="AB186" s="35"/>
      <c r="AC186" s="35"/>
      <c r="AD186" s="35"/>
      <c r="AE186" s="35"/>
      <c r="AR186" s="211" t="s">
        <v>210</v>
      </c>
      <c r="AT186" s="211" t="s">
        <v>205</v>
      </c>
      <c r="AU186" s="211" t="s">
        <v>95</v>
      </c>
      <c r="AY186" s="16" t="s">
        <v>203</v>
      </c>
      <c r="BE186" s="212">
        <f>IF(N186="základní",J186,0)</f>
        <v>0</v>
      </c>
      <c r="BF186" s="212">
        <f>IF(N186="snížená",J186,0)</f>
        <v>0</v>
      </c>
      <c r="BG186" s="212">
        <f>IF(N186="zákl. přenesená",J186,0)</f>
        <v>0</v>
      </c>
      <c r="BH186" s="212">
        <f>IF(N186="sníž. přenesená",J186,0)</f>
        <v>0</v>
      </c>
      <c r="BI186" s="212">
        <f>IF(N186="nulová",J186,0)</f>
        <v>0</v>
      </c>
      <c r="BJ186" s="16" t="s">
        <v>93</v>
      </c>
      <c r="BK186" s="212">
        <f>ROUND(I186*H186,2)</f>
        <v>0</v>
      </c>
      <c r="BL186" s="16" t="s">
        <v>210</v>
      </c>
      <c r="BM186" s="211" t="s">
        <v>310</v>
      </c>
    </row>
    <row r="187" spans="1:65" s="41" customFormat="1" ht="19.2">
      <c r="A187" s="35"/>
      <c r="B187" s="36"/>
      <c r="C187" s="35"/>
      <c r="D187" s="213" t="s">
        <v>212</v>
      </c>
      <c r="E187" s="35"/>
      <c r="F187" s="214" t="s">
        <v>311</v>
      </c>
      <c r="G187" s="35"/>
      <c r="H187" s="35"/>
      <c r="I187" s="5"/>
      <c r="J187" s="35"/>
      <c r="K187" s="35"/>
      <c r="L187" s="36"/>
      <c r="M187" s="215"/>
      <c r="N187" s="216"/>
      <c r="O187" s="83"/>
      <c r="P187" s="83"/>
      <c r="Q187" s="83"/>
      <c r="R187" s="83"/>
      <c r="S187" s="83"/>
      <c r="T187" s="84"/>
      <c r="U187" s="35"/>
      <c r="V187" s="35"/>
      <c r="W187" s="35"/>
      <c r="X187" s="35"/>
      <c r="Y187" s="35"/>
      <c r="Z187" s="35"/>
      <c r="AA187" s="35"/>
      <c r="AB187" s="35"/>
      <c r="AC187" s="35"/>
      <c r="AD187" s="35"/>
      <c r="AE187" s="35"/>
      <c r="AT187" s="16" t="s">
        <v>212</v>
      </c>
      <c r="AU187" s="16" t="s">
        <v>95</v>
      </c>
    </row>
    <row r="188" spans="1:65" s="41" customFormat="1" ht="134.4">
      <c r="A188" s="35"/>
      <c r="B188" s="36"/>
      <c r="C188" s="35"/>
      <c r="D188" s="213" t="s">
        <v>214</v>
      </c>
      <c r="E188" s="35"/>
      <c r="F188" s="217" t="s">
        <v>312</v>
      </c>
      <c r="G188" s="35"/>
      <c r="H188" s="35"/>
      <c r="I188" s="5"/>
      <c r="J188" s="35"/>
      <c r="K188" s="35"/>
      <c r="L188" s="36"/>
      <c r="M188" s="215"/>
      <c r="N188" s="216"/>
      <c r="O188" s="83"/>
      <c r="P188" s="83"/>
      <c r="Q188" s="83"/>
      <c r="R188" s="83"/>
      <c r="S188" s="83"/>
      <c r="T188" s="84"/>
      <c r="U188" s="35"/>
      <c r="V188" s="35"/>
      <c r="W188" s="35"/>
      <c r="X188" s="35"/>
      <c r="Y188" s="35"/>
      <c r="Z188" s="35"/>
      <c r="AA188" s="35"/>
      <c r="AB188" s="35"/>
      <c r="AC188" s="35"/>
      <c r="AD188" s="35"/>
      <c r="AE188" s="35"/>
      <c r="AT188" s="16" t="s">
        <v>214</v>
      </c>
      <c r="AU188" s="16" t="s">
        <v>95</v>
      </c>
    </row>
    <row r="189" spans="1:65" s="41" customFormat="1" ht="14.4" customHeight="1">
      <c r="A189" s="35"/>
      <c r="B189" s="36"/>
      <c r="C189" s="201" t="s">
        <v>313</v>
      </c>
      <c r="D189" s="201" t="s">
        <v>205</v>
      </c>
      <c r="E189" s="202" t="s">
        <v>314</v>
      </c>
      <c r="F189" s="203" t="s">
        <v>315</v>
      </c>
      <c r="G189" s="204" t="s">
        <v>316</v>
      </c>
      <c r="H189" s="205">
        <v>5</v>
      </c>
      <c r="I189" s="4"/>
      <c r="J189" s="206">
        <f>ROUND(I189*H189,2)</f>
        <v>0</v>
      </c>
      <c r="K189" s="203" t="s">
        <v>1</v>
      </c>
      <c r="L189" s="36"/>
      <c r="M189" s="207" t="s">
        <v>1</v>
      </c>
      <c r="N189" s="208" t="s">
        <v>51</v>
      </c>
      <c r="O189" s="83"/>
      <c r="P189" s="209">
        <f>O189*H189</f>
        <v>0</v>
      </c>
      <c r="Q189" s="209">
        <v>0</v>
      </c>
      <c r="R189" s="209">
        <f>Q189*H189</f>
        <v>0</v>
      </c>
      <c r="S189" s="209">
        <v>0</v>
      </c>
      <c r="T189" s="210">
        <f>S189*H189</f>
        <v>0</v>
      </c>
      <c r="U189" s="35"/>
      <c r="V189" s="35"/>
      <c r="W189" s="35"/>
      <c r="X189" s="35"/>
      <c r="Y189" s="35"/>
      <c r="Z189" s="35"/>
      <c r="AA189" s="35"/>
      <c r="AB189" s="35"/>
      <c r="AC189" s="35"/>
      <c r="AD189" s="35"/>
      <c r="AE189" s="35"/>
      <c r="AR189" s="211" t="s">
        <v>210</v>
      </c>
      <c r="AT189" s="211" t="s">
        <v>205</v>
      </c>
      <c r="AU189" s="211" t="s">
        <v>95</v>
      </c>
      <c r="AY189" s="16" t="s">
        <v>203</v>
      </c>
      <c r="BE189" s="212">
        <f>IF(N189="základní",J189,0)</f>
        <v>0</v>
      </c>
      <c r="BF189" s="212">
        <f>IF(N189="snížená",J189,0)</f>
        <v>0</v>
      </c>
      <c r="BG189" s="212">
        <f>IF(N189="zákl. přenesená",J189,0)</f>
        <v>0</v>
      </c>
      <c r="BH189" s="212">
        <f>IF(N189="sníž. přenesená",J189,0)</f>
        <v>0</v>
      </c>
      <c r="BI189" s="212">
        <f>IF(N189="nulová",J189,0)</f>
        <v>0</v>
      </c>
      <c r="BJ189" s="16" t="s">
        <v>93</v>
      </c>
      <c r="BK189" s="212">
        <f>ROUND(I189*H189,2)</f>
        <v>0</v>
      </c>
      <c r="BL189" s="16" t="s">
        <v>210</v>
      </c>
      <c r="BM189" s="211" t="s">
        <v>317</v>
      </c>
    </row>
    <row r="190" spans="1:65" s="41" customFormat="1" ht="10.199999999999999">
      <c r="A190" s="35"/>
      <c r="B190" s="36"/>
      <c r="C190" s="35"/>
      <c r="D190" s="213" t="s">
        <v>212</v>
      </c>
      <c r="E190" s="35"/>
      <c r="F190" s="214" t="s">
        <v>315</v>
      </c>
      <c r="G190" s="35"/>
      <c r="H190" s="35"/>
      <c r="I190" s="5"/>
      <c r="J190" s="35"/>
      <c r="K190" s="35"/>
      <c r="L190" s="36"/>
      <c r="M190" s="215"/>
      <c r="N190" s="216"/>
      <c r="O190" s="83"/>
      <c r="P190" s="83"/>
      <c r="Q190" s="83"/>
      <c r="R190" s="83"/>
      <c r="S190" s="83"/>
      <c r="T190" s="84"/>
      <c r="U190" s="35"/>
      <c r="V190" s="35"/>
      <c r="W190" s="35"/>
      <c r="X190" s="35"/>
      <c r="Y190" s="35"/>
      <c r="Z190" s="35"/>
      <c r="AA190" s="35"/>
      <c r="AB190" s="35"/>
      <c r="AC190" s="35"/>
      <c r="AD190" s="35"/>
      <c r="AE190" s="35"/>
      <c r="AT190" s="16" t="s">
        <v>212</v>
      </c>
      <c r="AU190" s="16" t="s">
        <v>95</v>
      </c>
    </row>
    <row r="191" spans="1:65" s="188" customFormat="1" ht="22.8" customHeight="1">
      <c r="B191" s="189"/>
      <c r="D191" s="190" t="s">
        <v>85</v>
      </c>
      <c r="E191" s="199" t="s">
        <v>95</v>
      </c>
      <c r="F191" s="199" t="s">
        <v>318</v>
      </c>
      <c r="I191" s="3"/>
      <c r="J191" s="200">
        <f>BK191</f>
        <v>0</v>
      </c>
      <c r="L191" s="189"/>
      <c r="M191" s="193"/>
      <c r="N191" s="194"/>
      <c r="O191" s="194"/>
      <c r="P191" s="195">
        <f>SUM(P192:P194)</f>
        <v>0</v>
      </c>
      <c r="Q191" s="194"/>
      <c r="R191" s="195">
        <f>SUM(R192:R194)</f>
        <v>49.473573000000002</v>
      </c>
      <c r="S191" s="194"/>
      <c r="T191" s="196">
        <f>SUM(T192:T194)</f>
        <v>0</v>
      </c>
      <c r="AR191" s="190" t="s">
        <v>93</v>
      </c>
      <c r="AT191" s="197" t="s">
        <v>85</v>
      </c>
      <c r="AU191" s="197" t="s">
        <v>93</v>
      </c>
      <c r="AY191" s="190" t="s">
        <v>203</v>
      </c>
      <c r="BK191" s="198">
        <f>SUM(BK192:BK194)</f>
        <v>0</v>
      </c>
    </row>
    <row r="192" spans="1:65" s="41" customFormat="1" ht="37.799999999999997" customHeight="1">
      <c r="A192" s="35"/>
      <c r="B192" s="36"/>
      <c r="C192" s="201" t="s">
        <v>319</v>
      </c>
      <c r="D192" s="201" t="s">
        <v>205</v>
      </c>
      <c r="E192" s="202" t="s">
        <v>320</v>
      </c>
      <c r="F192" s="203" t="s">
        <v>321</v>
      </c>
      <c r="G192" s="204" t="s">
        <v>208</v>
      </c>
      <c r="H192" s="205">
        <v>241.7</v>
      </c>
      <c r="I192" s="4"/>
      <c r="J192" s="206">
        <f>ROUND(I192*H192,2)</f>
        <v>0</v>
      </c>
      <c r="K192" s="203" t="s">
        <v>209</v>
      </c>
      <c r="L192" s="36"/>
      <c r="M192" s="207" t="s">
        <v>1</v>
      </c>
      <c r="N192" s="208" t="s">
        <v>51</v>
      </c>
      <c r="O192" s="83"/>
      <c r="P192" s="209">
        <f>O192*H192</f>
        <v>0</v>
      </c>
      <c r="Q192" s="209">
        <v>0.20469000000000001</v>
      </c>
      <c r="R192" s="209">
        <f>Q192*H192</f>
        <v>49.473573000000002</v>
      </c>
      <c r="S192" s="209">
        <v>0</v>
      </c>
      <c r="T192" s="210">
        <f>S192*H192</f>
        <v>0</v>
      </c>
      <c r="U192" s="35"/>
      <c r="V192" s="35"/>
      <c r="W192" s="35"/>
      <c r="X192" s="35"/>
      <c r="Y192" s="35"/>
      <c r="Z192" s="35"/>
      <c r="AA192" s="35"/>
      <c r="AB192" s="35"/>
      <c r="AC192" s="35"/>
      <c r="AD192" s="35"/>
      <c r="AE192" s="35"/>
      <c r="AR192" s="211" t="s">
        <v>210</v>
      </c>
      <c r="AT192" s="211" t="s">
        <v>205</v>
      </c>
      <c r="AU192" s="211" t="s">
        <v>95</v>
      </c>
      <c r="AY192" s="16" t="s">
        <v>203</v>
      </c>
      <c r="BE192" s="212">
        <f>IF(N192="základní",J192,0)</f>
        <v>0</v>
      </c>
      <c r="BF192" s="212">
        <f>IF(N192="snížená",J192,0)</f>
        <v>0</v>
      </c>
      <c r="BG192" s="212">
        <f>IF(N192="zákl. přenesená",J192,0)</f>
        <v>0</v>
      </c>
      <c r="BH192" s="212">
        <f>IF(N192="sníž. přenesená",J192,0)</f>
        <v>0</v>
      </c>
      <c r="BI192" s="212">
        <f>IF(N192="nulová",J192,0)</f>
        <v>0</v>
      </c>
      <c r="BJ192" s="16" t="s">
        <v>93</v>
      </c>
      <c r="BK192" s="212">
        <f>ROUND(I192*H192,2)</f>
        <v>0</v>
      </c>
      <c r="BL192" s="16" t="s">
        <v>210</v>
      </c>
      <c r="BM192" s="211" t="s">
        <v>322</v>
      </c>
    </row>
    <row r="193" spans="1:65" s="41" customFormat="1" ht="38.4">
      <c r="A193" s="35"/>
      <c r="B193" s="36"/>
      <c r="C193" s="35"/>
      <c r="D193" s="213" t="s">
        <v>212</v>
      </c>
      <c r="E193" s="35"/>
      <c r="F193" s="214" t="s">
        <v>323</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212</v>
      </c>
      <c r="AU193" s="16" t="s">
        <v>95</v>
      </c>
    </row>
    <row r="194" spans="1:65" s="41" customFormat="1" ht="105.6">
      <c r="A194" s="35"/>
      <c r="B194" s="36"/>
      <c r="C194" s="35"/>
      <c r="D194" s="213" t="s">
        <v>214</v>
      </c>
      <c r="E194" s="35"/>
      <c r="F194" s="217" t="s">
        <v>324</v>
      </c>
      <c r="G194" s="35"/>
      <c r="H194" s="35"/>
      <c r="I194" s="5"/>
      <c r="J194" s="35"/>
      <c r="K194" s="35"/>
      <c r="L194" s="36"/>
      <c r="M194" s="215"/>
      <c r="N194" s="216"/>
      <c r="O194" s="83"/>
      <c r="P194" s="83"/>
      <c r="Q194" s="83"/>
      <c r="R194" s="83"/>
      <c r="S194" s="83"/>
      <c r="T194" s="84"/>
      <c r="U194" s="35"/>
      <c r="V194" s="35"/>
      <c r="W194" s="35"/>
      <c r="X194" s="35"/>
      <c r="Y194" s="35"/>
      <c r="Z194" s="35"/>
      <c r="AA194" s="35"/>
      <c r="AB194" s="35"/>
      <c r="AC194" s="35"/>
      <c r="AD194" s="35"/>
      <c r="AE194" s="35"/>
      <c r="AT194" s="16" t="s">
        <v>214</v>
      </c>
      <c r="AU194" s="16" t="s">
        <v>95</v>
      </c>
    </row>
    <row r="195" spans="1:65" s="188" customFormat="1" ht="22.8" customHeight="1">
      <c r="B195" s="189"/>
      <c r="D195" s="190" t="s">
        <v>85</v>
      </c>
      <c r="E195" s="199" t="s">
        <v>210</v>
      </c>
      <c r="F195" s="199" t="s">
        <v>325</v>
      </c>
      <c r="I195" s="3"/>
      <c r="J195" s="200">
        <f>BK195</f>
        <v>0</v>
      </c>
      <c r="L195" s="189"/>
      <c r="M195" s="193"/>
      <c r="N195" s="194"/>
      <c r="O195" s="194"/>
      <c r="P195" s="195">
        <f>SUM(P196:P203)</f>
        <v>0</v>
      </c>
      <c r="Q195" s="194"/>
      <c r="R195" s="195">
        <f>SUM(R196:R203)</f>
        <v>4.7924999999999995E-2</v>
      </c>
      <c r="S195" s="194"/>
      <c r="T195" s="196">
        <f>SUM(T196:T203)</f>
        <v>0</v>
      </c>
      <c r="AR195" s="190" t="s">
        <v>93</v>
      </c>
      <c r="AT195" s="197" t="s">
        <v>85</v>
      </c>
      <c r="AU195" s="197" t="s">
        <v>93</v>
      </c>
      <c r="AY195" s="190" t="s">
        <v>203</v>
      </c>
      <c r="BK195" s="198">
        <f>SUM(BK196:BK203)</f>
        <v>0</v>
      </c>
    </row>
    <row r="196" spans="1:65" s="41" customFormat="1" ht="14.4" customHeight="1">
      <c r="A196" s="35"/>
      <c r="B196" s="36"/>
      <c r="C196" s="201" t="s">
        <v>326</v>
      </c>
      <c r="D196" s="201" t="s">
        <v>205</v>
      </c>
      <c r="E196" s="202" t="s">
        <v>327</v>
      </c>
      <c r="F196" s="203" t="s">
        <v>328</v>
      </c>
      <c r="G196" s="204" t="s">
        <v>232</v>
      </c>
      <c r="H196" s="205">
        <v>26.587</v>
      </c>
      <c r="I196" s="4"/>
      <c r="J196" s="206">
        <f>ROUND(I196*H196,2)</f>
        <v>0</v>
      </c>
      <c r="K196" s="203" t="s">
        <v>209</v>
      </c>
      <c r="L196" s="36"/>
      <c r="M196" s="207" t="s">
        <v>1</v>
      </c>
      <c r="N196" s="208" t="s">
        <v>51</v>
      </c>
      <c r="O196" s="83"/>
      <c r="P196" s="209">
        <f>O196*H196</f>
        <v>0</v>
      </c>
      <c r="Q196" s="209">
        <v>0</v>
      </c>
      <c r="R196" s="209">
        <f>Q196*H196</f>
        <v>0</v>
      </c>
      <c r="S196" s="209">
        <v>0</v>
      </c>
      <c r="T196" s="210">
        <f>S196*H196</f>
        <v>0</v>
      </c>
      <c r="U196" s="35"/>
      <c r="V196" s="35"/>
      <c r="W196" s="35"/>
      <c r="X196" s="35"/>
      <c r="Y196" s="35"/>
      <c r="Z196" s="35"/>
      <c r="AA196" s="35"/>
      <c r="AB196" s="35"/>
      <c r="AC196" s="35"/>
      <c r="AD196" s="35"/>
      <c r="AE196" s="35"/>
      <c r="AR196" s="211" t="s">
        <v>210</v>
      </c>
      <c r="AT196" s="211" t="s">
        <v>205</v>
      </c>
      <c r="AU196" s="211" t="s">
        <v>95</v>
      </c>
      <c r="AY196" s="16" t="s">
        <v>203</v>
      </c>
      <c r="BE196" s="212">
        <f>IF(N196="základní",J196,0)</f>
        <v>0</v>
      </c>
      <c r="BF196" s="212">
        <f>IF(N196="snížená",J196,0)</f>
        <v>0</v>
      </c>
      <c r="BG196" s="212">
        <f>IF(N196="zákl. přenesená",J196,0)</f>
        <v>0</v>
      </c>
      <c r="BH196" s="212">
        <f>IF(N196="sníž. přenesená",J196,0)</f>
        <v>0</v>
      </c>
      <c r="BI196" s="212">
        <f>IF(N196="nulová",J196,0)</f>
        <v>0</v>
      </c>
      <c r="BJ196" s="16" t="s">
        <v>93</v>
      </c>
      <c r="BK196" s="212">
        <f>ROUND(I196*H196,2)</f>
        <v>0</v>
      </c>
      <c r="BL196" s="16" t="s">
        <v>210</v>
      </c>
      <c r="BM196" s="211" t="s">
        <v>329</v>
      </c>
    </row>
    <row r="197" spans="1:65" s="41" customFormat="1" ht="19.2">
      <c r="A197" s="35"/>
      <c r="B197" s="36"/>
      <c r="C197" s="35"/>
      <c r="D197" s="213" t="s">
        <v>212</v>
      </c>
      <c r="E197" s="35"/>
      <c r="F197" s="214" t="s">
        <v>330</v>
      </c>
      <c r="G197" s="35"/>
      <c r="H197" s="35"/>
      <c r="I197" s="5"/>
      <c r="J197" s="35"/>
      <c r="K197" s="35"/>
      <c r="L197" s="36"/>
      <c r="M197" s="215"/>
      <c r="N197" s="216"/>
      <c r="O197" s="83"/>
      <c r="P197" s="83"/>
      <c r="Q197" s="83"/>
      <c r="R197" s="83"/>
      <c r="S197" s="83"/>
      <c r="T197" s="84"/>
      <c r="U197" s="35"/>
      <c r="V197" s="35"/>
      <c r="W197" s="35"/>
      <c r="X197" s="35"/>
      <c r="Y197" s="35"/>
      <c r="Z197" s="35"/>
      <c r="AA197" s="35"/>
      <c r="AB197" s="35"/>
      <c r="AC197" s="35"/>
      <c r="AD197" s="35"/>
      <c r="AE197" s="35"/>
      <c r="AT197" s="16" t="s">
        <v>212</v>
      </c>
      <c r="AU197" s="16" t="s">
        <v>95</v>
      </c>
    </row>
    <row r="198" spans="1:65" s="41" customFormat="1" ht="48">
      <c r="A198" s="35"/>
      <c r="B198" s="36"/>
      <c r="C198" s="35"/>
      <c r="D198" s="213" t="s">
        <v>214</v>
      </c>
      <c r="E198" s="35"/>
      <c r="F198" s="217" t="s">
        <v>331</v>
      </c>
      <c r="G198" s="35"/>
      <c r="H198" s="35"/>
      <c r="I198" s="5"/>
      <c r="J198" s="35"/>
      <c r="K198" s="35"/>
      <c r="L198" s="36"/>
      <c r="M198" s="215"/>
      <c r="N198" s="216"/>
      <c r="O198" s="83"/>
      <c r="P198" s="83"/>
      <c r="Q198" s="83"/>
      <c r="R198" s="83"/>
      <c r="S198" s="83"/>
      <c r="T198" s="84"/>
      <c r="U198" s="35"/>
      <c r="V198" s="35"/>
      <c r="W198" s="35"/>
      <c r="X198" s="35"/>
      <c r="Y198" s="35"/>
      <c r="Z198" s="35"/>
      <c r="AA198" s="35"/>
      <c r="AB198" s="35"/>
      <c r="AC198" s="35"/>
      <c r="AD198" s="35"/>
      <c r="AE198" s="35"/>
      <c r="AT198" s="16" t="s">
        <v>214</v>
      </c>
      <c r="AU198" s="16" t="s">
        <v>95</v>
      </c>
    </row>
    <row r="199" spans="1:65" s="41" customFormat="1" ht="24.15" customHeight="1">
      <c r="A199" s="35"/>
      <c r="B199" s="36"/>
      <c r="C199" s="201" t="s">
        <v>332</v>
      </c>
      <c r="D199" s="201" t="s">
        <v>205</v>
      </c>
      <c r="E199" s="202" t="s">
        <v>333</v>
      </c>
      <c r="F199" s="203" t="s">
        <v>334</v>
      </c>
      <c r="G199" s="204" t="s">
        <v>232</v>
      </c>
      <c r="H199" s="205">
        <v>1.875</v>
      </c>
      <c r="I199" s="4"/>
      <c r="J199" s="206">
        <f>ROUND(I199*H199,2)</f>
        <v>0</v>
      </c>
      <c r="K199" s="203" t="s">
        <v>209</v>
      </c>
      <c r="L199" s="36"/>
      <c r="M199" s="207" t="s">
        <v>1</v>
      </c>
      <c r="N199" s="208" t="s">
        <v>51</v>
      </c>
      <c r="O199" s="83"/>
      <c r="P199" s="209">
        <f>O199*H199</f>
        <v>0</v>
      </c>
      <c r="Q199" s="209">
        <v>0</v>
      </c>
      <c r="R199" s="209">
        <f>Q199*H199</f>
        <v>0</v>
      </c>
      <c r="S199" s="209">
        <v>0</v>
      </c>
      <c r="T199" s="210">
        <f>S199*H199</f>
        <v>0</v>
      </c>
      <c r="U199" s="35"/>
      <c r="V199" s="35"/>
      <c r="W199" s="35"/>
      <c r="X199" s="35"/>
      <c r="Y199" s="35"/>
      <c r="Z199" s="35"/>
      <c r="AA199" s="35"/>
      <c r="AB199" s="35"/>
      <c r="AC199" s="35"/>
      <c r="AD199" s="35"/>
      <c r="AE199" s="35"/>
      <c r="AR199" s="211" t="s">
        <v>210</v>
      </c>
      <c r="AT199" s="211" t="s">
        <v>205</v>
      </c>
      <c r="AU199" s="211" t="s">
        <v>95</v>
      </c>
      <c r="AY199" s="16" t="s">
        <v>203</v>
      </c>
      <c r="BE199" s="212">
        <f>IF(N199="základní",J199,0)</f>
        <v>0</v>
      </c>
      <c r="BF199" s="212">
        <f>IF(N199="snížená",J199,0)</f>
        <v>0</v>
      </c>
      <c r="BG199" s="212">
        <f>IF(N199="zákl. přenesená",J199,0)</f>
        <v>0</v>
      </c>
      <c r="BH199" s="212">
        <f>IF(N199="sníž. přenesená",J199,0)</f>
        <v>0</v>
      </c>
      <c r="BI199" s="212">
        <f>IF(N199="nulová",J199,0)</f>
        <v>0</v>
      </c>
      <c r="BJ199" s="16" t="s">
        <v>93</v>
      </c>
      <c r="BK199" s="212">
        <f>ROUND(I199*H199,2)</f>
        <v>0</v>
      </c>
      <c r="BL199" s="16" t="s">
        <v>210</v>
      </c>
      <c r="BM199" s="211" t="s">
        <v>335</v>
      </c>
    </row>
    <row r="200" spans="1:65" s="41" customFormat="1" ht="19.2">
      <c r="A200" s="35"/>
      <c r="B200" s="36"/>
      <c r="C200" s="35"/>
      <c r="D200" s="213" t="s">
        <v>212</v>
      </c>
      <c r="E200" s="35"/>
      <c r="F200" s="214" t="s">
        <v>336</v>
      </c>
      <c r="G200" s="35"/>
      <c r="H200" s="35"/>
      <c r="I200" s="5"/>
      <c r="J200" s="35"/>
      <c r="K200" s="35"/>
      <c r="L200" s="36"/>
      <c r="M200" s="215"/>
      <c r="N200" s="216"/>
      <c r="O200" s="83"/>
      <c r="P200" s="83"/>
      <c r="Q200" s="83"/>
      <c r="R200" s="83"/>
      <c r="S200" s="83"/>
      <c r="T200" s="84"/>
      <c r="U200" s="35"/>
      <c r="V200" s="35"/>
      <c r="W200" s="35"/>
      <c r="X200" s="35"/>
      <c r="Y200" s="35"/>
      <c r="Z200" s="35"/>
      <c r="AA200" s="35"/>
      <c r="AB200" s="35"/>
      <c r="AC200" s="35"/>
      <c r="AD200" s="35"/>
      <c r="AE200" s="35"/>
      <c r="AT200" s="16" t="s">
        <v>212</v>
      </c>
      <c r="AU200" s="16" t="s">
        <v>95</v>
      </c>
    </row>
    <row r="201" spans="1:65" s="41" customFormat="1" ht="38.4">
      <c r="A201" s="35"/>
      <c r="B201" s="36"/>
      <c r="C201" s="35"/>
      <c r="D201" s="213" t="s">
        <v>214</v>
      </c>
      <c r="E201" s="35"/>
      <c r="F201" s="217" t="s">
        <v>337</v>
      </c>
      <c r="G201" s="35"/>
      <c r="H201" s="35"/>
      <c r="I201" s="5"/>
      <c r="J201" s="35"/>
      <c r="K201" s="35"/>
      <c r="L201" s="36"/>
      <c r="M201" s="215"/>
      <c r="N201" s="216"/>
      <c r="O201" s="83"/>
      <c r="P201" s="83"/>
      <c r="Q201" s="83"/>
      <c r="R201" s="83"/>
      <c r="S201" s="83"/>
      <c r="T201" s="84"/>
      <c r="U201" s="35"/>
      <c r="V201" s="35"/>
      <c r="W201" s="35"/>
      <c r="X201" s="35"/>
      <c r="Y201" s="35"/>
      <c r="Z201" s="35"/>
      <c r="AA201" s="35"/>
      <c r="AB201" s="35"/>
      <c r="AC201" s="35"/>
      <c r="AD201" s="35"/>
      <c r="AE201" s="35"/>
      <c r="AT201" s="16" t="s">
        <v>214</v>
      </c>
      <c r="AU201" s="16" t="s">
        <v>95</v>
      </c>
    </row>
    <row r="202" spans="1:65" s="41" customFormat="1" ht="14.4" customHeight="1">
      <c r="A202" s="35"/>
      <c r="B202" s="36"/>
      <c r="C202" s="201" t="s">
        <v>338</v>
      </c>
      <c r="D202" s="201" t="s">
        <v>205</v>
      </c>
      <c r="E202" s="202" t="s">
        <v>339</v>
      </c>
      <c r="F202" s="203" t="s">
        <v>340</v>
      </c>
      <c r="G202" s="204" t="s">
        <v>261</v>
      </c>
      <c r="H202" s="205">
        <v>7.5</v>
      </c>
      <c r="I202" s="240"/>
      <c r="J202" s="206">
        <f>ROUND(I202*H202,2)</f>
        <v>0</v>
      </c>
      <c r="K202" s="203" t="s">
        <v>209</v>
      </c>
      <c r="L202" s="36"/>
      <c r="M202" s="207" t="s">
        <v>1</v>
      </c>
      <c r="N202" s="208" t="s">
        <v>51</v>
      </c>
      <c r="O202" s="83"/>
      <c r="P202" s="209">
        <f>O202*H202</f>
        <v>0</v>
      </c>
      <c r="Q202" s="209">
        <v>6.3899999999999998E-3</v>
      </c>
      <c r="R202" s="209">
        <f>Q202*H202</f>
        <v>4.7924999999999995E-2</v>
      </c>
      <c r="S202" s="209">
        <v>0</v>
      </c>
      <c r="T202" s="210">
        <f>S202*H202</f>
        <v>0</v>
      </c>
      <c r="U202" s="35"/>
      <c r="V202" s="35"/>
      <c r="W202" s="35"/>
      <c r="X202" s="35"/>
      <c r="Y202" s="35"/>
      <c r="Z202" s="35"/>
      <c r="AA202" s="35"/>
      <c r="AB202" s="35"/>
      <c r="AC202" s="35"/>
      <c r="AD202" s="35"/>
      <c r="AE202" s="35"/>
      <c r="AR202" s="211" t="s">
        <v>210</v>
      </c>
      <c r="AT202" s="211" t="s">
        <v>205</v>
      </c>
      <c r="AU202" s="211" t="s">
        <v>95</v>
      </c>
      <c r="AY202" s="16" t="s">
        <v>203</v>
      </c>
      <c r="BE202" s="212">
        <f>IF(N202="základní",J202,0)</f>
        <v>0</v>
      </c>
      <c r="BF202" s="212">
        <f>IF(N202="snížená",J202,0)</f>
        <v>0</v>
      </c>
      <c r="BG202" s="212">
        <f>IF(N202="zákl. přenesená",J202,0)</f>
        <v>0</v>
      </c>
      <c r="BH202" s="212">
        <f>IF(N202="sníž. přenesená",J202,0)</f>
        <v>0</v>
      </c>
      <c r="BI202" s="212">
        <f>IF(N202="nulová",J202,0)</f>
        <v>0</v>
      </c>
      <c r="BJ202" s="16" t="s">
        <v>93</v>
      </c>
      <c r="BK202" s="212">
        <f>ROUND(I202*H202,2)</f>
        <v>0</v>
      </c>
      <c r="BL202" s="16" t="s">
        <v>210</v>
      </c>
      <c r="BM202" s="211" t="s">
        <v>341</v>
      </c>
    </row>
    <row r="203" spans="1:65" s="41" customFormat="1" ht="19.2">
      <c r="A203" s="35"/>
      <c r="B203" s="36"/>
      <c r="C203" s="35"/>
      <c r="D203" s="213" t="s">
        <v>212</v>
      </c>
      <c r="E203" s="35"/>
      <c r="F203" s="214" t="s">
        <v>342</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212</v>
      </c>
      <c r="AU203" s="16" t="s">
        <v>95</v>
      </c>
    </row>
    <row r="204" spans="1:65" s="188" customFormat="1" ht="22.8" customHeight="1">
      <c r="B204" s="189"/>
      <c r="D204" s="190" t="s">
        <v>85</v>
      </c>
      <c r="E204" s="199" t="s">
        <v>343</v>
      </c>
      <c r="F204" s="199" t="s">
        <v>344</v>
      </c>
      <c r="I204" s="3"/>
      <c r="J204" s="200">
        <f>BK204</f>
        <v>0</v>
      </c>
      <c r="L204" s="189"/>
      <c r="M204" s="193"/>
      <c r="N204" s="194"/>
      <c r="O204" s="194"/>
      <c r="P204" s="195">
        <f>SUM(P205:P206)</f>
        <v>0</v>
      </c>
      <c r="Q204" s="194"/>
      <c r="R204" s="195">
        <f>SUM(R205:R206)</f>
        <v>0</v>
      </c>
      <c r="S204" s="194"/>
      <c r="T204" s="196">
        <f>SUM(T205:T206)</f>
        <v>0</v>
      </c>
      <c r="AR204" s="190" t="s">
        <v>220</v>
      </c>
      <c r="AT204" s="197" t="s">
        <v>85</v>
      </c>
      <c r="AU204" s="197" t="s">
        <v>93</v>
      </c>
      <c r="AY204" s="190" t="s">
        <v>203</v>
      </c>
      <c r="BK204" s="198">
        <f>SUM(BK205:BK206)</f>
        <v>0</v>
      </c>
    </row>
    <row r="205" spans="1:65" s="41" customFormat="1" ht="24.15" customHeight="1">
      <c r="A205" s="35"/>
      <c r="B205" s="36"/>
      <c r="C205" s="201" t="s">
        <v>345</v>
      </c>
      <c r="D205" s="201" t="s">
        <v>205</v>
      </c>
      <c r="E205" s="202" t="s">
        <v>346</v>
      </c>
      <c r="F205" s="203" t="s">
        <v>347</v>
      </c>
      <c r="G205" s="204" t="s">
        <v>2175</v>
      </c>
      <c r="H205" s="10"/>
      <c r="I205" s="235">
        <v>1</v>
      </c>
      <c r="J205" s="206">
        <f>ROUND(I205*H205,2)</f>
        <v>0</v>
      </c>
      <c r="K205" s="203"/>
      <c r="L205" s="36"/>
      <c r="M205" s="207" t="s">
        <v>1</v>
      </c>
      <c r="N205" s="208" t="s">
        <v>51</v>
      </c>
      <c r="O205" s="83"/>
      <c r="P205" s="209">
        <f>O205*H205</f>
        <v>0</v>
      </c>
      <c r="Q205" s="209">
        <v>0</v>
      </c>
      <c r="R205" s="209">
        <f>Q205*H205</f>
        <v>0</v>
      </c>
      <c r="S205" s="209">
        <v>0</v>
      </c>
      <c r="T205" s="210">
        <f>S205*H205</f>
        <v>0</v>
      </c>
      <c r="U205" s="35"/>
      <c r="V205" s="35"/>
      <c r="W205" s="35"/>
      <c r="X205" s="35"/>
      <c r="Y205" s="35"/>
      <c r="Z205" s="35"/>
      <c r="AA205" s="35"/>
      <c r="AB205" s="35"/>
      <c r="AC205" s="35"/>
      <c r="AD205" s="35"/>
      <c r="AE205" s="35"/>
      <c r="AR205" s="211" t="s">
        <v>348</v>
      </c>
      <c r="AT205" s="211" t="s">
        <v>205</v>
      </c>
      <c r="AU205" s="211" t="s">
        <v>95</v>
      </c>
      <c r="AY205" s="16" t="s">
        <v>203</v>
      </c>
      <c r="BE205" s="212">
        <f>IF(N205="základní",J205,0)</f>
        <v>0</v>
      </c>
      <c r="BF205" s="212">
        <f>IF(N205="snížená",J205,0)</f>
        <v>0</v>
      </c>
      <c r="BG205" s="212">
        <f>IF(N205="zákl. přenesená",J205,0)</f>
        <v>0</v>
      </c>
      <c r="BH205" s="212">
        <f>IF(N205="sníž. přenesená",J205,0)</f>
        <v>0</v>
      </c>
      <c r="BI205" s="212">
        <f>IF(N205="nulová",J205,0)</f>
        <v>0</v>
      </c>
      <c r="BJ205" s="16" t="s">
        <v>93</v>
      </c>
      <c r="BK205" s="212">
        <f>ROUND(I205*H205,2)</f>
        <v>0</v>
      </c>
      <c r="BL205" s="16" t="s">
        <v>348</v>
      </c>
      <c r="BM205" s="211" t="s">
        <v>349</v>
      </c>
    </row>
    <row r="206" spans="1:65" s="41" customFormat="1" ht="19.2">
      <c r="A206" s="35"/>
      <c r="B206" s="36"/>
      <c r="C206" s="35"/>
      <c r="D206" s="213" t="s">
        <v>212</v>
      </c>
      <c r="E206" s="35"/>
      <c r="F206" s="214" t="s">
        <v>350</v>
      </c>
      <c r="G206" s="35"/>
      <c r="H206" s="35"/>
      <c r="I206" s="5"/>
      <c r="J206" s="35"/>
      <c r="K206" s="35"/>
      <c r="L206" s="36"/>
      <c r="M206" s="215"/>
      <c r="N206" s="216"/>
      <c r="O206" s="83"/>
      <c r="P206" s="83"/>
      <c r="Q206" s="83"/>
      <c r="R206" s="83"/>
      <c r="S206" s="83"/>
      <c r="T206" s="84"/>
      <c r="U206" s="35"/>
      <c r="V206" s="35"/>
      <c r="W206" s="35"/>
      <c r="X206" s="35"/>
      <c r="Y206" s="35"/>
      <c r="Z206" s="35"/>
      <c r="AA206" s="35"/>
      <c r="AB206" s="35"/>
      <c r="AC206" s="35"/>
      <c r="AD206" s="35"/>
      <c r="AE206" s="35"/>
      <c r="AT206" s="16" t="s">
        <v>212</v>
      </c>
      <c r="AU206" s="16" t="s">
        <v>95</v>
      </c>
    </row>
    <row r="207" spans="1:65" s="188" customFormat="1" ht="22.8" customHeight="1">
      <c r="B207" s="189"/>
      <c r="D207" s="190" t="s">
        <v>85</v>
      </c>
      <c r="E207" s="199" t="s">
        <v>247</v>
      </c>
      <c r="F207" s="199" t="s">
        <v>351</v>
      </c>
      <c r="I207" s="3"/>
      <c r="J207" s="200">
        <f>BK207</f>
        <v>0</v>
      </c>
      <c r="L207" s="189"/>
      <c r="M207" s="193"/>
      <c r="N207" s="194"/>
      <c r="O207" s="194"/>
      <c r="P207" s="195">
        <f>SUM(P208:P316)</f>
        <v>0</v>
      </c>
      <c r="Q207" s="194"/>
      <c r="R207" s="195">
        <f>SUM(R208:R316)</f>
        <v>9.4157039999999999</v>
      </c>
      <c r="S207" s="194"/>
      <c r="T207" s="196">
        <f>SUM(T208:T316)</f>
        <v>0</v>
      </c>
      <c r="AR207" s="190" t="s">
        <v>93</v>
      </c>
      <c r="AT207" s="197" t="s">
        <v>85</v>
      </c>
      <c r="AU207" s="197" t="s">
        <v>93</v>
      </c>
      <c r="AY207" s="190" t="s">
        <v>203</v>
      </c>
      <c r="BK207" s="198">
        <f>SUM(BK208:BK316)</f>
        <v>0</v>
      </c>
    </row>
    <row r="208" spans="1:65" s="41" customFormat="1" ht="24.15" customHeight="1">
      <c r="A208" s="35"/>
      <c r="B208" s="36"/>
      <c r="C208" s="201" t="s">
        <v>352</v>
      </c>
      <c r="D208" s="201" t="s">
        <v>205</v>
      </c>
      <c r="E208" s="202" t="s">
        <v>353</v>
      </c>
      <c r="F208" s="203" t="s">
        <v>354</v>
      </c>
      <c r="G208" s="204" t="s">
        <v>316</v>
      </c>
      <c r="H208" s="205">
        <v>1</v>
      </c>
      <c r="I208" s="4"/>
      <c r="J208" s="206">
        <f>ROUND(I208*H208,2)</f>
        <v>0</v>
      </c>
      <c r="K208" s="203" t="s">
        <v>209</v>
      </c>
      <c r="L208" s="36"/>
      <c r="M208" s="207" t="s">
        <v>1</v>
      </c>
      <c r="N208" s="208" t="s">
        <v>51</v>
      </c>
      <c r="O208" s="83"/>
      <c r="P208" s="209">
        <f>O208*H208</f>
        <v>0</v>
      </c>
      <c r="Q208" s="209">
        <v>0</v>
      </c>
      <c r="R208" s="209">
        <f>Q208*H208</f>
        <v>0</v>
      </c>
      <c r="S208" s="209">
        <v>0</v>
      </c>
      <c r="T208" s="210">
        <f>S208*H208</f>
        <v>0</v>
      </c>
      <c r="U208" s="35"/>
      <c r="V208" s="35"/>
      <c r="W208" s="35"/>
      <c r="X208" s="35"/>
      <c r="Y208" s="35"/>
      <c r="Z208" s="35"/>
      <c r="AA208" s="35"/>
      <c r="AB208" s="35"/>
      <c r="AC208" s="35"/>
      <c r="AD208" s="35"/>
      <c r="AE208" s="35"/>
      <c r="AR208" s="211" t="s">
        <v>210</v>
      </c>
      <c r="AT208" s="211" t="s">
        <v>205</v>
      </c>
      <c r="AU208" s="211" t="s">
        <v>95</v>
      </c>
      <c r="AY208" s="16" t="s">
        <v>203</v>
      </c>
      <c r="BE208" s="212">
        <f>IF(N208="základní",J208,0)</f>
        <v>0</v>
      </c>
      <c r="BF208" s="212">
        <f>IF(N208="snížená",J208,0)</f>
        <v>0</v>
      </c>
      <c r="BG208" s="212">
        <f>IF(N208="zákl. přenesená",J208,0)</f>
        <v>0</v>
      </c>
      <c r="BH208" s="212">
        <f>IF(N208="sníž. přenesená",J208,0)</f>
        <v>0</v>
      </c>
      <c r="BI208" s="212">
        <f>IF(N208="nulová",J208,0)</f>
        <v>0</v>
      </c>
      <c r="BJ208" s="16" t="s">
        <v>93</v>
      </c>
      <c r="BK208" s="212">
        <f>ROUND(I208*H208,2)</f>
        <v>0</v>
      </c>
      <c r="BL208" s="16" t="s">
        <v>210</v>
      </c>
      <c r="BM208" s="211" t="s">
        <v>355</v>
      </c>
    </row>
    <row r="209" spans="1:65" s="41" customFormat="1" ht="19.2">
      <c r="A209" s="35"/>
      <c r="B209" s="36"/>
      <c r="C209" s="35"/>
      <c r="D209" s="213" t="s">
        <v>212</v>
      </c>
      <c r="E209" s="35"/>
      <c r="F209" s="214" t="s">
        <v>356</v>
      </c>
      <c r="G209" s="35"/>
      <c r="H209" s="35"/>
      <c r="I209" s="5"/>
      <c r="J209" s="35"/>
      <c r="K209" s="35"/>
      <c r="L209" s="36"/>
      <c r="M209" s="215"/>
      <c r="N209" s="216"/>
      <c r="O209" s="83"/>
      <c r="P209" s="83"/>
      <c r="Q209" s="83"/>
      <c r="R209" s="83"/>
      <c r="S209" s="83"/>
      <c r="T209" s="84"/>
      <c r="U209" s="35"/>
      <c r="V209" s="35"/>
      <c r="W209" s="35"/>
      <c r="X209" s="35"/>
      <c r="Y209" s="35"/>
      <c r="Z209" s="35"/>
      <c r="AA209" s="35"/>
      <c r="AB209" s="35"/>
      <c r="AC209" s="35"/>
      <c r="AD209" s="35"/>
      <c r="AE209" s="35"/>
      <c r="AT209" s="16" t="s">
        <v>212</v>
      </c>
      <c r="AU209" s="16" t="s">
        <v>95</v>
      </c>
    </row>
    <row r="210" spans="1:65" s="41" customFormat="1" ht="76.8">
      <c r="A210" s="35"/>
      <c r="B210" s="36"/>
      <c r="C210" s="35"/>
      <c r="D210" s="213" t="s">
        <v>214</v>
      </c>
      <c r="E210" s="35"/>
      <c r="F210" s="217" t="s">
        <v>357</v>
      </c>
      <c r="G210" s="35"/>
      <c r="H210" s="35"/>
      <c r="I210" s="5"/>
      <c r="J210" s="35"/>
      <c r="K210" s="35"/>
      <c r="L210" s="36"/>
      <c r="M210" s="215"/>
      <c r="N210" s="216"/>
      <c r="O210" s="83"/>
      <c r="P210" s="83"/>
      <c r="Q210" s="83"/>
      <c r="R210" s="83"/>
      <c r="S210" s="83"/>
      <c r="T210" s="84"/>
      <c r="U210" s="35"/>
      <c r="V210" s="35"/>
      <c r="W210" s="35"/>
      <c r="X210" s="35"/>
      <c r="Y210" s="35"/>
      <c r="Z210" s="35"/>
      <c r="AA210" s="35"/>
      <c r="AB210" s="35"/>
      <c r="AC210" s="35"/>
      <c r="AD210" s="35"/>
      <c r="AE210" s="35"/>
      <c r="AT210" s="16" t="s">
        <v>214</v>
      </c>
      <c r="AU210" s="16" t="s">
        <v>95</v>
      </c>
    </row>
    <row r="211" spans="1:65" s="41" customFormat="1" ht="24.15" customHeight="1">
      <c r="A211" s="35"/>
      <c r="B211" s="36"/>
      <c r="C211" s="201" t="s">
        <v>358</v>
      </c>
      <c r="D211" s="201" t="s">
        <v>205</v>
      </c>
      <c r="E211" s="202" t="s">
        <v>359</v>
      </c>
      <c r="F211" s="203" t="s">
        <v>360</v>
      </c>
      <c r="G211" s="204" t="s">
        <v>208</v>
      </c>
      <c r="H211" s="205">
        <v>241.7</v>
      </c>
      <c r="I211" s="4"/>
      <c r="J211" s="206">
        <f>ROUND(I211*H211,2)</f>
        <v>0</v>
      </c>
      <c r="K211" s="203" t="s">
        <v>209</v>
      </c>
      <c r="L211" s="36"/>
      <c r="M211" s="207" t="s">
        <v>1</v>
      </c>
      <c r="N211" s="208" t="s">
        <v>51</v>
      </c>
      <c r="O211" s="83"/>
      <c r="P211" s="209">
        <f>O211*H211</f>
        <v>0</v>
      </c>
      <c r="Q211" s="209">
        <v>0</v>
      </c>
      <c r="R211" s="209">
        <f>Q211*H211</f>
        <v>0</v>
      </c>
      <c r="S211" s="209">
        <v>0</v>
      </c>
      <c r="T211" s="210">
        <f>S211*H211</f>
        <v>0</v>
      </c>
      <c r="U211" s="35"/>
      <c r="V211" s="35"/>
      <c r="W211" s="35"/>
      <c r="X211" s="35"/>
      <c r="Y211" s="35"/>
      <c r="Z211" s="35"/>
      <c r="AA211" s="35"/>
      <c r="AB211" s="35"/>
      <c r="AC211" s="35"/>
      <c r="AD211" s="35"/>
      <c r="AE211" s="35"/>
      <c r="AR211" s="211" t="s">
        <v>210</v>
      </c>
      <c r="AT211" s="211" t="s">
        <v>205</v>
      </c>
      <c r="AU211" s="211" t="s">
        <v>95</v>
      </c>
      <c r="AY211" s="16" t="s">
        <v>203</v>
      </c>
      <c r="BE211" s="212">
        <f>IF(N211="základní",J211,0)</f>
        <v>0</v>
      </c>
      <c r="BF211" s="212">
        <f>IF(N211="snížená",J211,0)</f>
        <v>0</v>
      </c>
      <c r="BG211" s="212">
        <f>IF(N211="zákl. přenesená",J211,0)</f>
        <v>0</v>
      </c>
      <c r="BH211" s="212">
        <f>IF(N211="sníž. přenesená",J211,0)</f>
        <v>0</v>
      </c>
      <c r="BI211" s="212">
        <f>IF(N211="nulová",J211,0)</f>
        <v>0</v>
      </c>
      <c r="BJ211" s="16" t="s">
        <v>93</v>
      </c>
      <c r="BK211" s="212">
        <f>ROUND(I211*H211,2)</f>
        <v>0</v>
      </c>
      <c r="BL211" s="16" t="s">
        <v>210</v>
      </c>
      <c r="BM211" s="211" t="s">
        <v>361</v>
      </c>
    </row>
    <row r="212" spans="1:65" s="41" customFormat="1" ht="19.2">
      <c r="A212" s="35"/>
      <c r="B212" s="36"/>
      <c r="C212" s="35"/>
      <c r="D212" s="213" t="s">
        <v>212</v>
      </c>
      <c r="E212" s="35"/>
      <c r="F212" s="214" t="s">
        <v>362</v>
      </c>
      <c r="G212" s="35"/>
      <c r="H212" s="35"/>
      <c r="I212" s="5"/>
      <c r="J212" s="35"/>
      <c r="K212" s="35"/>
      <c r="L212" s="36"/>
      <c r="M212" s="215"/>
      <c r="N212" s="216"/>
      <c r="O212" s="83"/>
      <c r="P212" s="83"/>
      <c r="Q212" s="83"/>
      <c r="R212" s="83"/>
      <c r="S212" s="83"/>
      <c r="T212" s="84"/>
      <c r="U212" s="35"/>
      <c r="V212" s="35"/>
      <c r="W212" s="35"/>
      <c r="X212" s="35"/>
      <c r="Y212" s="35"/>
      <c r="Z212" s="35"/>
      <c r="AA212" s="35"/>
      <c r="AB212" s="35"/>
      <c r="AC212" s="35"/>
      <c r="AD212" s="35"/>
      <c r="AE212" s="35"/>
      <c r="AT212" s="16" t="s">
        <v>212</v>
      </c>
      <c r="AU212" s="16" t="s">
        <v>95</v>
      </c>
    </row>
    <row r="213" spans="1:65" s="41" customFormat="1" ht="115.2">
      <c r="A213" s="35"/>
      <c r="B213" s="36"/>
      <c r="C213" s="35"/>
      <c r="D213" s="213" t="s">
        <v>214</v>
      </c>
      <c r="E213" s="35"/>
      <c r="F213" s="217" t="s">
        <v>363</v>
      </c>
      <c r="G213" s="35"/>
      <c r="H213" s="35"/>
      <c r="I213" s="5"/>
      <c r="J213" s="35"/>
      <c r="K213" s="35"/>
      <c r="L213" s="36"/>
      <c r="M213" s="215"/>
      <c r="N213" s="216"/>
      <c r="O213" s="83"/>
      <c r="P213" s="83"/>
      <c r="Q213" s="83"/>
      <c r="R213" s="83"/>
      <c r="S213" s="83"/>
      <c r="T213" s="84"/>
      <c r="U213" s="35"/>
      <c r="V213" s="35"/>
      <c r="W213" s="35"/>
      <c r="X213" s="35"/>
      <c r="Y213" s="35"/>
      <c r="Z213" s="35"/>
      <c r="AA213" s="35"/>
      <c r="AB213" s="35"/>
      <c r="AC213" s="35"/>
      <c r="AD213" s="35"/>
      <c r="AE213" s="35"/>
      <c r="AT213" s="16" t="s">
        <v>214</v>
      </c>
      <c r="AU213" s="16" t="s">
        <v>95</v>
      </c>
    </row>
    <row r="214" spans="1:65" s="41" customFormat="1" ht="14.4" customHeight="1">
      <c r="A214" s="35"/>
      <c r="B214" s="36"/>
      <c r="C214" s="201" t="s">
        <v>364</v>
      </c>
      <c r="D214" s="201" t="s">
        <v>205</v>
      </c>
      <c r="E214" s="202" t="s">
        <v>365</v>
      </c>
      <c r="F214" s="203" t="s">
        <v>366</v>
      </c>
      <c r="G214" s="204" t="s">
        <v>316</v>
      </c>
      <c r="H214" s="205">
        <v>14</v>
      </c>
      <c r="I214" s="4"/>
      <c r="J214" s="206">
        <f>ROUND(I214*H214,2)</f>
        <v>0</v>
      </c>
      <c r="K214" s="203" t="s">
        <v>1</v>
      </c>
      <c r="L214" s="36"/>
      <c r="M214" s="207" t="s">
        <v>1</v>
      </c>
      <c r="N214" s="208" t="s">
        <v>51</v>
      </c>
      <c r="O214" s="83"/>
      <c r="P214" s="209">
        <f>O214*H214</f>
        <v>0</v>
      </c>
      <c r="Q214" s="209">
        <v>0</v>
      </c>
      <c r="R214" s="209">
        <f>Q214*H214</f>
        <v>0</v>
      </c>
      <c r="S214" s="209">
        <v>0</v>
      </c>
      <c r="T214" s="210">
        <f>S214*H214</f>
        <v>0</v>
      </c>
      <c r="U214" s="35"/>
      <c r="V214" s="35"/>
      <c r="W214" s="35"/>
      <c r="X214" s="35"/>
      <c r="Y214" s="35"/>
      <c r="Z214" s="35"/>
      <c r="AA214" s="35"/>
      <c r="AB214" s="35"/>
      <c r="AC214" s="35"/>
      <c r="AD214" s="35"/>
      <c r="AE214" s="35"/>
      <c r="AR214" s="211" t="s">
        <v>210</v>
      </c>
      <c r="AT214" s="211" t="s">
        <v>205</v>
      </c>
      <c r="AU214" s="211" t="s">
        <v>95</v>
      </c>
      <c r="AY214" s="16" t="s">
        <v>203</v>
      </c>
      <c r="BE214" s="212">
        <f>IF(N214="základní",J214,0)</f>
        <v>0</v>
      </c>
      <c r="BF214" s="212">
        <f>IF(N214="snížená",J214,0)</f>
        <v>0</v>
      </c>
      <c r="BG214" s="212">
        <f>IF(N214="zákl. přenesená",J214,0)</f>
        <v>0</v>
      </c>
      <c r="BH214" s="212">
        <f>IF(N214="sníž. přenesená",J214,0)</f>
        <v>0</v>
      </c>
      <c r="BI214" s="212">
        <f>IF(N214="nulová",J214,0)</f>
        <v>0</v>
      </c>
      <c r="BJ214" s="16" t="s">
        <v>93</v>
      </c>
      <c r="BK214" s="212">
        <f>ROUND(I214*H214,2)</f>
        <v>0</v>
      </c>
      <c r="BL214" s="16" t="s">
        <v>210</v>
      </c>
      <c r="BM214" s="211" t="s">
        <v>367</v>
      </c>
    </row>
    <row r="215" spans="1:65" s="41" customFormat="1" ht="10.199999999999999">
      <c r="A215" s="35"/>
      <c r="B215" s="36"/>
      <c r="C215" s="35"/>
      <c r="D215" s="213" t="s">
        <v>212</v>
      </c>
      <c r="E215" s="35"/>
      <c r="F215" s="214" t="s">
        <v>368</v>
      </c>
      <c r="G215" s="35"/>
      <c r="H215" s="35"/>
      <c r="I215" s="5"/>
      <c r="J215" s="35"/>
      <c r="K215" s="35"/>
      <c r="L215" s="36"/>
      <c r="M215" s="215"/>
      <c r="N215" s="216"/>
      <c r="O215" s="83"/>
      <c r="P215" s="83"/>
      <c r="Q215" s="83"/>
      <c r="R215" s="83"/>
      <c r="S215" s="83"/>
      <c r="T215" s="84"/>
      <c r="U215" s="35"/>
      <c r="V215" s="35"/>
      <c r="W215" s="35"/>
      <c r="X215" s="35"/>
      <c r="Y215" s="35"/>
      <c r="Z215" s="35"/>
      <c r="AA215" s="35"/>
      <c r="AB215" s="35"/>
      <c r="AC215" s="35"/>
      <c r="AD215" s="35"/>
      <c r="AE215" s="35"/>
      <c r="AT215" s="16" t="s">
        <v>212</v>
      </c>
      <c r="AU215" s="16" t="s">
        <v>95</v>
      </c>
    </row>
    <row r="216" spans="1:65" s="41" customFormat="1" ht="24.15" customHeight="1">
      <c r="A216" s="35"/>
      <c r="B216" s="36"/>
      <c r="C216" s="218" t="s">
        <v>369</v>
      </c>
      <c r="D216" s="218" t="s">
        <v>290</v>
      </c>
      <c r="E216" s="219" t="s">
        <v>370</v>
      </c>
      <c r="F216" s="220" t="s">
        <v>371</v>
      </c>
      <c r="G216" s="221" t="s">
        <v>208</v>
      </c>
      <c r="H216" s="222">
        <v>241.7</v>
      </c>
      <c r="I216" s="6"/>
      <c r="J216" s="223">
        <f>ROUND(I216*H216,2)</f>
        <v>0</v>
      </c>
      <c r="K216" s="220" t="s">
        <v>209</v>
      </c>
      <c r="L216" s="224"/>
      <c r="M216" s="225" t="s">
        <v>1</v>
      </c>
      <c r="N216" s="226" t="s">
        <v>51</v>
      </c>
      <c r="O216" s="83"/>
      <c r="P216" s="209">
        <f>O216*H216</f>
        <v>0</v>
      </c>
      <c r="Q216" s="209">
        <v>2.1999999999999999E-2</v>
      </c>
      <c r="R216" s="209">
        <f>Q216*H216</f>
        <v>5.3173999999999992</v>
      </c>
      <c r="S216" s="209">
        <v>0</v>
      </c>
      <c r="T216" s="210">
        <f>S216*H216</f>
        <v>0</v>
      </c>
      <c r="U216" s="35"/>
      <c r="V216" s="35"/>
      <c r="W216" s="35"/>
      <c r="X216" s="35"/>
      <c r="Y216" s="35"/>
      <c r="Z216" s="35"/>
      <c r="AA216" s="35"/>
      <c r="AB216" s="35"/>
      <c r="AC216" s="35"/>
      <c r="AD216" s="35"/>
      <c r="AE216" s="35"/>
      <c r="AR216" s="211" t="s">
        <v>247</v>
      </c>
      <c r="AT216" s="211" t="s">
        <v>290</v>
      </c>
      <c r="AU216" s="211" t="s">
        <v>95</v>
      </c>
      <c r="AY216" s="16" t="s">
        <v>203</v>
      </c>
      <c r="BE216" s="212">
        <f>IF(N216="základní",J216,0)</f>
        <v>0</v>
      </c>
      <c r="BF216" s="212">
        <f>IF(N216="snížená",J216,0)</f>
        <v>0</v>
      </c>
      <c r="BG216" s="212">
        <f>IF(N216="zákl. přenesená",J216,0)</f>
        <v>0</v>
      </c>
      <c r="BH216" s="212">
        <f>IF(N216="sníž. přenesená",J216,0)</f>
        <v>0</v>
      </c>
      <c r="BI216" s="212">
        <f>IF(N216="nulová",J216,0)</f>
        <v>0</v>
      </c>
      <c r="BJ216" s="16" t="s">
        <v>93</v>
      </c>
      <c r="BK216" s="212">
        <f>ROUND(I216*H216,2)</f>
        <v>0</v>
      </c>
      <c r="BL216" s="16" t="s">
        <v>210</v>
      </c>
      <c r="BM216" s="211" t="s">
        <v>372</v>
      </c>
    </row>
    <row r="217" spans="1:65" s="41" customFormat="1" ht="19.2">
      <c r="A217" s="35"/>
      <c r="B217" s="36"/>
      <c r="C217" s="35"/>
      <c r="D217" s="213" t="s">
        <v>212</v>
      </c>
      <c r="E217" s="35"/>
      <c r="F217" s="214" t="s">
        <v>371</v>
      </c>
      <c r="G217" s="35"/>
      <c r="H217" s="35"/>
      <c r="I217" s="5"/>
      <c r="J217" s="35"/>
      <c r="K217" s="35"/>
      <c r="L217" s="36"/>
      <c r="M217" s="215"/>
      <c r="N217" s="216"/>
      <c r="O217" s="83"/>
      <c r="P217" s="83"/>
      <c r="Q217" s="83"/>
      <c r="R217" s="83"/>
      <c r="S217" s="83"/>
      <c r="T217" s="84"/>
      <c r="U217" s="35"/>
      <c r="V217" s="35"/>
      <c r="W217" s="35"/>
      <c r="X217" s="35"/>
      <c r="Y217" s="35"/>
      <c r="Z217" s="35"/>
      <c r="AA217" s="35"/>
      <c r="AB217" s="35"/>
      <c r="AC217" s="35"/>
      <c r="AD217" s="35"/>
      <c r="AE217" s="35"/>
      <c r="AT217" s="16" t="s">
        <v>212</v>
      </c>
      <c r="AU217" s="16" t="s">
        <v>95</v>
      </c>
    </row>
    <row r="218" spans="1:65" s="41" customFormat="1" ht="24.15" customHeight="1">
      <c r="A218" s="35"/>
      <c r="B218" s="36"/>
      <c r="C218" s="218" t="s">
        <v>373</v>
      </c>
      <c r="D218" s="218" t="s">
        <v>290</v>
      </c>
      <c r="E218" s="219" t="s">
        <v>374</v>
      </c>
      <c r="F218" s="220" t="s">
        <v>375</v>
      </c>
      <c r="G218" s="221" t="s">
        <v>316</v>
      </c>
      <c r="H218" s="222">
        <v>49</v>
      </c>
      <c r="I218" s="6"/>
      <c r="J218" s="223">
        <f>ROUND(I218*H218,2)</f>
        <v>0</v>
      </c>
      <c r="K218" s="220" t="s">
        <v>209</v>
      </c>
      <c r="L218" s="224"/>
      <c r="M218" s="225" t="s">
        <v>1</v>
      </c>
      <c r="N218" s="226" t="s">
        <v>51</v>
      </c>
      <c r="O218" s="83"/>
      <c r="P218" s="209">
        <f>O218*H218</f>
        <v>0</v>
      </c>
      <c r="Q218" s="209">
        <v>5.0000000000000001E-4</v>
      </c>
      <c r="R218" s="209">
        <f>Q218*H218</f>
        <v>2.4500000000000001E-2</v>
      </c>
      <c r="S218" s="209">
        <v>0</v>
      </c>
      <c r="T218" s="210">
        <f>S218*H218</f>
        <v>0</v>
      </c>
      <c r="U218" s="35"/>
      <c r="V218" s="35"/>
      <c r="W218" s="35"/>
      <c r="X218" s="35"/>
      <c r="Y218" s="35"/>
      <c r="Z218" s="35"/>
      <c r="AA218" s="35"/>
      <c r="AB218" s="35"/>
      <c r="AC218" s="35"/>
      <c r="AD218" s="35"/>
      <c r="AE218" s="35"/>
      <c r="AR218" s="211" t="s">
        <v>247</v>
      </c>
      <c r="AT218" s="211" t="s">
        <v>290</v>
      </c>
      <c r="AU218" s="211" t="s">
        <v>95</v>
      </c>
      <c r="AY218" s="16" t="s">
        <v>203</v>
      </c>
      <c r="BE218" s="212">
        <f>IF(N218="základní",J218,0)</f>
        <v>0</v>
      </c>
      <c r="BF218" s="212">
        <f>IF(N218="snížená",J218,0)</f>
        <v>0</v>
      </c>
      <c r="BG218" s="212">
        <f>IF(N218="zákl. přenesená",J218,0)</f>
        <v>0</v>
      </c>
      <c r="BH218" s="212">
        <f>IF(N218="sníž. přenesená",J218,0)</f>
        <v>0</v>
      </c>
      <c r="BI218" s="212">
        <f>IF(N218="nulová",J218,0)</f>
        <v>0</v>
      </c>
      <c r="BJ218" s="16" t="s">
        <v>93</v>
      </c>
      <c r="BK218" s="212">
        <f>ROUND(I218*H218,2)</f>
        <v>0</v>
      </c>
      <c r="BL218" s="16" t="s">
        <v>210</v>
      </c>
      <c r="BM218" s="211" t="s">
        <v>376</v>
      </c>
    </row>
    <row r="219" spans="1:65" s="41" customFormat="1" ht="19.2">
      <c r="A219" s="35"/>
      <c r="B219" s="36"/>
      <c r="C219" s="35"/>
      <c r="D219" s="213" t="s">
        <v>212</v>
      </c>
      <c r="E219" s="35"/>
      <c r="F219" s="214" t="s">
        <v>375</v>
      </c>
      <c r="G219" s="35"/>
      <c r="H219" s="35"/>
      <c r="I219" s="5"/>
      <c r="J219" s="35"/>
      <c r="K219" s="35"/>
      <c r="L219" s="36"/>
      <c r="M219" s="215"/>
      <c r="N219" s="216"/>
      <c r="O219" s="83"/>
      <c r="P219" s="83"/>
      <c r="Q219" s="83"/>
      <c r="R219" s="83"/>
      <c r="S219" s="83"/>
      <c r="T219" s="84"/>
      <c r="U219" s="35"/>
      <c r="V219" s="35"/>
      <c r="W219" s="35"/>
      <c r="X219" s="35"/>
      <c r="Y219" s="35"/>
      <c r="Z219" s="35"/>
      <c r="AA219" s="35"/>
      <c r="AB219" s="35"/>
      <c r="AC219" s="35"/>
      <c r="AD219" s="35"/>
      <c r="AE219" s="35"/>
      <c r="AT219" s="16" t="s">
        <v>212</v>
      </c>
      <c r="AU219" s="16" t="s">
        <v>95</v>
      </c>
    </row>
    <row r="220" spans="1:65" s="41" customFormat="1" ht="14.4" customHeight="1">
      <c r="A220" s="35"/>
      <c r="B220" s="36"/>
      <c r="C220" s="218" t="s">
        <v>377</v>
      </c>
      <c r="D220" s="218" t="s">
        <v>290</v>
      </c>
      <c r="E220" s="219" t="s">
        <v>378</v>
      </c>
      <c r="F220" s="220" t="s">
        <v>379</v>
      </c>
      <c r="G220" s="221" t="s">
        <v>316</v>
      </c>
      <c r="H220" s="222">
        <v>21</v>
      </c>
      <c r="I220" s="6"/>
      <c r="J220" s="223">
        <f>ROUND(I220*H220,2)</f>
        <v>0</v>
      </c>
      <c r="K220" s="220" t="s">
        <v>209</v>
      </c>
      <c r="L220" s="224"/>
      <c r="M220" s="225" t="s">
        <v>1</v>
      </c>
      <c r="N220" s="226" t="s">
        <v>51</v>
      </c>
      <c r="O220" s="83"/>
      <c r="P220" s="209">
        <f>O220*H220</f>
        <v>0</v>
      </c>
      <c r="Q220" s="209">
        <v>1.2999999999999999E-4</v>
      </c>
      <c r="R220" s="209">
        <f>Q220*H220</f>
        <v>2.7299999999999998E-3</v>
      </c>
      <c r="S220" s="209">
        <v>0</v>
      </c>
      <c r="T220" s="210">
        <f>S220*H220</f>
        <v>0</v>
      </c>
      <c r="U220" s="35"/>
      <c r="V220" s="35"/>
      <c r="W220" s="35"/>
      <c r="X220" s="35"/>
      <c r="Y220" s="35"/>
      <c r="Z220" s="35"/>
      <c r="AA220" s="35"/>
      <c r="AB220" s="35"/>
      <c r="AC220" s="35"/>
      <c r="AD220" s="35"/>
      <c r="AE220" s="35"/>
      <c r="AR220" s="211" t="s">
        <v>247</v>
      </c>
      <c r="AT220" s="211" t="s">
        <v>290</v>
      </c>
      <c r="AU220" s="211" t="s">
        <v>95</v>
      </c>
      <c r="AY220" s="16" t="s">
        <v>203</v>
      </c>
      <c r="BE220" s="212">
        <f>IF(N220="základní",J220,0)</f>
        <v>0</v>
      </c>
      <c r="BF220" s="212">
        <f>IF(N220="snížená",J220,0)</f>
        <v>0</v>
      </c>
      <c r="BG220" s="212">
        <f>IF(N220="zákl. přenesená",J220,0)</f>
        <v>0</v>
      </c>
      <c r="BH220" s="212">
        <f>IF(N220="sníž. přenesená",J220,0)</f>
        <v>0</v>
      </c>
      <c r="BI220" s="212">
        <f>IF(N220="nulová",J220,0)</f>
        <v>0</v>
      </c>
      <c r="BJ220" s="16" t="s">
        <v>93</v>
      </c>
      <c r="BK220" s="212">
        <f>ROUND(I220*H220,2)</f>
        <v>0</v>
      </c>
      <c r="BL220" s="16" t="s">
        <v>210</v>
      </c>
      <c r="BM220" s="211" t="s">
        <v>380</v>
      </c>
    </row>
    <row r="221" spans="1:65" s="41" customFormat="1" ht="10.199999999999999">
      <c r="A221" s="35"/>
      <c r="B221" s="36"/>
      <c r="C221" s="35"/>
      <c r="D221" s="213" t="s">
        <v>212</v>
      </c>
      <c r="E221" s="35"/>
      <c r="F221" s="214" t="s">
        <v>379</v>
      </c>
      <c r="G221" s="35"/>
      <c r="H221" s="35"/>
      <c r="I221" s="5"/>
      <c r="J221" s="35"/>
      <c r="K221" s="35"/>
      <c r="L221" s="36"/>
      <c r="M221" s="215"/>
      <c r="N221" s="216"/>
      <c r="O221" s="83"/>
      <c r="P221" s="83"/>
      <c r="Q221" s="83"/>
      <c r="R221" s="83"/>
      <c r="S221" s="83"/>
      <c r="T221" s="84"/>
      <c r="U221" s="35"/>
      <c r="V221" s="35"/>
      <c r="W221" s="35"/>
      <c r="X221" s="35"/>
      <c r="Y221" s="35"/>
      <c r="Z221" s="35"/>
      <c r="AA221" s="35"/>
      <c r="AB221" s="35"/>
      <c r="AC221" s="35"/>
      <c r="AD221" s="35"/>
      <c r="AE221" s="35"/>
      <c r="AT221" s="16" t="s">
        <v>212</v>
      </c>
      <c r="AU221" s="16" t="s">
        <v>95</v>
      </c>
    </row>
    <row r="222" spans="1:65" s="41" customFormat="1" ht="34.200000000000003">
      <c r="A222" s="35"/>
      <c r="B222" s="36"/>
      <c r="C222" s="218" t="s">
        <v>381</v>
      </c>
      <c r="D222" s="218" t="s">
        <v>290</v>
      </c>
      <c r="E222" s="219" t="s">
        <v>382</v>
      </c>
      <c r="F222" s="220" t="s">
        <v>383</v>
      </c>
      <c r="G222" s="221" t="s">
        <v>316</v>
      </c>
      <c r="H222" s="222">
        <v>70</v>
      </c>
      <c r="I222" s="6"/>
      <c r="J222" s="223">
        <f>ROUND(I222*H222,2)</f>
        <v>0</v>
      </c>
      <c r="K222" s="220" t="s">
        <v>209</v>
      </c>
      <c r="L222" s="224"/>
      <c r="M222" s="225" t="s">
        <v>1</v>
      </c>
      <c r="N222" s="226" t="s">
        <v>51</v>
      </c>
      <c r="O222" s="83"/>
      <c r="P222" s="209">
        <f>O222*H222</f>
        <v>0</v>
      </c>
      <c r="Q222" s="209">
        <v>4.0999999999999999E-4</v>
      </c>
      <c r="R222" s="209">
        <f>Q222*H222</f>
        <v>2.87E-2</v>
      </c>
      <c r="S222" s="209">
        <v>0</v>
      </c>
      <c r="T222" s="210">
        <f>S222*H222</f>
        <v>0</v>
      </c>
      <c r="U222" s="35"/>
      <c r="V222" s="35"/>
      <c r="W222" s="35"/>
      <c r="X222" s="35"/>
      <c r="Y222" s="35"/>
      <c r="Z222" s="35"/>
      <c r="AA222" s="35"/>
      <c r="AB222" s="35"/>
      <c r="AC222" s="35"/>
      <c r="AD222" s="35"/>
      <c r="AE222" s="35"/>
      <c r="AR222" s="211" t="s">
        <v>247</v>
      </c>
      <c r="AT222" s="211" t="s">
        <v>290</v>
      </c>
      <c r="AU222" s="211" t="s">
        <v>95</v>
      </c>
      <c r="AY222" s="16" t="s">
        <v>203</v>
      </c>
      <c r="BE222" s="212">
        <f>IF(N222="základní",J222,0)</f>
        <v>0</v>
      </c>
      <c r="BF222" s="212">
        <f>IF(N222="snížená",J222,0)</f>
        <v>0</v>
      </c>
      <c r="BG222" s="212">
        <f>IF(N222="zákl. přenesená",J222,0)</f>
        <v>0</v>
      </c>
      <c r="BH222" s="212">
        <f>IF(N222="sníž. přenesená",J222,0)</f>
        <v>0</v>
      </c>
      <c r="BI222" s="212">
        <f>IF(N222="nulová",J222,0)</f>
        <v>0</v>
      </c>
      <c r="BJ222" s="16" t="s">
        <v>93</v>
      </c>
      <c r="BK222" s="212">
        <f>ROUND(I222*H222,2)</f>
        <v>0</v>
      </c>
      <c r="BL222" s="16" t="s">
        <v>210</v>
      </c>
      <c r="BM222" s="211" t="s">
        <v>384</v>
      </c>
    </row>
    <row r="223" spans="1:65" s="41" customFormat="1" ht="19.2">
      <c r="A223" s="35"/>
      <c r="B223" s="36"/>
      <c r="C223" s="35"/>
      <c r="D223" s="213" t="s">
        <v>212</v>
      </c>
      <c r="E223" s="35"/>
      <c r="F223" s="214" t="s">
        <v>383</v>
      </c>
      <c r="G223" s="35"/>
      <c r="H223" s="35"/>
      <c r="I223" s="5"/>
      <c r="J223" s="35"/>
      <c r="K223" s="35"/>
      <c r="L223" s="36"/>
      <c r="M223" s="215"/>
      <c r="N223" s="216"/>
      <c r="O223" s="83"/>
      <c r="P223" s="83"/>
      <c r="Q223" s="83"/>
      <c r="R223" s="83"/>
      <c r="S223" s="83"/>
      <c r="T223" s="84"/>
      <c r="U223" s="35"/>
      <c r="V223" s="35"/>
      <c r="W223" s="35"/>
      <c r="X223" s="35"/>
      <c r="Y223" s="35"/>
      <c r="Z223" s="35"/>
      <c r="AA223" s="35"/>
      <c r="AB223" s="35"/>
      <c r="AC223" s="35"/>
      <c r="AD223" s="35"/>
      <c r="AE223" s="35"/>
      <c r="AT223" s="16" t="s">
        <v>212</v>
      </c>
      <c r="AU223" s="16" t="s">
        <v>95</v>
      </c>
    </row>
    <row r="224" spans="1:65" s="41" customFormat="1" ht="24.15" customHeight="1">
      <c r="A224" s="35"/>
      <c r="B224" s="36"/>
      <c r="C224" s="201" t="s">
        <v>385</v>
      </c>
      <c r="D224" s="201" t="s">
        <v>205</v>
      </c>
      <c r="E224" s="202" t="s">
        <v>386</v>
      </c>
      <c r="F224" s="203" t="s">
        <v>387</v>
      </c>
      <c r="G224" s="204" t="s">
        <v>316</v>
      </c>
      <c r="H224" s="205">
        <v>4</v>
      </c>
      <c r="I224" s="4"/>
      <c r="J224" s="206">
        <f>ROUND(I224*H224,2)</f>
        <v>0</v>
      </c>
      <c r="K224" s="203" t="s">
        <v>209</v>
      </c>
      <c r="L224" s="36"/>
      <c r="M224" s="207" t="s">
        <v>1</v>
      </c>
      <c r="N224" s="208" t="s">
        <v>51</v>
      </c>
      <c r="O224" s="83"/>
      <c r="P224" s="209">
        <f>O224*H224</f>
        <v>0</v>
      </c>
      <c r="Q224" s="209">
        <v>1.67E-3</v>
      </c>
      <c r="R224" s="209">
        <f>Q224*H224</f>
        <v>6.6800000000000002E-3</v>
      </c>
      <c r="S224" s="209">
        <v>0</v>
      </c>
      <c r="T224" s="210">
        <f>S224*H224</f>
        <v>0</v>
      </c>
      <c r="U224" s="35"/>
      <c r="V224" s="35"/>
      <c r="W224" s="35"/>
      <c r="X224" s="35"/>
      <c r="Y224" s="35"/>
      <c r="Z224" s="35"/>
      <c r="AA224" s="35"/>
      <c r="AB224" s="35"/>
      <c r="AC224" s="35"/>
      <c r="AD224" s="35"/>
      <c r="AE224" s="35"/>
      <c r="AR224" s="211" t="s">
        <v>210</v>
      </c>
      <c r="AT224" s="211" t="s">
        <v>205</v>
      </c>
      <c r="AU224" s="211" t="s">
        <v>95</v>
      </c>
      <c r="AY224" s="16" t="s">
        <v>203</v>
      </c>
      <c r="BE224" s="212">
        <f>IF(N224="základní",J224,0)</f>
        <v>0</v>
      </c>
      <c r="BF224" s="212">
        <f>IF(N224="snížená",J224,0)</f>
        <v>0</v>
      </c>
      <c r="BG224" s="212">
        <f>IF(N224="zákl. přenesená",J224,0)</f>
        <v>0</v>
      </c>
      <c r="BH224" s="212">
        <f>IF(N224="sníž. přenesená",J224,0)</f>
        <v>0</v>
      </c>
      <c r="BI224" s="212">
        <f>IF(N224="nulová",J224,0)</f>
        <v>0</v>
      </c>
      <c r="BJ224" s="16" t="s">
        <v>93</v>
      </c>
      <c r="BK224" s="212">
        <f>ROUND(I224*H224,2)</f>
        <v>0</v>
      </c>
      <c r="BL224" s="16" t="s">
        <v>210</v>
      </c>
      <c r="BM224" s="211" t="s">
        <v>388</v>
      </c>
    </row>
    <row r="225" spans="1:65" s="41" customFormat="1" ht="28.8">
      <c r="A225" s="35"/>
      <c r="B225" s="36"/>
      <c r="C225" s="35"/>
      <c r="D225" s="213" t="s">
        <v>212</v>
      </c>
      <c r="E225" s="35"/>
      <c r="F225" s="214" t="s">
        <v>389</v>
      </c>
      <c r="G225" s="35"/>
      <c r="H225" s="35"/>
      <c r="I225" s="5"/>
      <c r="J225" s="35"/>
      <c r="K225" s="35"/>
      <c r="L225" s="36"/>
      <c r="M225" s="215"/>
      <c r="N225" s="216"/>
      <c r="O225" s="83"/>
      <c r="P225" s="83"/>
      <c r="Q225" s="83"/>
      <c r="R225" s="83"/>
      <c r="S225" s="83"/>
      <c r="T225" s="84"/>
      <c r="U225" s="35"/>
      <c r="V225" s="35"/>
      <c r="W225" s="35"/>
      <c r="X225" s="35"/>
      <c r="Y225" s="35"/>
      <c r="Z225" s="35"/>
      <c r="AA225" s="35"/>
      <c r="AB225" s="35"/>
      <c r="AC225" s="35"/>
      <c r="AD225" s="35"/>
      <c r="AE225" s="35"/>
      <c r="AT225" s="16" t="s">
        <v>212</v>
      </c>
      <c r="AU225" s="16" t="s">
        <v>95</v>
      </c>
    </row>
    <row r="226" spans="1:65" s="41" customFormat="1" ht="24.15" customHeight="1">
      <c r="A226" s="35"/>
      <c r="B226" s="36"/>
      <c r="C226" s="218" t="s">
        <v>390</v>
      </c>
      <c r="D226" s="218" t="s">
        <v>290</v>
      </c>
      <c r="E226" s="219" t="s">
        <v>391</v>
      </c>
      <c r="F226" s="220" t="s">
        <v>392</v>
      </c>
      <c r="G226" s="221" t="s">
        <v>316</v>
      </c>
      <c r="H226" s="222">
        <v>4</v>
      </c>
      <c r="I226" s="6"/>
      <c r="J226" s="223">
        <f>ROUND(I226*H226,2)</f>
        <v>0</v>
      </c>
      <c r="K226" s="220" t="s">
        <v>209</v>
      </c>
      <c r="L226" s="224"/>
      <c r="M226" s="225" t="s">
        <v>1</v>
      </c>
      <c r="N226" s="226" t="s">
        <v>51</v>
      </c>
      <c r="O226" s="83"/>
      <c r="P226" s="209">
        <f>O226*H226</f>
        <v>0</v>
      </c>
      <c r="Q226" s="209">
        <v>1.2E-2</v>
      </c>
      <c r="R226" s="209">
        <f>Q226*H226</f>
        <v>4.8000000000000001E-2</v>
      </c>
      <c r="S226" s="209">
        <v>0</v>
      </c>
      <c r="T226" s="210">
        <f>S226*H226</f>
        <v>0</v>
      </c>
      <c r="U226" s="35"/>
      <c r="V226" s="35"/>
      <c r="W226" s="35"/>
      <c r="X226" s="35"/>
      <c r="Y226" s="35"/>
      <c r="Z226" s="35"/>
      <c r="AA226" s="35"/>
      <c r="AB226" s="35"/>
      <c r="AC226" s="35"/>
      <c r="AD226" s="35"/>
      <c r="AE226" s="35"/>
      <c r="AR226" s="211" t="s">
        <v>247</v>
      </c>
      <c r="AT226" s="211" t="s">
        <v>290</v>
      </c>
      <c r="AU226" s="211" t="s">
        <v>95</v>
      </c>
      <c r="AY226" s="16" t="s">
        <v>203</v>
      </c>
      <c r="BE226" s="212">
        <f>IF(N226="základní",J226,0)</f>
        <v>0</v>
      </c>
      <c r="BF226" s="212">
        <f>IF(N226="snížená",J226,0)</f>
        <v>0</v>
      </c>
      <c r="BG226" s="212">
        <f>IF(N226="zákl. přenesená",J226,0)</f>
        <v>0</v>
      </c>
      <c r="BH226" s="212">
        <f>IF(N226="sníž. přenesená",J226,0)</f>
        <v>0</v>
      </c>
      <c r="BI226" s="212">
        <f>IF(N226="nulová",J226,0)</f>
        <v>0</v>
      </c>
      <c r="BJ226" s="16" t="s">
        <v>93</v>
      </c>
      <c r="BK226" s="212">
        <f>ROUND(I226*H226,2)</f>
        <v>0</v>
      </c>
      <c r="BL226" s="16" t="s">
        <v>210</v>
      </c>
      <c r="BM226" s="211" t="s">
        <v>393</v>
      </c>
    </row>
    <row r="227" spans="1:65" s="41" customFormat="1" ht="10.199999999999999">
      <c r="A227" s="35"/>
      <c r="B227" s="36"/>
      <c r="C227" s="35"/>
      <c r="D227" s="213" t="s">
        <v>212</v>
      </c>
      <c r="E227" s="35"/>
      <c r="F227" s="214" t="s">
        <v>392</v>
      </c>
      <c r="G227" s="35"/>
      <c r="H227" s="35"/>
      <c r="I227" s="5"/>
      <c r="J227" s="35"/>
      <c r="K227" s="35"/>
      <c r="L227" s="36"/>
      <c r="M227" s="215"/>
      <c r="N227" s="216"/>
      <c r="O227" s="83"/>
      <c r="P227" s="83"/>
      <c r="Q227" s="83"/>
      <c r="R227" s="83"/>
      <c r="S227" s="83"/>
      <c r="T227" s="84"/>
      <c r="U227" s="35"/>
      <c r="V227" s="35"/>
      <c r="W227" s="35"/>
      <c r="X227" s="35"/>
      <c r="Y227" s="35"/>
      <c r="Z227" s="35"/>
      <c r="AA227" s="35"/>
      <c r="AB227" s="35"/>
      <c r="AC227" s="35"/>
      <c r="AD227" s="35"/>
      <c r="AE227" s="35"/>
      <c r="AT227" s="16" t="s">
        <v>212</v>
      </c>
      <c r="AU227" s="16" t="s">
        <v>95</v>
      </c>
    </row>
    <row r="228" spans="1:65" s="41" customFormat="1" ht="24.15" customHeight="1">
      <c r="A228" s="35"/>
      <c r="B228" s="36"/>
      <c r="C228" s="201" t="s">
        <v>394</v>
      </c>
      <c r="D228" s="201" t="s">
        <v>205</v>
      </c>
      <c r="E228" s="202" t="s">
        <v>395</v>
      </c>
      <c r="F228" s="203" t="s">
        <v>396</v>
      </c>
      <c r="G228" s="204" t="s">
        <v>316</v>
      </c>
      <c r="H228" s="205">
        <v>1</v>
      </c>
      <c r="I228" s="4"/>
      <c r="J228" s="206">
        <f>ROUND(I228*H228,2)</f>
        <v>0</v>
      </c>
      <c r="K228" s="203" t="s">
        <v>209</v>
      </c>
      <c r="L228" s="36"/>
      <c r="M228" s="207" t="s">
        <v>1</v>
      </c>
      <c r="N228" s="208" t="s">
        <v>51</v>
      </c>
      <c r="O228" s="83"/>
      <c r="P228" s="209">
        <f>O228*H228</f>
        <v>0</v>
      </c>
      <c r="Q228" s="209">
        <v>0</v>
      </c>
      <c r="R228" s="209">
        <f>Q228*H228</f>
        <v>0</v>
      </c>
      <c r="S228" s="209">
        <v>0</v>
      </c>
      <c r="T228" s="210">
        <f>S228*H228</f>
        <v>0</v>
      </c>
      <c r="U228" s="35"/>
      <c r="V228" s="35"/>
      <c r="W228" s="35"/>
      <c r="X228" s="35"/>
      <c r="Y228" s="35"/>
      <c r="Z228" s="35"/>
      <c r="AA228" s="35"/>
      <c r="AB228" s="35"/>
      <c r="AC228" s="35"/>
      <c r="AD228" s="35"/>
      <c r="AE228" s="35"/>
      <c r="AR228" s="211" t="s">
        <v>210</v>
      </c>
      <c r="AT228" s="211" t="s">
        <v>205</v>
      </c>
      <c r="AU228" s="211" t="s">
        <v>95</v>
      </c>
      <c r="AY228" s="16" t="s">
        <v>203</v>
      </c>
      <c r="BE228" s="212">
        <f>IF(N228="základní",J228,0)</f>
        <v>0</v>
      </c>
      <c r="BF228" s="212">
        <f>IF(N228="snížená",J228,0)</f>
        <v>0</v>
      </c>
      <c r="BG228" s="212">
        <f>IF(N228="zákl. přenesená",J228,0)</f>
        <v>0</v>
      </c>
      <c r="BH228" s="212">
        <f>IF(N228="sníž. přenesená",J228,0)</f>
        <v>0</v>
      </c>
      <c r="BI228" s="212">
        <f>IF(N228="nulová",J228,0)</f>
        <v>0</v>
      </c>
      <c r="BJ228" s="16" t="s">
        <v>93</v>
      </c>
      <c r="BK228" s="212">
        <f>ROUND(I228*H228,2)</f>
        <v>0</v>
      </c>
      <c r="BL228" s="16" t="s">
        <v>210</v>
      </c>
      <c r="BM228" s="211" t="s">
        <v>397</v>
      </c>
    </row>
    <row r="229" spans="1:65" s="41" customFormat="1" ht="28.8">
      <c r="A229" s="35"/>
      <c r="B229" s="36"/>
      <c r="C229" s="35"/>
      <c r="D229" s="213" t="s">
        <v>212</v>
      </c>
      <c r="E229" s="35"/>
      <c r="F229" s="214" t="s">
        <v>398</v>
      </c>
      <c r="G229" s="35"/>
      <c r="H229" s="35"/>
      <c r="I229" s="5"/>
      <c r="J229" s="35"/>
      <c r="K229" s="35"/>
      <c r="L229" s="36"/>
      <c r="M229" s="215"/>
      <c r="N229" s="216"/>
      <c r="O229" s="83"/>
      <c r="P229" s="83"/>
      <c r="Q229" s="83"/>
      <c r="R229" s="83"/>
      <c r="S229" s="83"/>
      <c r="T229" s="84"/>
      <c r="U229" s="35"/>
      <c r="V229" s="35"/>
      <c r="W229" s="35"/>
      <c r="X229" s="35"/>
      <c r="Y229" s="35"/>
      <c r="Z229" s="35"/>
      <c r="AA229" s="35"/>
      <c r="AB229" s="35"/>
      <c r="AC229" s="35"/>
      <c r="AD229" s="35"/>
      <c r="AE229" s="35"/>
      <c r="AT229" s="16" t="s">
        <v>212</v>
      </c>
      <c r="AU229" s="16" t="s">
        <v>95</v>
      </c>
    </row>
    <row r="230" spans="1:65" s="41" customFormat="1" ht="76.8">
      <c r="A230" s="35"/>
      <c r="B230" s="36"/>
      <c r="C230" s="35"/>
      <c r="D230" s="213" t="s">
        <v>214</v>
      </c>
      <c r="E230" s="35"/>
      <c r="F230" s="217" t="s">
        <v>399</v>
      </c>
      <c r="G230" s="35"/>
      <c r="H230" s="35"/>
      <c r="I230" s="5"/>
      <c r="J230" s="35"/>
      <c r="K230" s="35"/>
      <c r="L230" s="36"/>
      <c r="M230" s="215"/>
      <c r="N230" s="216"/>
      <c r="O230" s="83"/>
      <c r="P230" s="83"/>
      <c r="Q230" s="83"/>
      <c r="R230" s="83"/>
      <c r="S230" s="83"/>
      <c r="T230" s="84"/>
      <c r="U230" s="35"/>
      <c r="V230" s="35"/>
      <c r="W230" s="35"/>
      <c r="X230" s="35"/>
      <c r="Y230" s="35"/>
      <c r="Z230" s="35"/>
      <c r="AA230" s="35"/>
      <c r="AB230" s="35"/>
      <c r="AC230" s="35"/>
      <c r="AD230" s="35"/>
      <c r="AE230" s="35"/>
      <c r="AT230" s="16" t="s">
        <v>214</v>
      </c>
      <c r="AU230" s="16" t="s">
        <v>95</v>
      </c>
    </row>
    <row r="231" spans="1:65" s="41" customFormat="1" ht="24.15" customHeight="1">
      <c r="A231" s="35"/>
      <c r="B231" s="36"/>
      <c r="C231" s="218" t="s">
        <v>400</v>
      </c>
      <c r="D231" s="218" t="s">
        <v>290</v>
      </c>
      <c r="E231" s="219" t="s">
        <v>401</v>
      </c>
      <c r="F231" s="220" t="s">
        <v>402</v>
      </c>
      <c r="G231" s="221" t="s">
        <v>316</v>
      </c>
      <c r="H231" s="222">
        <v>1</v>
      </c>
      <c r="I231" s="6"/>
      <c r="J231" s="223">
        <f>ROUND(I231*H231,2)</f>
        <v>0</v>
      </c>
      <c r="K231" s="220" t="s">
        <v>209</v>
      </c>
      <c r="L231" s="224"/>
      <c r="M231" s="225" t="s">
        <v>1</v>
      </c>
      <c r="N231" s="226" t="s">
        <v>51</v>
      </c>
      <c r="O231" s="83"/>
      <c r="P231" s="209">
        <f>O231*H231</f>
        <v>0</v>
      </c>
      <c r="Q231" s="209">
        <v>1.6E-2</v>
      </c>
      <c r="R231" s="209">
        <f>Q231*H231</f>
        <v>1.6E-2</v>
      </c>
      <c r="S231" s="209">
        <v>0</v>
      </c>
      <c r="T231" s="210">
        <f>S231*H231</f>
        <v>0</v>
      </c>
      <c r="U231" s="35"/>
      <c r="V231" s="35"/>
      <c r="W231" s="35"/>
      <c r="X231" s="35"/>
      <c r="Y231" s="35"/>
      <c r="Z231" s="35"/>
      <c r="AA231" s="35"/>
      <c r="AB231" s="35"/>
      <c r="AC231" s="35"/>
      <c r="AD231" s="35"/>
      <c r="AE231" s="35"/>
      <c r="AR231" s="211" t="s">
        <v>247</v>
      </c>
      <c r="AT231" s="211" t="s">
        <v>290</v>
      </c>
      <c r="AU231" s="211" t="s">
        <v>95</v>
      </c>
      <c r="AY231" s="16" t="s">
        <v>203</v>
      </c>
      <c r="BE231" s="212">
        <f>IF(N231="základní",J231,0)</f>
        <v>0</v>
      </c>
      <c r="BF231" s="212">
        <f>IF(N231="snížená",J231,0)</f>
        <v>0</v>
      </c>
      <c r="BG231" s="212">
        <f>IF(N231="zákl. přenesená",J231,0)</f>
        <v>0</v>
      </c>
      <c r="BH231" s="212">
        <f>IF(N231="sníž. přenesená",J231,0)</f>
        <v>0</v>
      </c>
      <c r="BI231" s="212">
        <f>IF(N231="nulová",J231,0)</f>
        <v>0</v>
      </c>
      <c r="BJ231" s="16" t="s">
        <v>93</v>
      </c>
      <c r="BK231" s="212">
        <f>ROUND(I231*H231,2)</f>
        <v>0</v>
      </c>
      <c r="BL231" s="16" t="s">
        <v>210</v>
      </c>
      <c r="BM231" s="211" t="s">
        <v>403</v>
      </c>
    </row>
    <row r="232" spans="1:65" s="41" customFormat="1" ht="19.2">
      <c r="A232" s="35"/>
      <c r="B232" s="36"/>
      <c r="C232" s="35"/>
      <c r="D232" s="213" t="s">
        <v>212</v>
      </c>
      <c r="E232" s="35"/>
      <c r="F232" s="214" t="s">
        <v>402</v>
      </c>
      <c r="G232" s="35"/>
      <c r="H232" s="35"/>
      <c r="I232" s="5"/>
      <c r="J232" s="35"/>
      <c r="K232" s="35"/>
      <c r="L232" s="36"/>
      <c r="M232" s="215"/>
      <c r="N232" s="216"/>
      <c r="O232" s="83"/>
      <c r="P232" s="83"/>
      <c r="Q232" s="83"/>
      <c r="R232" s="83"/>
      <c r="S232" s="83"/>
      <c r="T232" s="84"/>
      <c r="U232" s="35"/>
      <c r="V232" s="35"/>
      <c r="W232" s="35"/>
      <c r="X232" s="35"/>
      <c r="Y232" s="35"/>
      <c r="Z232" s="35"/>
      <c r="AA232" s="35"/>
      <c r="AB232" s="35"/>
      <c r="AC232" s="35"/>
      <c r="AD232" s="35"/>
      <c r="AE232" s="35"/>
      <c r="AT232" s="16" t="s">
        <v>212</v>
      </c>
      <c r="AU232" s="16" t="s">
        <v>95</v>
      </c>
    </row>
    <row r="233" spans="1:65" s="41" customFormat="1" ht="14.4" customHeight="1">
      <c r="A233" s="35"/>
      <c r="B233" s="36"/>
      <c r="C233" s="218" t="s">
        <v>404</v>
      </c>
      <c r="D233" s="218" t="s">
        <v>290</v>
      </c>
      <c r="E233" s="219" t="s">
        <v>405</v>
      </c>
      <c r="F233" s="220" t="s">
        <v>406</v>
      </c>
      <c r="G233" s="221" t="s">
        <v>316</v>
      </c>
      <c r="H233" s="222">
        <v>10</v>
      </c>
      <c r="I233" s="6"/>
      <c r="J233" s="223">
        <f>ROUND(I233*H233,2)</f>
        <v>0</v>
      </c>
      <c r="K233" s="220" t="s">
        <v>1</v>
      </c>
      <c r="L233" s="224"/>
      <c r="M233" s="225" t="s">
        <v>1</v>
      </c>
      <c r="N233" s="226" t="s">
        <v>51</v>
      </c>
      <c r="O233" s="83"/>
      <c r="P233" s="209">
        <f>O233*H233</f>
        <v>0</v>
      </c>
      <c r="Q233" s="209">
        <v>0</v>
      </c>
      <c r="R233" s="209">
        <f>Q233*H233</f>
        <v>0</v>
      </c>
      <c r="S233" s="209">
        <v>0</v>
      </c>
      <c r="T233" s="210">
        <f>S233*H233</f>
        <v>0</v>
      </c>
      <c r="U233" s="35"/>
      <c r="V233" s="35"/>
      <c r="W233" s="35"/>
      <c r="X233" s="35"/>
      <c r="Y233" s="35"/>
      <c r="Z233" s="35"/>
      <c r="AA233" s="35"/>
      <c r="AB233" s="35"/>
      <c r="AC233" s="35"/>
      <c r="AD233" s="35"/>
      <c r="AE233" s="35"/>
      <c r="AR233" s="211" t="s">
        <v>247</v>
      </c>
      <c r="AT233" s="211" t="s">
        <v>290</v>
      </c>
      <c r="AU233" s="211" t="s">
        <v>95</v>
      </c>
      <c r="AY233" s="16" t="s">
        <v>203</v>
      </c>
      <c r="BE233" s="212">
        <f>IF(N233="základní",J233,0)</f>
        <v>0</v>
      </c>
      <c r="BF233" s="212">
        <f>IF(N233="snížená",J233,0)</f>
        <v>0</v>
      </c>
      <c r="BG233" s="212">
        <f>IF(N233="zákl. přenesená",J233,0)</f>
        <v>0</v>
      </c>
      <c r="BH233" s="212">
        <f>IF(N233="sníž. přenesená",J233,0)</f>
        <v>0</v>
      </c>
      <c r="BI233" s="212">
        <f>IF(N233="nulová",J233,0)</f>
        <v>0</v>
      </c>
      <c r="BJ233" s="16" t="s">
        <v>93</v>
      </c>
      <c r="BK233" s="212">
        <f>ROUND(I233*H233,2)</f>
        <v>0</v>
      </c>
      <c r="BL233" s="16" t="s">
        <v>210</v>
      </c>
      <c r="BM233" s="211" t="s">
        <v>407</v>
      </c>
    </row>
    <row r="234" spans="1:65" s="41" customFormat="1" ht="10.199999999999999">
      <c r="A234" s="35"/>
      <c r="B234" s="36"/>
      <c r="C234" s="35"/>
      <c r="D234" s="213" t="s">
        <v>212</v>
      </c>
      <c r="E234" s="35"/>
      <c r="F234" s="214" t="s">
        <v>406</v>
      </c>
      <c r="G234" s="35"/>
      <c r="H234" s="35"/>
      <c r="I234" s="5"/>
      <c r="J234" s="35"/>
      <c r="K234" s="35"/>
      <c r="L234" s="36"/>
      <c r="M234" s="215"/>
      <c r="N234" s="216"/>
      <c r="O234" s="83"/>
      <c r="P234" s="83"/>
      <c r="Q234" s="83"/>
      <c r="R234" s="83"/>
      <c r="S234" s="83"/>
      <c r="T234" s="84"/>
      <c r="U234" s="35"/>
      <c r="V234" s="35"/>
      <c r="W234" s="35"/>
      <c r="X234" s="35"/>
      <c r="Y234" s="35"/>
      <c r="Z234" s="35"/>
      <c r="AA234" s="35"/>
      <c r="AB234" s="35"/>
      <c r="AC234" s="35"/>
      <c r="AD234" s="35"/>
      <c r="AE234" s="35"/>
      <c r="AT234" s="16" t="s">
        <v>212</v>
      </c>
      <c r="AU234" s="16" t="s">
        <v>95</v>
      </c>
    </row>
    <row r="235" spans="1:65" s="41" customFormat="1" ht="14.4" customHeight="1">
      <c r="A235" s="35"/>
      <c r="B235" s="36"/>
      <c r="C235" s="218" t="s">
        <v>408</v>
      </c>
      <c r="D235" s="218" t="s">
        <v>290</v>
      </c>
      <c r="E235" s="219" t="s">
        <v>409</v>
      </c>
      <c r="F235" s="220" t="s">
        <v>410</v>
      </c>
      <c r="G235" s="221" t="s">
        <v>316</v>
      </c>
      <c r="H235" s="222">
        <v>10</v>
      </c>
      <c r="I235" s="6"/>
      <c r="J235" s="223">
        <f>ROUND(I235*H235,2)</f>
        <v>0</v>
      </c>
      <c r="K235" s="220" t="s">
        <v>1</v>
      </c>
      <c r="L235" s="224"/>
      <c r="M235" s="225" t="s">
        <v>1</v>
      </c>
      <c r="N235" s="226" t="s">
        <v>51</v>
      </c>
      <c r="O235" s="83"/>
      <c r="P235" s="209">
        <f>O235*H235</f>
        <v>0</v>
      </c>
      <c r="Q235" s="209">
        <v>0</v>
      </c>
      <c r="R235" s="209">
        <f>Q235*H235</f>
        <v>0</v>
      </c>
      <c r="S235" s="209">
        <v>0</v>
      </c>
      <c r="T235" s="210">
        <f>S235*H235</f>
        <v>0</v>
      </c>
      <c r="U235" s="35"/>
      <c r="V235" s="35"/>
      <c r="W235" s="35"/>
      <c r="X235" s="35"/>
      <c r="Y235" s="35"/>
      <c r="Z235" s="35"/>
      <c r="AA235" s="35"/>
      <c r="AB235" s="35"/>
      <c r="AC235" s="35"/>
      <c r="AD235" s="35"/>
      <c r="AE235" s="35"/>
      <c r="AR235" s="211" t="s">
        <v>247</v>
      </c>
      <c r="AT235" s="211" t="s">
        <v>290</v>
      </c>
      <c r="AU235" s="211" t="s">
        <v>95</v>
      </c>
      <c r="AY235" s="16" t="s">
        <v>203</v>
      </c>
      <c r="BE235" s="212">
        <f>IF(N235="základní",J235,0)</f>
        <v>0</v>
      </c>
      <c r="BF235" s="212">
        <f>IF(N235="snížená",J235,0)</f>
        <v>0</v>
      </c>
      <c r="BG235" s="212">
        <f>IF(N235="zákl. přenesená",J235,0)</f>
        <v>0</v>
      </c>
      <c r="BH235" s="212">
        <f>IF(N235="sníž. přenesená",J235,0)</f>
        <v>0</v>
      </c>
      <c r="BI235" s="212">
        <f>IF(N235="nulová",J235,0)</f>
        <v>0</v>
      </c>
      <c r="BJ235" s="16" t="s">
        <v>93</v>
      </c>
      <c r="BK235" s="212">
        <f>ROUND(I235*H235,2)</f>
        <v>0</v>
      </c>
      <c r="BL235" s="16" t="s">
        <v>210</v>
      </c>
      <c r="BM235" s="211" t="s">
        <v>411</v>
      </c>
    </row>
    <row r="236" spans="1:65" s="41" customFormat="1" ht="10.199999999999999">
      <c r="A236" s="35"/>
      <c r="B236" s="36"/>
      <c r="C236" s="35"/>
      <c r="D236" s="213" t="s">
        <v>212</v>
      </c>
      <c r="E236" s="35"/>
      <c r="F236" s="214" t="s">
        <v>410</v>
      </c>
      <c r="G236" s="35"/>
      <c r="H236" s="35"/>
      <c r="I236" s="5"/>
      <c r="J236" s="35"/>
      <c r="K236" s="35"/>
      <c r="L236" s="36"/>
      <c r="M236" s="215"/>
      <c r="N236" s="216"/>
      <c r="O236" s="83"/>
      <c r="P236" s="83"/>
      <c r="Q236" s="83"/>
      <c r="R236" s="83"/>
      <c r="S236" s="83"/>
      <c r="T236" s="84"/>
      <c r="U236" s="35"/>
      <c r="V236" s="35"/>
      <c r="W236" s="35"/>
      <c r="X236" s="35"/>
      <c r="Y236" s="35"/>
      <c r="Z236" s="35"/>
      <c r="AA236" s="35"/>
      <c r="AB236" s="35"/>
      <c r="AC236" s="35"/>
      <c r="AD236" s="35"/>
      <c r="AE236" s="35"/>
      <c r="AT236" s="16" t="s">
        <v>212</v>
      </c>
      <c r="AU236" s="16" t="s">
        <v>95</v>
      </c>
    </row>
    <row r="237" spans="1:65" s="41" customFormat="1" ht="24.15" customHeight="1">
      <c r="A237" s="35"/>
      <c r="B237" s="36"/>
      <c r="C237" s="201" t="s">
        <v>412</v>
      </c>
      <c r="D237" s="201" t="s">
        <v>205</v>
      </c>
      <c r="E237" s="202" t="s">
        <v>413</v>
      </c>
      <c r="F237" s="203" t="s">
        <v>414</v>
      </c>
      <c r="G237" s="204" t="s">
        <v>316</v>
      </c>
      <c r="H237" s="205">
        <v>12</v>
      </c>
      <c r="I237" s="4"/>
      <c r="J237" s="206">
        <f>ROUND(I237*H237,2)</f>
        <v>0</v>
      </c>
      <c r="K237" s="203" t="s">
        <v>209</v>
      </c>
      <c r="L237" s="36"/>
      <c r="M237" s="207" t="s">
        <v>1</v>
      </c>
      <c r="N237" s="208" t="s">
        <v>51</v>
      </c>
      <c r="O237" s="83"/>
      <c r="P237" s="209">
        <f>O237*H237</f>
        <v>0</v>
      </c>
      <c r="Q237" s="209">
        <v>0</v>
      </c>
      <c r="R237" s="209">
        <f>Q237*H237</f>
        <v>0</v>
      </c>
      <c r="S237" s="209">
        <v>0</v>
      </c>
      <c r="T237" s="210">
        <f>S237*H237</f>
        <v>0</v>
      </c>
      <c r="U237" s="35"/>
      <c r="V237" s="35"/>
      <c r="W237" s="35"/>
      <c r="X237" s="35"/>
      <c r="Y237" s="35"/>
      <c r="Z237" s="35"/>
      <c r="AA237" s="35"/>
      <c r="AB237" s="35"/>
      <c r="AC237" s="35"/>
      <c r="AD237" s="35"/>
      <c r="AE237" s="35"/>
      <c r="AR237" s="211" t="s">
        <v>210</v>
      </c>
      <c r="AT237" s="211" t="s">
        <v>205</v>
      </c>
      <c r="AU237" s="211" t="s">
        <v>95</v>
      </c>
      <c r="AY237" s="16" t="s">
        <v>203</v>
      </c>
      <c r="BE237" s="212">
        <f>IF(N237="základní",J237,0)</f>
        <v>0</v>
      </c>
      <c r="BF237" s="212">
        <f>IF(N237="snížená",J237,0)</f>
        <v>0</v>
      </c>
      <c r="BG237" s="212">
        <f>IF(N237="zákl. přenesená",J237,0)</f>
        <v>0</v>
      </c>
      <c r="BH237" s="212">
        <f>IF(N237="sníž. přenesená",J237,0)</f>
        <v>0</v>
      </c>
      <c r="BI237" s="212">
        <f>IF(N237="nulová",J237,0)</f>
        <v>0</v>
      </c>
      <c r="BJ237" s="16" t="s">
        <v>93</v>
      </c>
      <c r="BK237" s="212">
        <f>ROUND(I237*H237,2)</f>
        <v>0</v>
      </c>
      <c r="BL237" s="16" t="s">
        <v>210</v>
      </c>
      <c r="BM237" s="211" t="s">
        <v>415</v>
      </c>
    </row>
    <row r="238" spans="1:65" s="41" customFormat="1" ht="28.8">
      <c r="A238" s="35"/>
      <c r="B238" s="36"/>
      <c r="C238" s="35"/>
      <c r="D238" s="213" t="s">
        <v>212</v>
      </c>
      <c r="E238" s="35"/>
      <c r="F238" s="214" t="s">
        <v>416</v>
      </c>
      <c r="G238" s="35"/>
      <c r="H238" s="35"/>
      <c r="I238" s="5"/>
      <c r="J238" s="35"/>
      <c r="K238" s="35"/>
      <c r="L238" s="36"/>
      <c r="M238" s="215"/>
      <c r="N238" s="216"/>
      <c r="O238" s="83"/>
      <c r="P238" s="83"/>
      <c r="Q238" s="83"/>
      <c r="R238" s="83"/>
      <c r="S238" s="83"/>
      <c r="T238" s="84"/>
      <c r="U238" s="35"/>
      <c r="V238" s="35"/>
      <c r="W238" s="35"/>
      <c r="X238" s="35"/>
      <c r="Y238" s="35"/>
      <c r="Z238" s="35"/>
      <c r="AA238" s="35"/>
      <c r="AB238" s="35"/>
      <c r="AC238" s="35"/>
      <c r="AD238" s="35"/>
      <c r="AE238" s="35"/>
      <c r="AT238" s="16" t="s">
        <v>212</v>
      </c>
      <c r="AU238" s="16" t="s">
        <v>95</v>
      </c>
    </row>
    <row r="239" spans="1:65" s="41" customFormat="1" ht="76.8">
      <c r="A239" s="35"/>
      <c r="B239" s="36"/>
      <c r="C239" s="35"/>
      <c r="D239" s="213" t="s">
        <v>214</v>
      </c>
      <c r="E239" s="35"/>
      <c r="F239" s="217" t="s">
        <v>399</v>
      </c>
      <c r="G239" s="35"/>
      <c r="H239" s="35"/>
      <c r="I239" s="5"/>
      <c r="J239" s="35"/>
      <c r="K239" s="35"/>
      <c r="L239" s="36"/>
      <c r="M239" s="215"/>
      <c r="N239" s="216"/>
      <c r="O239" s="83"/>
      <c r="P239" s="83"/>
      <c r="Q239" s="83"/>
      <c r="R239" s="83"/>
      <c r="S239" s="83"/>
      <c r="T239" s="84"/>
      <c r="U239" s="35"/>
      <c r="V239" s="35"/>
      <c r="W239" s="35"/>
      <c r="X239" s="35"/>
      <c r="Y239" s="35"/>
      <c r="Z239" s="35"/>
      <c r="AA239" s="35"/>
      <c r="AB239" s="35"/>
      <c r="AC239" s="35"/>
      <c r="AD239" s="35"/>
      <c r="AE239" s="35"/>
      <c r="AT239" s="16" t="s">
        <v>214</v>
      </c>
      <c r="AU239" s="16" t="s">
        <v>95</v>
      </c>
    </row>
    <row r="240" spans="1:65" s="41" customFormat="1" ht="24.15" customHeight="1">
      <c r="A240" s="35"/>
      <c r="B240" s="36"/>
      <c r="C240" s="218" t="s">
        <v>417</v>
      </c>
      <c r="D240" s="218" t="s">
        <v>290</v>
      </c>
      <c r="E240" s="219" t="s">
        <v>418</v>
      </c>
      <c r="F240" s="220" t="s">
        <v>419</v>
      </c>
      <c r="G240" s="221" t="s">
        <v>316</v>
      </c>
      <c r="H240" s="222">
        <v>6</v>
      </c>
      <c r="I240" s="6"/>
      <c r="J240" s="223">
        <f>ROUND(I240*H240,2)</f>
        <v>0</v>
      </c>
      <c r="K240" s="220" t="s">
        <v>209</v>
      </c>
      <c r="L240" s="224"/>
      <c r="M240" s="225" t="s">
        <v>1</v>
      </c>
      <c r="N240" s="226" t="s">
        <v>51</v>
      </c>
      <c r="O240" s="83"/>
      <c r="P240" s="209">
        <f>O240*H240</f>
        <v>0</v>
      </c>
      <c r="Q240" s="209">
        <v>1.44E-2</v>
      </c>
      <c r="R240" s="209">
        <f>Q240*H240</f>
        <v>8.6400000000000005E-2</v>
      </c>
      <c r="S240" s="209">
        <v>0</v>
      </c>
      <c r="T240" s="210">
        <f>S240*H240</f>
        <v>0</v>
      </c>
      <c r="U240" s="35"/>
      <c r="V240" s="35"/>
      <c r="W240" s="35"/>
      <c r="X240" s="35"/>
      <c r="Y240" s="35"/>
      <c r="Z240" s="35"/>
      <c r="AA240" s="35"/>
      <c r="AB240" s="35"/>
      <c r="AC240" s="35"/>
      <c r="AD240" s="35"/>
      <c r="AE240" s="35"/>
      <c r="AR240" s="211" t="s">
        <v>247</v>
      </c>
      <c r="AT240" s="211" t="s">
        <v>290</v>
      </c>
      <c r="AU240" s="211" t="s">
        <v>95</v>
      </c>
      <c r="AY240" s="16" t="s">
        <v>203</v>
      </c>
      <c r="BE240" s="212">
        <f>IF(N240="základní",J240,0)</f>
        <v>0</v>
      </c>
      <c r="BF240" s="212">
        <f>IF(N240="snížená",J240,0)</f>
        <v>0</v>
      </c>
      <c r="BG240" s="212">
        <f>IF(N240="zákl. přenesená",J240,0)</f>
        <v>0</v>
      </c>
      <c r="BH240" s="212">
        <f>IF(N240="sníž. přenesená",J240,0)</f>
        <v>0</v>
      </c>
      <c r="BI240" s="212">
        <f>IF(N240="nulová",J240,0)</f>
        <v>0</v>
      </c>
      <c r="BJ240" s="16" t="s">
        <v>93</v>
      </c>
      <c r="BK240" s="212">
        <f>ROUND(I240*H240,2)</f>
        <v>0</v>
      </c>
      <c r="BL240" s="16" t="s">
        <v>210</v>
      </c>
      <c r="BM240" s="211" t="s">
        <v>420</v>
      </c>
    </row>
    <row r="241" spans="1:65" s="41" customFormat="1" ht="19.2">
      <c r="A241" s="35"/>
      <c r="B241" s="36"/>
      <c r="C241" s="35"/>
      <c r="D241" s="213" t="s">
        <v>212</v>
      </c>
      <c r="E241" s="35"/>
      <c r="F241" s="214" t="s">
        <v>419</v>
      </c>
      <c r="G241" s="35"/>
      <c r="H241" s="35"/>
      <c r="I241" s="5"/>
      <c r="J241" s="35"/>
      <c r="K241" s="35"/>
      <c r="L241" s="36"/>
      <c r="M241" s="215"/>
      <c r="N241" s="216"/>
      <c r="O241" s="83"/>
      <c r="P241" s="83"/>
      <c r="Q241" s="83"/>
      <c r="R241" s="83"/>
      <c r="S241" s="83"/>
      <c r="T241" s="84"/>
      <c r="U241" s="35"/>
      <c r="V241" s="35"/>
      <c r="W241" s="35"/>
      <c r="X241" s="35"/>
      <c r="Y241" s="35"/>
      <c r="Z241" s="35"/>
      <c r="AA241" s="35"/>
      <c r="AB241" s="35"/>
      <c r="AC241" s="35"/>
      <c r="AD241" s="35"/>
      <c r="AE241" s="35"/>
      <c r="AT241" s="16" t="s">
        <v>212</v>
      </c>
      <c r="AU241" s="16" t="s">
        <v>95</v>
      </c>
    </row>
    <row r="242" spans="1:65" s="41" customFormat="1" ht="24.15" customHeight="1">
      <c r="A242" s="35"/>
      <c r="B242" s="36"/>
      <c r="C242" s="218" t="s">
        <v>421</v>
      </c>
      <c r="D242" s="218" t="s">
        <v>290</v>
      </c>
      <c r="E242" s="219" t="s">
        <v>422</v>
      </c>
      <c r="F242" s="220" t="s">
        <v>423</v>
      </c>
      <c r="G242" s="221" t="s">
        <v>316</v>
      </c>
      <c r="H242" s="222">
        <v>6</v>
      </c>
      <c r="I242" s="6"/>
      <c r="J242" s="223">
        <f>ROUND(I242*H242,2)</f>
        <v>0</v>
      </c>
      <c r="K242" s="220" t="s">
        <v>209</v>
      </c>
      <c r="L242" s="224"/>
      <c r="M242" s="225" t="s">
        <v>1</v>
      </c>
      <c r="N242" s="226" t="s">
        <v>51</v>
      </c>
      <c r="O242" s="83"/>
      <c r="P242" s="209">
        <f>O242*H242</f>
        <v>0</v>
      </c>
      <c r="Q242" s="209">
        <v>1.37E-2</v>
      </c>
      <c r="R242" s="209">
        <f>Q242*H242</f>
        <v>8.2199999999999995E-2</v>
      </c>
      <c r="S242" s="209">
        <v>0</v>
      </c>
      <c r="T242" s="210">
        <f>S242*H242</f>
        <v>0</v>
      </c>
      <c r="U242" s="35"/>
      <c r="V242" s="35"/>
      <c r="W242" s="35"/>
      <c r="X242" s="35"/>
      <c r="Y242" s="35"/>
      <c r="Z242" s="35"/>
      <c r="AA242" s="35"/>
      <c r="AB242" s="35"/>
      <c r="AC242" s="35"/>
      <c r="AD242" s="35"/>
      <c r="AE242" s="35"/>
      <c r="AR242" s="211" t="s">
        <v>247</v>
      </c>
      <c r="AT242" s="211" t="s">
        <v>290</v>
      </c>
      <c r="AU242" s="211" t="s">
        <v>95</v>
      </c>
      <c r="AY242" s="16" t="s">
        <v>203</v>
      </c>
      <c r="BE242" s="212">
        <f>IF(N242="základní",J242,0)</f>
        <v>0</v>
      </c>
      <c r="BF242" s="212">
        <f>IF(N242="snížená",J242,0)</f>
        <v>0</v>
      </c>
      <c r="BG242" s="212">
        <f>IF(N242="zákl. přenesená",J242,0)</f>
        <v>0</v>
      </c>
      <c r="BH242" s="212">
        <f>IF(N242="sníž. přenesená",J242,0)</f>
        <v>0</v>
      </c>
      <c r="BI242" s="212">
        <f>IF(N242="nulová",J242,0)</f>
        <v>0</v>
      </c>
      <c r="BJ242" s="16" t="s">
        <v>93</v>
      </c>
      <c r="BK242" s="212">
        <f>ROUND(I242*H242,2)</f>
        <v>0</v>
      </c>
      <c r="BL242" s="16" t="s">
        <v>210</v>
      </c>
      <c r="BM242" s="211" t="s">
        <v>424</v>
      </c>
    </row>
    <row r="243" spans="1:65" s="41" customFormat="1" ht="19.2">
      <c r="A243" s="35"/>
      <c r="B243" s="36"/>
      <c r="C243" s="35"/>
      <c r="D243" s="213" t="s">
        <v>212</v>
      </c>
      <c r="E243" s="35"/>
      <c r="F243" s="214" t="s">
        <v>423</v>
      </c>
      <c r="G243" s="35"/>
      <c r="H243" s="35"/>
      <c r="I243" s="5"/>
      <c r="J243" s="35"/>
      <c r="K243" s="35"/>
      <c r="L243" s="36"/>
      <c r="M243" s="215"/>
      <c r="N243" s="216"/>
      <c r="O243" s="83"/>
      <c r="P243" s="83"/>
      <c r="Q243" s="83"/>
      <c r="R243" s="83"/>
      <c r="S243" s="83"/>
      <c r="T243" s="84"/>
      <c r="U243" s="35"/>
      <c r="V243" s="35"/>
      <c r="W243" s="35"/>
      <c r="X243" s="35"/>
      <c r="Y243" s="35"/>
      <c r="Z243" s="35"/>
      <c r="AA243" s="35"/>
      <c r="AB243" s="35"/>
      <c r="AC243" s="35"/>
      <c r="AD243" s="35"/>
      <c r="AE243" s="35"/>
      <c r="AT243" s="16" t="s">
        <v>212</v>
      </c>
      <c r="AU243" s="16" t="s">
        <v>95</v>
      </c>
    </row>
    <row r="244" spans="1:65" s="41" customFormat="1" ht="24.15" customHeight="1">
      <c r="A244" s="35"/>
      <c r="B244" s="36"/>
      <c r="C244" s="201" t="s">
        <v>425</v>
      </c>
      <c r="D244" s="201" t="s">
        <v>205</v>
      </c>
      <c r="E244" s="202" t="s">
        <v>426</v>
      </c>
      <c r="F244" s="203" t="s">
        <v>427</v>
      </c>
      <c r="G244" s="204" t="s">
        <v>316</v>
      </c>
      <c r="H244" s="205">
        <v>2</v>
      </c>
      <c r="I244" s="4"/>
      <c r="J244" s="206">
        <f>ROUND(I244*H244,2)</f>
        <v>0</v>
      </c>
      <c r="K244" s="203" t="s">
        <v>209</v>
      </c>
      <c r="L244" s="36"/>
      <c r="M244" s="207" t="s">
        <v>1</v>
      </c>
      <c r="N244" s="208" t="s">
        <v>51</v>
      </c>
      <c r="O244" s="83"/>
      <c r="P244" s="209">
        <f>O244*H244</f>
        <v>0</v>
      </c>
      <c r="Q244" s="209">
        <v>2.96E-3</v>
      </c>
      <c r="R244" s="209">
        <f>Q244*H244</f>
        <v>5.9199999999999999E-3</v>
      </c>
      <c r="S244" s="209">
        <v>0</v>
      </c>
      <c r="T244" s="210">
        <f>S244*H244</f>
        <v>0</v>
      </c>
      <c r="U244" s="35"/>
      <c r="V244" s="35"/>
      <c r="W244" s="35"/>
      <c r="X244" s="35"/>
      <c r="Y244" s="35"/>
      <c r="Z244" s="35"/>
      <c r="AA244" s="35"/>
      <c r="AB244" s="35"/>
      <c r="AC244" s="35"/>
      <c r="AD244" s="35"/>
      <c r="AE244" s="35"/>
      <c r="AR244" s="211" t="s">
        <v>210</v>
      </c>
      <c r="AT244" s="211" t="s">
        <v>205</v>
      </c>
      <c r="AU244" s="211" t="s">
        <v>95</v>
      </c>
      <c r="AY244" s="16" t="s">
        <v>203</v>
      </c>
      <c r="BE244" s="212">
        <f>IF(N244="základní",J244,0)</f>
        <v>0</v>
      </c>
      <c r="BF244" s="212">
        <f>IF(N244="snížená",J244,0)</f>
        <v>0</v>
      </c>
      <c r="BG244" s="212">
        <f>IF(N244="zákl. přenesená",J244,0)</f>
        <v>0</v>
      </c>
      <c r="BH244" s="212">
        <f>IF(N244="sníž. přenesená",J244,0)</f>
        <v>0</v>
      </c>
      <c r="BI244" s="212">
        <f>IF(N244="nulová",J244,0)</f>
        <v>0</v>
      </c>
      <c r="BJ244" s="16" t="s">
        <v>93</v>
      </c>
      <c r="BK244" s="212">
        <f>ROUND(I244*H244,2)</f>
        <v>0</v>
      </c>
      <c r="BL244" s="16" t="s">
        <v>210</v>
      </c>
      <c r="BM244" s="211" t="s">
        <v>428</v>
      </c>
    </row>
    <row r="245" spans="1:65" s="41" customFormat="1" ht="28.8">
      <c r="A245" s="35"/>
      <c r="B245" s="36"/>
      <c r="C245" s="35"/>
      <c r="D245" s="213" t="s">
        <v>212</v>
      </c>
      <c r="E245" s="35"/>
      <c r="F245" s="214" t="s">
        <v>429</v>
      </c>
      <c r="G245" s="35"/>
      <c r="H245" s="35"/>
      <c r="I245" s="5"/>
      <c r="J245" s="35"/>
      <c r="K245" s="35"/>
      <c r="L245" s="36"/>
      <c r="M245" s="215"/>
      <c r="N245" s="216"/>
      <c r="O245" s="83"/>
      <c r="P245" s="83"/>
      <c r="Q245" s="83"/>
      <c r="R245" s="83"/>
      <c r="S245" s="83"/>
      <c r="T245" s="84"/>
      <c r="U245" s="35"/>
      <c r="V245" s="35"/>
      <c r="W245" s="35"/>
      <c r="X245" s="35"/>
      <c r="Y245" s="35"/>
      <c r="Z245" s="35"/>
      <c r="AA245" s="35"/>
      <c r="AB245" s="35"/>
      <c r="AC245" s="35"/>
      <c r="AD245" s="35"/>
      <c r="AE245" s="35"/>
      <c r="AT245" s="16" t="s">
        <v>212</v>
      </c>
      <c r="AU245" s="16" t="s">
        <v>95</v>
      </c>
    </row>
    <row r="246" spans="1:65" s="41" customFormat="1" ht="76.8">
      <c r="A246" s="35"/>
      <c r="B246" s="36"/>
      <c r="C246" s="35"/>
      <c r="D246" s="213" t="s">
        <v>214</v>
      </c>
      <c r="E246" s="35"/>
      <c r="F246" s="217" t="s">
        <v>399</v>
      </c>
      <c r="G246" s="35"/>
      <c r="H246" s="35"/>
      <c r="I246" s="5"/>
      <c r="J246" s="35"/>
      <c r="K246" s="35"/>
      <c r="L246" s="36"/>
      <c r="M246" s="215"/>
      <c r="N246" s="216"/>
      <c r="O246" s="83"/>
      <c r="P246" s="83"/>
      <c r="Q246" s="83"/>
      <c r="R246" s="83"/>
      <c r="S246" s="83"/>
      <c r="T246" s="84"/>
      <c r="U246" s="35"/>
      <c r="V246" s="35"/>
      <c r="W246" s="35"/>
      <c r="X246" s="35"/>
      <c r="Y246" s="35"/>
      <c r="Z246" s="35"/>
      <c r="AA246" s="35"/>
      <c r="AB246" s="35"/>
      <c r="AC246" s="35"/>
      <c r="AD246" s="35"/>
      <c r="AE246" s="35"/>
      <c r="AT246" s="16" t="s">
        <v>214</v>
      </c>
      <c r="AU246" s="16" t="s">
        <v>95</v>
      </c>
    </row>
    <row r="247" spans="1:65" s="41" customFormat="1" ht="24.15" customHeight="1">
      <c r="A247" s="35"/>
      <c r="B247" s="36"/>
      <c r="C247" s="218" t="s">
        <v>430</v>
      </c>
      <c r="D247" s="218" t="s">
        <v>290</v>
      </c>
      <c r="E247" s="219" t="s">
        <v>431</v>
      </c>
      <c r="F247" s="220" t="s">
        <v>432</v>
      </c>
      <c r="G247" s="221" t="s">
        <v>316</v>
      </c>
      <c r="H247" s="222">
        <v>1</v>
      </c>
      <c r="I247" s="6"/>
      <c r="J247" s="223">
        <f>ROUND(I247*H247,2)</f>
        <v>0</v>
      </c>
      <c r="K247" s="220" t="s">
        <v>209</v>
      </c>
      <c r="L247" s="224"/>
      <c r="M247" s="225" t="s">
        <v>1</v>
      </c>
      <c r="N247" s="226" t="s">
        <v>51</v>
      </c>
      <c r="O247" s="83"/>
      <c r="P247" s="209">
        <f>O247*H247</f>
        <v>0</v>
      </c>
      <c r="Q247" s="209">
        <v>1.5599999999999999E-2</v>
      </c>
      <c r="R247" s="209">
        <f>Q247*H247</f>
        <v>1.5599999999999999E-2</v>
      </c>
      <c r="S247" s="209">
        <v>0</v>
      </c>
      <c r="T247" s="210">
        <f>S247*H247</f>
        <v>0</v>
      </c>
      <c r="U247" s="35"/>
      <c r="V247" s="35"/>
      <c r="W247" s="35"/>
      <c r="X247" s="35"/>
      <c r="Y247" s="35"/>
      <c r="Z247" s="35"/>
      <c r="AA247" s="35"/>
      <c r="AB247" s="35"/>
      <c r="AC247" s="35"/>
      <c r="AD247" s="35"/>
      <c r="AE247" s="35"/>
      <c r="AR247" s="211" t="s">
        <v>247</v>
      </c>
      <c r="AT247" s="211" t="s">
        <v>290</v>
      </c>
      <c r="AU247" s="211" t="s">
        <v>95</v>
      </c>
      <c r="AY247" s="16" t="s">
        <v>203</v>
      </c>
      <c r="BE247" s="212">
        <f>IF(N247="základní",J247,0)</f>
        <v>0</v>
      </c>
      <c r="BF247" s="212">
        <f>IF(N247="snížená",J247,0)</f>
        <v>0</v>
      </c>
      <c r="BG247" s="212">
        <f>IF(N247="zákl. přenesená",J247,0)</f>
        <v>0</v>
      </c>
      <c r="BH247" s="212">
        <f>IF(N247="sníž. přenesená",J247,0)</f>
        <v>0</v>
      </c>
      <c r="BI247" s="212">
        <f>IF(N247="nulová",J247,0)</f>
        <v>0</v>
      </c>
      <c r="BJ247" s="16" t="s">
        <v>93</v>
      </c>
      <c r="BK247" s="212">
        <f>ROUND(I247*H247,2)</f>
        <v>0</v>
      </c>
      <c r="BL247" s="16" t="s">
        <v>210</v>
      </c>
      <c r="BM247" s="211" t="s">
        <v>433</v>
      </c>
    </row>
    <row r="248" spans="1:65" s="41" customFormat="1" ht="19.2">
      <c r="A248" s="35"/>
      <c r="B248" s="36"/>
      <c r="C248" s="35"/>
      <c r="D248" s="213" t="s">
        <v>212</v>
      </c>
      <c r="E248" s="35"/>
      <c r="F248" s="214" t="s">
        <v>432</v>
      </c>
      <c r="G248" s="35"/>
      <c r="H248" s="35"/>
      <c r="I248" s="5"/>
      <c r="J248" s="35"/>
      <c r="K248" s="35"/>
      <c r="L248" s="36"/>
      <c r="M248" s="215"/>
      <c r="N248" s="216"/>
      <c r="O248" s="83"/>
      <c r="P248" s="83"/>
      <c r="Q248" s="83"/>
      <c r="R248" s="83"/>
      <c r="S248" s="83"/>
      <c r="T248" s="84"/>
      <c r="U248" s="35"/>
      <c r="V248" s="35"/>
      <c r="W248" s="35"/>
      <c r="X248" s="35"/>
      <c r="Y248" s="35"/>
      <c r="Z248" s="35"/>
      <c r="AA248" s="35"/>
      <c r="AB248" s="35"/>
      <c r="AC248" s="35"/>
      <c r="AD248" s="35"/>
      <c r="AE248" s="35"/>
      <c r="AT248" s="16" t="s">
        <v>212</v>
      </c>
      <c r="AU248" s="16" t="s">
        <v>95</v>
      </c>
    </row>
    <row r="249" spans="1:65" s="41" customFormat="1" ht="24.15" customHeight="1">
      <c r="A249" s="35"/>
      <c r="B249" s="36"/>
      <c r="C249" s="218" t="s">
        <v>434</v>
      </c>
      <c r="D249" s="218" t="s">
        <v>290</v>
      </c>
      <c r="E249" s="219" t="s">
        <v>435</v>
      </c>
      <c r="F249" s="220" t="s">
        <v>436</v>
      </c>
      <c r="G249" s="221" t="s">
        <v>316</v>
      </c>
      <c r="H249" s="222">
        <v>1</v>
      </c>
      <c r="I249" s="6"/>
      <c r="J249" s="223">
        <f>ROUND(I249*H249,2)</f>
        <v>0</v>
      </c>
      <c r="K249" s="220" t="s">
        <v>209</v>
      </c>
      <c r="L249" s="224"/>
      <c r="M249" s="225" t="s">
        <v>1</v>
      </c>
      <c r="N249" s="226" t="s">
        <v>51</v>
      </c>
      <c r="O249" s="83"/>
      <c r="P249" s="209">
        <f>O249*H249</f>
        <v>0</v>
      </c>
      <c r="Q249" s="209">
        <v>1.6E-2</v>
      </c>
      <c r="R249" s="209">
        <f>Q249*H249</f>
        <v>1.6E-2</v>
      </c>
      <c r="S249" s="209">
        <v>0</v>
      </c>
      <c r="T249" s="210">
        <f>S249*H249</f>
        <v>0</v>
      </c>
      <c r="U249" s="35"/>
      <c r="V249" s="35"/>
      <c r="W249" s="35"/>
      <c r="X249" s="35"/>
      <c r="Y249" s="35"/>
      <c r="Z249" s="35"/>
      <c r="AA249" s="35"/>
      <c r="AB249" s="35"/>
      <c r="AC249" s="35"/>
      <c r="AD249" s="35"/>
      <c r="AE249" s="35"/>
      <c r="AR249" s="211" t="s">
        <v>247</v>
      </c>
      <c r="AT249" s="211" t="s">
        <v>290</v>
      </c>
      <c r="AU249" s="211" t="s">
        <v>95</v>
      </c>
      <c r="AY249" s="16" t="s">
        <v>203</v>
      </c>
      <c r="BE249" s="212">
        <f>IF(N249="základní",J249,0)</f>
        <v>0</v>
      </c>
      <c r="BF249" s="212">
        <f>IF(N249="snížená",J249,0)</f>
        <v>0</v>
      </c>
      <c r="BG249" s="212">
        <f>IF(N249="zákl. přenesená",J249,0)</f>
        <v>0</v>
      </c>
      <c r="BH249" s="212">
        <f>IF(N249="sníž. přenesená",J249,0)</f>
        <v>0</v>
      </c>
      <c r="BI249" s="212">
        <f>IF(N249="nulová",J249,0)</f>
        <v>0</v>
      </c>
      <c r="BJ249" s="16" t="s">
        <v>93</v>
      </c>
      <c r="BK249" s="212">
        <f>ROUND(I249*H249,2)</f>
        <v>0</v>
      </c>
      <c r="BL249" s="16" t="s">
        <v>210</v>
      </c>
      <c r="BM249" s="211" t="s">
        <v>437</v>
      </c>
    </row>
    <row r="250" spans="1:65" s="41" customFormat="1" ht="19.2">
      <c r="A250" s="35"/>
      <c r="B250" s="36"/>
      <c r="C250" s="35"/>
      <c r="D250" s="213" t="s">
        <v>212</v>
      </c>
      <c r="E250" s="35"/>
      <c r="F250" s="214" t="s">
        <v>436</v>
      </c>
      <c r="G250" s="35"/>
      <c r="H250" s="35"/>
      <c r="I250" s="5"/>
      <c r="J250" s="35"/>
      <c r="K250" s="35"/>
      <c r="L250" s="36"/>
      <c r="M250" s="215"/>
      <c r="N250" s="216"/>
      <c r="O250" s="83"/>
      <c r="P250" s="83"/>
      <c r="Q250" s="83"/>
      <c r="R250" s="83"/>
      <c r="S250" s="83"/>
      <c r="T250" s="84"/>
      <c r="U250" s="35"/>
      <c r="V250" s="35"/>
      <c r="W250" s="35"/>
      <c r="X250" s="35"/>
      <c r="Y250" s="35"/>
      <c r="Z250" s="35"/>
      <c r="AA250" s="35"/>
      <c r="AB250" s="35"/>
      <c r="AC250" s="35"/>
      <c r="AD250" s="35"/>
      <c r="AE250" s="35"/>
      <c r="AT250" s="16" t="s">
        <v>212</v>
      </c>
      <c r="AU250" s="16" t="s">
        <v>95</v>
      </c>
    </row>
    <row r="251" spans="1:65" s="41" customFormat="1" ht="24.15" customHeight="1">
      <c r="A251" s="35"/>
      <c r="B251" s="36"/>
      <c r="C251" s="201" t="s">
        <v>438</v>
      </c>
      <c r="D251" s="201" t="s">
        <v>205</v>
      </c>
      <c r="E251" s="202" t="s">
        <v>439</v>
      </c>
      <c r="F251" s="203" t="s">
        <v>440</v>
      </c>
      <c r="G251" s="204" t="s">
        <v>316</v>
      </c>
      <c r="H251" s="205">
        <v>2</v>
      </c>
      <c r="I251" s="4"/>
      <c r="J251" s="206">
        <f>ROUND(I251*H251,2)</f>
        <v>0</v>
      </c>
      <c r="K251" s="203" t="s">
        <v>209</v>
      </c>
      <c r="L251" s="36"/>
      <c r="M251" s="207" t="s">
        <v>1</v>
      </c>
      <c r="N251" s="208" t="s">
        <v>51</v>
      </c>
      <c r="O251" s="83"/>
      <c r="P251" s="209">
        <f>O251*H251</f>
        <v>0</v>
      </c>
      <c r="Q251" s="209">
        <v>0</v>
      </c>
      <c r="R251" s="209">
        <f>Q251*H251</f>
        <v>0</v>
      </c>
      <c r="S251" s="209">
        <v>0</v>
      </c>
      <c r="T251" s="210">
        <f>S251*H251</f>
        <v>0</v>
      </c>
      <c r="U251" s="35"/>
      <c r="V251" s="35"/>
      <c r="W251" s="35"/>
      <c r="X251" s="35"/>
      <c r="Y251" s="35"/>
      <c r="Z251" s="35"/>
      <c r="AA251" s="35"/>
      <c r="AB251" s="35"/>
      <c r="AC251" s="35"/>
      <c r="AD251" s="35"/>
      <c r="AE251" s="35"/>
      <c r="AR251" s="211" t="s">
        <v>210</v>
      </c>
      <c r="AT251" s="211" t="s">
        <v>205</v>
      </c>
      <c r="AU251" s="211" t="s">
        <v>95</v>
      </c>
      <c r="AY251" s="16" t="s">
        <v>203</v>
      </c>
      <c r="BE251" s="212">
        <f>IF(N251="základní",J251,0)</f>
        <v>0</v>
      </c>
      <c r="BF251" s="212">
        <f>IF(N251="snížená",J251,0)</f>
        <v>0</v>
      </c>
      <c r="BG251" s="212">
        <f>IF(N251="zákl. přenesená",J251,0)</f>
        <v>0</v>
      </c>
      <c r="BH251" s="212">
        <f>IF(N251="sníž. přenesená",J251,0)</f>
        <v>0</v>
      </c>
      <c r="BI251" s="212">
        <f>IF(N251="nulová",J251,0)</f>
        <v>0</v>
      </c>
      <c r="BJ251" s="16" t="s">
        <v>93</v>
      </c>
      <c r="BK251" s="212">
        <f>ROUND(I251*H251,2)</f>
        <v>0</v>
      </c>
      <c r="BL251" s="16" t="s">
        <v>210</v>
      </c>
      <c r="BM251" s="211" t="s">
        <v>441</v>
      </c>
    </row>
    <row r="252" spans="1:65" s="41" customFormat="1" ht="28.8">
      <c r="A252" s="35"/>
      <c r="B252" s="36"/>
      <c r="C252" s="35"/>
      <c r="D252" s="213" t="s">
        <v>212</v>
      </c>
      <c r="E252" s="35"/>
      <c r="F252" s="214" t="s">
        <v>442</v>
      </c>
      <c r="G252" s="35"/>
      <c r="H252" s="35"/>
      <c r="I252" s="5"/>
      <c r="J252" s="35"/>
      <c r="K252" s="35"/>
      <c r="L252" s="36"/>
      <c r="M252" s="215"/>
      <c r="N252" s="216"/>
      <c r="O252" s="83"/>
      <c r="P252" s="83"/>
      <c r="Q252" s="83"/>
      <c r="R252" s="83"/>
      <c r="S252" s="83"/>
      <c r="T252" s="84"/>
      <c r="U252" s="35"/>
      <c r="V252" s="35"/>
      <c r="W252" s="35"/>
      <c r="X252" s="35"/>
      <c r="Y252" s="35"/>
      <c r="Z252" s="35"/>
      <c r="AA252" s="35"/>
      <c r="AB252" s="35"/>
      <c r="AC252" s="35"/>
      <c r="AD252" s="35"/>
      <c r="AE252" s="35"/>
      <c r="AT252" s="16" t="s">
        <v>212</v>
      </c>
      <c r="AU252" s="16" t="s">
        <v>95</v>
      </c>
    </row>
    <row r="253" spans="1:65" s="41" customFormat="1" ht="76.8">
      <c r="A253" s="35"/>
      <c r="B253" s="36"/>
      <c r="C253" s="35"/>
      <c r="D253" s="213" t="s">
        <v>214</v>
      </c>
      <c r="E253" s="35"/>
      <c r="F253" s="217" t="s">
        <v>399</v>
      </c>
      <c r="G253" s="35"/>
      <c r="H253" s="35"/>
      <c r="I253" s="5"/>
      <c r="J253" s="35"/>
      <c r="K253" s="35"/>
      <c r="L253" s="36"/>
      <c r="M253" s="215"/>
      <c r="N253" s="216"/>
      <c r="O253" s="83"/>
      <c r="P253" s="83"/>
      <c r="Q253" s="83"/>
      <c r="R253" s="83"/>
      <c r="S253" s="83"/>
      <c r="T253" s="84"/>
      <c r="U253" s="35"/>
      <c r="V253" s="35"/>
      <c r="W253" s="35"/>
      <c r="X253" s="35"/>
      <c r="Y253" s="35"/>
      <c r="Z253" s="35"/>
      <c r="AA253" s="35"/>
      <c r="AB253" s="35"/>
      <c r="AC253" s="35"/>
      <c r="AD253" s="35"/>
      <c r="AE253" s="35"/>
      <c r="AT253" s="16" t="s">
        <v>214</v>
      </c>
      <c r="AU253" s="16" t="s">
        <v>95</v>
      </c>
    </row>
    <row r="254" spans="1:65" s="41" customFormat="1" ht="24.15" customHeight="1">
      <c r="A254" s="35"/>
      <c r="B254" s="36"/>
      <c r="C254" s="218" t="s">
        <v>443</v>
      </c>
      <c r="D254" s="218" t="s">
        <v>290</v>
      </c>
      <c r="E254" s="219" t="s">
        <v>444</v>
      </c>
      <c r="F254" s="220" t="s">
        <v>445</v>
      </c>
      <c r="G254" s="221" t="s">
        <v>316</v>
      </c>
      <c r="H254" s="222">
        <v>2</v>
      </c>
      <c r="I254" s="6"/>
      <c r="J254" s="223">
        <f>ROUND(I254*H254,2)</f>
        <v>0</v>
      </c>
      <c r="K254" s="220" t="s">
        <v>209</v>
      </c>
      <c r="L254" s="224"/>
      <c r="M254" s="225" t="s">
        <v>1</v>
      </c>
      <c r="N254" s="226" t="s">
        <v>51</v>
      </c>
      <c r="O254" s="83"/>
      <c r="P254" s="209">
        <f>O254*H254</f>
        <v>0</v>
      </c>
      <c r="Q254" s="209">
        <v>1.9599999999999999E-2</v>
      </c>
      <c r="R254" s="209">
        <f>Q254*H254</f>
        <v>3.9199999999999999E-2</v>
      </c>
      <c r="S254" s="209">
        <v>0</v>
      </c>
      <c r="T254" s="210">
        <f>S254*H254</f>
        <v>0</v>
      </c>
      <c r="U254" s="35"/>
      <c r="V254" s="35"/>
      <c r="W254" s="35"/>
      <c r="X254" s="35"/>
      <c r="Y254" s="35"/>
      <c r="Z254" s="35"/>
      <c r="AA254" s="35"/>
      <c r="AB254" s="35"/>
      <c r="AC254" s="35"/>
      <c r="AD254" s="35"/>
      <c r="AE254" s="35"/>
      <c r="AR254" s="211" t="s">
        <v>247</v>
      </c>
      <c r="AT254" s="211" t="s">
        <v>290</v>
      </c>
      <c r="AU254" s="211" t="s">
        <v>95</v>
      </c>
      <c r="AY254" s="16" t="s">
        <v>203</v>
      </c>
      <c r="BE254" s="212">
        <f>IF(N254="základní",J254,0)</f>
        <v>0</v>
      </c>
      <c r="BF254" s="212">
        <f>IF(N254="snížená",J254,0)</f>
        <v>0</v>
      </c>
      <c r="BG254" s="212">
        <f>IF(N254="zákl. přenesená",J254,0)</f>
        <v>0</v>
      </c>
      <c r="BH254" s="212">
        <f>IF(N254="sníž. přenesená",J254,0)</f>
        <v>0</v>
      </c>
      <c r="BI254" s="212">
        <f>IF(N254="nulová",J254,0)</f>
        <v>0</v>
      </c>
      <c r="BJ254" s="16" t="s">
        <v>93</v>
      </c>
      <c r="BK254" s="212">
        <f>ROUND(I254*H254,2)</f>
        <v>0</v>
      </c>
      <c r="BL254" s="16" t="s">
        <v>210</v>
      </c>
      <c r="BM254" s="211" t="s">
        <v>446</v>
      </c>
    </row>
    <row r="255" spans="1:65" s="41" customFormat="1" ht="19.2">
      <c r="A255" s="35"/>
      <c r="B255" s="36"/>
      <c r="C255" s="35"/>
      <c r="D255" s="213" t="s">
        <v>212</v>
      </c>
      <c r="E255" s="35"/>
      <c r="F255" s="214" t="s">
        <v>445</v>
      </c>
      <c r="G255" s="35"/>
      <c r="H255" s="35"/>
      <c r="I255" s="5"/>
      <c r="J255" s="35"/>
      <c r="K255" s="35"/>
      <c r="L255" s="36"/>
      <c r="M255" s="215"/>
      <c r="N255" s="216"/>
      <c r="O255" s="83"/>
      <c r="P255" s="83"/>
      <c r="Q255" s="83"/>
      <c r="R255" s="83"/>
      <c r="S255" s="83"/>
      <c r="T255" s="84"/>
      <c r="U255" s="35"/>
      <c r="V255" s="35"/>
      <c r="W255" s="35"/>
      <c r="X255" s="35"/>
      <c r="Y255" s="35"/>
      <c r="Z255" s="35"/>
      <c r="AA255" s="35"/>
      <c r="AB255" s="35"/>
      <c r="AC255" s="35"/>
      <c r="AD255" s="35"/>
      <c r="AE255" s="35"/>
      <c r="AT255" s="16" t="s">
        <v>212</v>
      </c>
      <c r="AU255" s="16" t="s">
        <v>95</v>
      </c>
    </row>
    <row r="256" spans="1:65" s="41" customFormat="1" ht="24.15" customHeight="1">
      <c r="A256" s="35"/>
      <c r="B256" s="36"/>
      <c r="C256" s="201" t="s">
        <v>447</v>
      </c>
      <c r="D256" s="201" t="s">
        <v>205</v>
      </c>
      <c r="E256" s="202" t="s">
        <v>448</v>
      </c>
      <c r="F256" s="203" t="s">
        <v>449</v>
      </c>
      <c r="G256" s="204" t="s">
        <v>316</v>
      </c>
      <c r="H256" s="205">
        <v>3</v>
      </c>
      <c r="I256" s="4"/>
      <c r="J256" s="206">
        <f>ROUND(I256*H256,2)</f>
        <v>0</v>
      </c>
      <c r="K256" s="203" t="s">
        <v>209</v>
      </c>
      <c r="L256" s="36"/>
      <c r="M256" s="207" t="s">
        <v>1</v>
      </c>
      <c r="N256" s="208" t="s">
        <v>51</v>
      </c>
      <c r="O256" s="83"/>
      <c r="P256" s="209">
        <f>O256*H256</f>
        <v>0</v>
      </c>
      <c r="Q256" s="209">
        <v>3.8E-3</v>
      </c>
      <c r="R256" s="209">
        <f>Q256*H256</f>
        <v>1.14E-2</v>
      </c>
      <c r="S256" s="209">
        <v>0</v>
      </c>
      <c r="T256" s="210">
        <f>S256*H256</f>
        <v>0</v>
      </c>
      <c r="U256" s="35"/>
      <c r="V256" s="35"/>
      <c r="W256" s="35"/>
      <c r="X256" s="35"/>
      <c r="Y256" s="35"/>
      <c r="Z256" s="35"/>
      <c r="AA256" s="35"/>
      <c r="AB256" s="35"/>
      <c r="AC256" s="35"/>
      <c r="AD256" s="35"/>
      <c r="AE256" s="35"/>
      <c r="AR256" s="211" t="s">
        <v>210</v>
      </c>
      <c r="AT256" s="211" t="s">
        <v>205</v>
      </c>
      <c r="AU256" s="211" t="s">
        <v>95</v>
      </c>
      <c r="AY256" s="16" t="s">
        <v>203</v>
      </c>
      <c r="BE256" s="212">
        <f>IF(N256="základní",J256,0)</f>
        <v>0</v>
      </c>
      <c r="BF256" s="212">
        <f>IF(N256="snížená",J256,0)</f>
        <v>0</v>
      </c>
      <c r="BG256" s="212">
        <f>IF(N256="zákl. přenesená",J256,0)</f>
        <v>0</v>
      </c>
      <c r="BH256" s="212">
        <f>IF(N256="sníž. přenesená",J256,0)</f>
        <v>0</v>
      </c>
      <c r="BI256" s="212">
        <f>IF(N256="nulová",J256,0)</f>
        <v>0</v>
      </c>
      <c r="BJ256" s="16" t="s">
        <v>93</v>
      </c>
      <c r="BK256" s="212">
        <f>ROUND(I256*H256,2)</f>
        <v>0</v>
      </c>
      <c r="BL256" s="16" t="s">
        <v>210</v>
      </c>
      <c r="BM256" s="211" t="s">
        <v>450</v>
      </c>
    </row>
    <row r="257" spans="1:65" s="41" customFormat="1" ht="28.8">
      <c r="A257" s="35"/>
      <c r="B257" s="36"/>
      <c r="C257" s="35"/>
      <c r="D257" s="213" t="s">
        <v>212</v>
      </c>
      <c r="E257" s="35"/>
      <c r="F257" s="214" t="s">
        <v>451</v>
      </c>
      <c r="G257" s="35"/>
      <c r="H257" s="35"/>
      <c r="I257" s="5"/>
      <c r="J257" s="35"/>
      <c r="K257" s="35"/>
      <c r="L257" s="36"/>
      <c r="M257" s="215"/>
      <c r="N257" s="216"/>
      <c r="O257" s="83"/>
      <c r="P257" s="83"/>
      <c r="Q257" s="83"/>
      <c r="R257" s="83"/>
      <c r="S257" s="83"/>
      <c r="T257" s="84"/>
      <c r="U257" s="35"/>
      <c r="V257" s="35"/>
      <c r="W257" s="35"/>
      <c r="X257" s="35"/>
      <c r="Y257" s="35"/>
      <c r="Z257" s="35"/>
      <c r="AA257" s="35"/>
      <c r="AB257" s="35"/>
      <c r="AC257" s="35"/>
      <c r="AD257" s="35"/>
      <c r="AE257" s="35"/>
      <c r="AT257" s="16" t="s">
        <v>212</v>
      </c>
      <c r="AU257" s="16" t="s">
        <v>95</v>
      </c>
    </row>
    <row r="258" spans="1:65" s="41" customFormat="1" ht="76.8">
      <c r="A258" s="35"/>
      <c r="B258" s="36"/>
      <c r="C258" s="35"/>
      <c r="D258" s="213" t="s">
        <v>214</v>
      </c>
      <c r="E258" s="35"/>
      <c r="F258" s="217" t="s">
        <v>399</v>
      </c>
      <c r="G258" s="35"/>
      <c r="H258" s="35"/>
      <c r="I258" s="5"/>
      <c r="J258" s="35"/>
      <c r="K258" s="35"/>
      <c r="L258" s="36"/>
      <c r="M258" s="215"/>
      <c r="N258" s="216"/>
      <c r="O258" s="83"/>
      <c r="P258" s="83"/>
      <c r="Q258" s="83"/>
      <c r="R258" s="83"/>
      <c r="S258" s="83"/>
      <c r="T258" s="84"/>
      <c r="U258" s="35"/>
      <c r="V258" s="35"/>
      <c r="W258" s="35"/>
      <c r="X258" s="35"/>
      <c r="Y258" s="35"/>
      <c r="Z258" s="35"/>
      <c r="AA258" s="35"/>
      <c r="AB258" s="35"/>
      <c r="AC258" s="35"/>
      <c r="AD258" s="35"/>
      <c r="AE258" s="35"/>
      <c r="AT258" s="16" t="s">
        <v>214</v>
      </c>
      <c r="AU258" s="16" t="s">
        <v>95</v>
      </c>
    </row>
    <row r="259" spans="1:65" s="41" customFormat="1" ht="34.200000000000003">
      <c r="A259" s="35"/>
      <c r="B259" s="36"/>
      <c r="C259" s="218" t="s">
        <v>452</v>
      </c>
      <c r="D259" s="218" t="s">
        <v>290</v>
      </c>
      <c r="E259" s="219" t="s">
        <v>453</v>
      </c>
      <c r="F259" s="220" t="s">
        <v>454</v>
      </c>
      <c r="G259" s="221" t="s">
        <v>316</v>
      </c>
      <c r="H259" s="222">
        <v>2</v>
      </c>
      <c r="I259" s="6"/>
      <c r="J259" s="223">
        <f>ROUND(I259*H259,2)</f>
        <v>0</v>
      </c>
      <c r="K259" s="220" t="s">
        <v>209</v>
      </c>
      <c r="L259" s="224"/>
      <c r="M259" s="225" t="s">
        <v>1</v>
      </c>
      <c r="N259" s="226" t="s">
        <v>51</v>
      </c>
      <c r="O259" s="83"/>
      <c r="P259" s="209">
        <f>O259*H259</f>
        <v>0</v>
      </c>
      <c r="Q259" s="209">
        <v>2.76E-2</v>
      </c>
      <c r="R259" s="209">
        <f>Q259*H259</f>
        <v>5.5199999999999999E-2</v>
      </c>
      <c r="S259" s="209">
        <v>0</v>
      </c>
      <c r="T259" s="210">
        <f>S259*H259</f>
        <v>0</v>
      </c>
      <c r="U259" s="35"/>
      <c r="V259" s="35"/>
      <c r="W259" s="35"/>
      <c r="X259" s="35"/>
      <c r="Y259" s="35"/>
      <c r="Z259" s="35"/>
      <c r="AA259" s="35"/>
      <c r="AB259" s="35"/>
      <c r="AC259" s="35"/>
      <c r="AD259" s="35"/>
      <c r="AE259" s="35"/>
      <c r="AR259" s="211" t="s">
        <v>247</v>
      </c>
      <c r="AT259" s="211" t="s">
        <v>290</v>
      </c>
      <c r="AU259" s="211" t="s">
        <v>95</v>
      </c>
      <c r="AY259" s="16" t="s">
        <v>203</v>
      </c>
      <c r="BE259" s="212">
        <f>IF(N259="základní",J259,0)</f>
        <v>0</v>
      </c>
      <c r="BF259" s="212">
        <f>IF(N259="snížená",J259,0)</f>
        <v>0</v>
      </c>
      <c r="BG259" s="212">
        <f>IF(N259="zákl. přenesená",J259,0)</f>
        <v>0</v>
      </c>
      <c r="BH259" s="212">
        <f>IF(N259="sníž. přenesená",J259,0)</f>
        <v>0</v>
      </c>
      <c r="BI259" s="212">
        <f>IF(N259="nulová",J259,0)</f>
        <v>0</v>
      </c>
      <c r="BJ259" s="16" t="s">
        <v>93</v>
      </c>
      <c r="BK259" s="212">
        <f>ROUND(I259*H259,2)</f>
        <v>0</v>
      </c>
      <c r="BL259" s="16" t="s">
        <v>210</v>
      </c>
      <c r="BM259" s="211" t="s">
        <v>455</v>
      </c>
    </row>
    <row r="260" spans="1:65" s="41" customFormat="1" ht="19.2">
      <c r="A260" s="35"/>
      <c r="B260" s="36"/>
      <c r="C260" s="35"/>
      <c r="D260" s="213" t="s">
        <v>212</v>
      </c>
      <c r="E260" s="35"/>
      <c r="F260" s="214" t="s">
        <v>454</v>
      </c>
      <c r="G260" s="35"/>
      <c r="H260" s="35"/>
      <c r="I260" s="5"/>
      <c r="J260" s="35"/>
      <c r="K260" s="35"/>
      <c r="L260" s="36"/>
      <c r="M260" s="215"/>
      <c r="N260" s="216"/>
      <c r="O260" s="83"/>
      <c r="P260" s="83"/>
      <c r="Q260" s="83"/>
      <c r="R260" s="83"/>
      <c r="S260" s="83"/>
      <c r="T260" s="84"/>
      <c r="U260" s="35"/>
      <c r="V260" s="35"/>
      <c r="W260" s="35"/>
      <c r="X260" s="35"/>
      <c r="Y260" s="35"/>
      <c r="Z260" s="35"/>
      <c r="AA260" s="35"/>
      <c r="AB260" s="35"/>
      <c r="AC260" s="35"/>
      <c r="AD260" s="35"/>
      <c r="AE260" s="35"/>
      <c r="AT260" s="16" t="s">
        <v>212</v>
      </c>
      <c r="AU260" s="16" t="s">
        <v>95</v>
      </c>
    </row>
    <row r="261" spans="1:65" s="41" customFormat="1" ht="34.200000000000003">
      <c r="A261" s="35"/>
      <c r="B261" s="36"/>
      <c r="C261" s="218" t="s">
        <v>456</v>
      </c>
      <c r="D261" s="218" t="s">
        <v>290</v>
      </c>
      <c r="E261" s="219" t="s">
        <v>457</v>
      </c>
      <c r="F261" s="220" t="s">
        <v>458</v>
      </c>
      <c r="G261" s="221" t="s">
        <v>316</v>
      </c>
      <c r="H261" s="222">
        <v>1</v>
      </c>
      <c r="I261" s="6"/>
      <c r="J261" s="223">
        <f>ROUND(I261*H261,2)</f>
        <v>0</v>
      </c>
      <c r="K261" s="220" t="s">
        <v>209</v>
      </c>
      <c r="L261" s="224"/>
      <c r="M261" s="225" t="s">
        <v>1</v>
      </c>
      <c r="N261" s="226" t="s">
        <v>51</v>
      </c>
      <c r="O261" s="83"/>
      <c r="P261" s="209">
        <f>O261*H261</f>
        <v>0</v>
      </c>
      <c r="Q261" s="209">
        <v>2.8400000000000002E-2</v>
      </c>
      <c r="R261" s="209">
        <f>Q261*H261</f>
        <v>2.8400000000000002E-2</v>
      </c>
      <c r="S261" s="209">
        <v>0</v>
      </c>
      <c r="T261" s="210">
        <f>S261*H261</f>
        <v>0</v>
      </c>
      <c r="U261" s="35"/>
      <c r="V261" s="35"/>
      <c r="W261" s="35"/>
      <c r="X261" s="35"/>
      <c r="Y261" s="35"/>
      <c r="Z261" s="35"/>
      <c r="AA261" s="35"/>
      <c r="AB261" s="35"/>
      <c r="AC261" s="35"/>
      <c r="AD261" s="35"/>
      <c r="AE261" s="35"/>
      <c r="AR261" s="211" t="s">
        <v>247</v>
      </c>
      <c r="AT261" s="211" t="s">
        <v>290</v>
      </c>
      <c r="AU261" s="211" t="s">
        <v>95</v>
      </c>
      <c r="AY261" s="16" t="s">
        <v>203</v>
      </c>
      <c r="BE261" s="212">
        <f>IF(N261="základní",J261,0)</f>
        <v>0</v>
      </c>
      <c r="BF261" s="212">
        <f>IF(N261="snížená",J261,0)</f>
        <v>0</v>
      </c>
      <c r="BG261" s="212">
        <f>IF(N261="zákl. přenesená",J261,0)</f>
        <v>0</v>
      </c>
      <c r="BH261" s="212">
        <f>IF(N261="sníž. přenesená",J261,0)</f>
        <v>0</v>
      </c>
      <c r="BI261" s="212">
        <f>IF(N261="nulová",J261,0)</f>
        <v>0</v>
      </c>
      <c r="BJ261" s="16" t="s">
        <v>93</v>
      </c>
      <c r="BK261" s="212">
        <f>ROUND(I261*H261,2)</f>
        <v>0</v>
      </c>
      <c r="BL261" s="16" t="s">
        <v>210</v>
      </c>
      <c r="BM261" s="211" t="s">
        <v>459</v>
      </c>
    </row>
    <row r="262" spans="1:65" s="41" customFormat="1" ht="19.2">
      <c r="A262" s="35"/>
      <c r="B262" s="36"/>
      <c r="C262" s="35"/>
      <c r="D262" s="213" t="s">
        <v>212</v>
      </c>
      <c r="E262" s="35"/>
      <c r="F262" s="214" t="s">
        <v>458</v>
      </c>
      <c r="G262" s="35"/>
      <c r="H262" s="35"/>
      <c r="I262" s="5"/>
      <c r="J262" s="35"/>
      <c r="K262" s="35"/>
      <c r="L262" s="36"/>
      <c r="M262" s="215"/>
      <c r="N262" s="216"/>
      <c r="O262" s="83"/>
      <c r="P262" s="83"/>
      <c r="Q262" s="83"/>
      <c r="R262" s="83"/>
      <c r="S262" s="83"/>
      <c r="T262" s="84"/>
      <c r="U262" s="35"/>
      <c r="V262" s="35"/>
      <c r="W262" s="35"/>
      <c r="X262" s="35"/>
      <c r="Y262" s="35"/>
      <c r="Z262" s="35"/>
      <c r="AA262" s="35"/>
      <c r="AB262" s="35"/>
      <c r="AC262" s="35"/>
      <c r="AD262" s="35"/>
      <c r="AE262" s="35"/>
      <c r="AT262" s="16" t="s">
        <v>212</v>
      </c>
      <c r="AU262" s="16" t="s">
        <v>95</v>
      </c>
    </row>
    <row r="263" spans="1:65" s="41" customFormat="1" ht="14.4" customHeight="1">
      <c r="A263" s="35"/>
      <c r="B263" s="36"/>
      <c r="C263" s="218" t="s">
        <v>460</v>
      </c>
      <c r="D263" s="218" t="s">
        <v>290</v>
      </c>
      <c r="E263" s="219" t="s">
        <v>461</v>
      </c>
      <c r="F263" s="220" t="s">
        <v>462</v>
      </c>
      <c r="G263" s="221" t="s">
        <v>316</v>
      </c>
      <c r="H263" s="222">
        <v>1</v>
      </c>
      <c r="I263" s="6"/>
      <c r="J263" s="223">
        <f>ROUND(I263*H263,2)</f>
        <v>0</v>
      </c>
      <c r="K263" s="220" t="s">
        <v>1</v>
      </c>
      <c r="L263" s="224"/>
      <c r="M263" s="225" t="s">
        <v>1</v>
      </c>
      <c r="N263" s="226" t="s">
        <v>51</v>
      </c>
      <c r="O263" s="83"/>
      <c r="P263" s="209">
        <f>O263*H263</f>
        <v>0</v>
      </c>
      <c r="Q263" s="209">
        <v>0</v>
      </c>
      <c r="R263" s="209">
        <f>Q263*H263</f>
        <v>0</v>
      </c>
      <c r="S263" s="209">
        <v>0</v>
      </c>
      <c r="T263" s="210">
        <f>S263*H263</f>
        <v>0</v>
      </c>
      <c r="U263" s="35"/>
      <c r="V263" s="35"/>
      <c r="W263" s="35"/>
      <c r="X263" s="35"/>
      <c r="Y263" s="35"/>
      <c r="Z263" s="35"/>
      <c r="AA263" s="35"/>
      <c r="AB263" s="35"/>
      <c r="AC263" s="35"/>
      <c r="AD263" s="35"/>
      <c r="AE263" s="35"/>
      <c r="AR263" s="211" t="s">
        <v>247</v>
      </c>
      <c r="AT263" s="211" t="s">
        <v>290</v>
      </c>
      <c r="AU263" s="211" t="s">
        <v>95</v>
      </c>
      <c r="AY263" s="16" t="s">
        <v>203</v>
      </c>
      <c r="BE263" s="212">
        <f>IF(N263="základní",J263,0)</f>
        <v>0</v>
      </c>
      <c r="BF263" s="212">
        <f>IF(N263="snížená",J263,0)</f>
        <v>0</v>
      </c>
      <c r="BG263" s="212">
        <f>IF(N263="zákl. přenesená",J263,0)</f>
        <v>0</v>
      </c>
      <c r="BH263" s="212">
        <f>IF(N263="sníž. přenesená",J263,0)</f>
        <v>0</v>
      </c>
      <c r="BI263" s="212">
        <f>IF(N263="nulová",J263,0)</f>
        <v>0</v>
      </c>
      <c r="BJ263" s="16" t="s">
        <v>93</v>
      </c>
      <c r="BK263" s="212">
        <f>ROUND(I263*H263,2)</f>
        <v>0</v>
      </c>
      <c r="BL263" s="16" t="s">
        <v>210</v>
      </c>
      <c r="BM263" s="211" t="s">
        <v>463</v>
      </c>
    </row>
    <row r="264" spans="1:65" s="41" customFormat="1" ht="10.199999999999999">
      <c r="A264" s="35"/>
      <c r="B264" s="36"/>
      <c r="C264" s="35"/>
      <c r="D264" s="213" t="s">
        <v>212</v>
      </c>
      <c r="E264" s="35"/>
      <c r="F264" s="214" t="s">
        <v>462</v>
      </c>
      <c r="G264" s="35"/>
      <c r="H264" s="35"/>
      <c r="I264" s="5"/>
      <c r="J264" s="35"/>
      <c r="K264" s="35"/>
      <c r="L264" s="36"/>
      <c r="M264" s="215"/>
      <c r="N264" s="216"/>
      <c r="O264" s="83"/>
      <c r="P264" s="83"/>
      <c r="Q264" s="83"/>
      <c r="R264" s="83"/>
      <c r="S264" s="83"/>
      <c r="T264" s="84"/>
      <c r="U264" s="35"/>
      <c r="V264" s="35"/>
      <c r="W264" s="35"/>
      <c r="X264" s="35"/>
      <c r="Y264" s="35"/>
      <c r="Z264" s="35"/>
      <c r="AA264" s="35"/>
      <c r="AB264" s="35"/>
      <c r="AC264" s="35"/>
      <c r="AD264" s="35"/>
      <c r="AE264" s="35"/>
      <c r="AT264" s="16" t="s">
        <v>212</v>
      </c>
      <c r="AU264" s="16" t="s">
        <v>95</v>
      </c>
    </row>
    <row r="265" spans="1:65" s="41" customFormat="1" ht="14.4" customHeight="1">
      <c r="A265" s="35"/>
      <c r="B265" s="36"/>
      <c r="C265" s="218" t="s">
        <v>464</v>
      </c>
      <c r="D265" s="218" t="s">
        <v>290</v>
      </c>
      <c r="E265" s="219" t="s">
        <v>465</v>
      </c>
      <c r="F265" s="220" t="s">
        <v>466</v>
      </c>
      <c r="G265" s="221" t="s">
        <v>316</v>
      </c>
      <c r="H265" s="222">
        <v>1</v>
      </c>
      <c r="I265" s="6"/>
      <c r="J265" s="223">
        <f>ROUND(I265*H265,2)</f>
        <v>0</v>
      </c>
      <c r="K265" s="220" t="s">
        <v>1</v>
      </c>
      <c r="L265" s="224"/>
      <c r="M265" s="225" t="s">
        <v>1</v>
      </c>
      <c r="N265" s="226" t="s">
        <v>51</v>
      </c>
      <c r="O265" s="83"/>
      <c r="P265" s="209">
        <f>O265*H265</f>
        <v>0</v>
      </c>
      <c r="Q265" s="209">
        <v>0</v>
      </c>
      <c r="R265" s="209">
        <f>Q265*H265</f>
        <v>0</v>
      </c>
      <c r="S265" s="209">
        <v>0</v>
      </c>
      <c r="T265" s="210">
        <f>S265*H265</f>
        <v>0</v>
      </c>
      <c r="U265" s="35"/>
      <c r="V265" s="35"/>
      <c r="W265" s="35"/>
      <c r="X265" s="35"/>
      <c r="Y265" s="35"/>
      <c r="Z265" s="35"/>
      <c r="AA265" s="35"/>
      <c r="AB265" s="35"/>
      <c r="AC265" s="35"/>
      <c r="AD265" s="35"/>
      <c r="AE265" s="35"/>
      <c r="AR265" s="211" t="s">
        <v>247</v>
      </c>
      <c r="AT265" s="211" t="s">
        <v>290</v>
      </c>
      <c r="AU265" s="211" t="s">
        <v>95</v>
      </c>
      <c r="AY265" s="16" t="s">
        <v>203</v>
      </c>
      <c r="BE265" s="212">
        <f>IF(N265="základní",J265,0)</f>
        <v>0</v>
      </c>
      <c r="BF265" s="212">
        <f>IF(N265="snížená",J265,0)</f>
        <v>0</v>
      </c>
      <c r="BG265" s="212">
        <f>IF(N265="zákl. přenesená",J265,0)</f>
        <v>0</v>
      </c>
      <c r="BH265" s="212">
        <f>IF(N265="sníž. přenesená",J265,0)</f>
        <v>0</v>
      </c>
      <c r="BI265" s="212">
        <f>IF(N265="nulová",J265,0)</f>
        <v>0</v>
      </c>
      <c r="BJ265" s="16" t="s">
        <v>93</v>
      </c>
      <c r="BK265" s="212">
        <f>ROUND(I265*H265,2)</f>
        <v>0</v>
      </c>
      <c r="BL265" s="16" t="s">
        <v>210</v>
      </c>
      <c r="BM265" s="211" t="s">
        <v>467</v>
      </c>
    </row>
    <row r="266" spans="1:65" s="41" customFormat="1" ht="10.199999999999999">
      <c r="A266" s="35"/>
      <c r="B266" s="36"/>
      <c r="C266" s="35"/>
      <c r="D266" s="213" t="s">
        <v>212</v>
      </c>
      <c r="E266" s="35"/>
      <c r="F266" s="214" t="s">
        <v>466</v>
      </c>
      <c r="G266" s="35"/>
      <c r="H266" s="35"/>
      <c r="I266" s="5"/>
      <c r="J266" s="35"/>
      <c r="K266" s="35"/>
      <c r="L266" s="36"/>
      <c r="M266" s="215"/>
      <c r="N266" s="216"/>
      <c r="O266" s="83"/>
      <c r="P266" s="83"/>
      <c r="Q266" s="83"/>
      <c r="R266" s="83"/>
      <c r="S266" s="83"/>
      <c r="T266" s="84"/>
      <c r="U266" s="35"/>
      <c r="V266" s="35"/>
      <c r="W266" s="35"/>
      <c r="X266" s="35"/>
      <c r="Y266" s="35"/>
      <c r="Z266" s="35"/>
      <c r="AA266" s="35"/>
      <c r="AB266" s="35"/>
      <c r="AC266" s="35"/>
      <c r="AD266" s="35"/>
      <c r="AE266" s="35"/>
      <c r="AT266" s="16" t="s">
        <v>212</v>
      </c>
      <c r="AU266" s="16" t="s">
        <v>95</v>
      </c>
    </row>
    <row r="267" spans="1:65" s="41" customFormat="1" ht="14.4" customHeight="1">
      <c r="A267" s="35"/>
      <c r="B267" s="36"/>
      <c r="C267" s="218" t="s">
        <v>468</v>
      </c>
      <c r="D267" s="218" t="s">
        <v>290</v>
      </c>
      <c r="E267" s="219" t="s">
        <v>469</v>
      </c>
      <c r="F267" s="220" t="s">
        <v>470</v>
      </c>
      <c r="G267" s="221" t="s">
        <v>316</v>
      </c>
      <c r="H267" s="222">
        <v>6</v>
      </c>
      <c r="I267" s="6"/>
      <c r="J267" s="223">
        <f>ROUND(I267*H267,2)</f>
        <v>0</v>
      </c>
      <c r="K267" s="220" t="s">
        <v>1</v>
      </c>
      <c r="L267" s="224"/>
      <c r="M267" s="225" t="s">
        <v>1</v>
      </c>
      <c r="N267" s="226" t="s">
        <v>51</v>
      </c>
      <c r="O267" s="83"/>
      <c r="P267" s="209">
        <f>O267*H267</f>
        <v>0</v>
      </c>
      <c r="Q267" s="209">
        <v>0</v>
      </c>
      <c r="R267" s="209">
        <f>Q267*H267</f>
        <v>0</v>
      </c>
      <c r="S267" s="209">
        <v>0</v>
      </c>
      <c r="T267" s="210">
        <f>S267*H267</f>
        <v>0</v>
      </c>
      <c r="U267" s="35"/>
      <c r="V267" s="35"/>
      <c r="W267" s="35"/>
      <c r="X267" s="35"/>
      <c r="Y267" s="35"/>
      <c r="Z267" s="35"/>
      <c r="AA267" s="35"/>
      <c r="AB267" s="35"/>
      <c r="AC267" s="35"/>
      <c r="AD267" s="35"/>
      <c r="AE267" s="35"/>
      <c r="AR267" s="211" t="s">
        <v>247</v>
      </c>
      <c r="AT267" s="211" t="s">
        <v>290</v>
      </c>
      <c r="AU267" s="211" t="s">
        <v>95</v>
      </c>
      <c r="AY267" s="16" t="s">
        <v>203</v>
      </c>
      <c r="BE267" s="212">
        <f>IF(N267="základní",J267,0)</f>
        <v>0</v>
      </c>
      <c r="BF267" s="212">
        <f>IF(N267="snížená",J267,0)</f>
        <v>0</v>
      </c>
      <c r="BG267" s="212">
        <f>IF(N267="zákl. přenesená",J267,0)</f>
        <v>0</v>
      </c>
      <c r="BH267" s="212">
        <f>IF(N267="sníž. přenesená",J267,0)</f>
        <v>0</v>
      </c>
      <c r="BI267" s="212">
        <f>IF(N267="nulová",J267,0)</f>
        <v>0</v>
      </c>
      <c r="BJ267" s="16" t="s">
        <v>93</v>
      </c>
      <c r="BK267" s="212">
        <f>ROUND(I267*H267,2)</f>
        <v>0</v>
      </c>
      <c r="BL267" s="16" t="s">
        <v>210</v>
      </c>
      <c r="BM267" s="211" t="s">
        <v>471</v>
      </c>
    </row>
    <row r="268" spans="1:65" s="41" customFormat="1" ht="10.199999999999999">
      <c r="A268" s="35"/>
      <c r="B268" s="36"/>
      <c r="C268" s="35"/>
      <c r="D268" s="213" t="s">
        <v>212</v>
      </c>
      <c r="E268" s="35"/>
      <c r="F268" s="214" t="s">
        <v>470</v>
      </c>
      <c r="G268" s="35"/>
      <c r="H268" s="35"/>
      <c r="I268" s="5"/>
      <c r="J268" s="35"/>
      <c r="K268" s="35"/>
      <c r="L268" s="36"/>
      <c r="M268" s="215"/>
      <c r="N268" s="216"/>
      <c r="O268" s="83"/>
      <c r="P268" s="83"/>
      <c r="Q268" s="83"/>
      <c r="R268" s="83"/>
      <c r="S268" s="83"/>
      <c r="T268" s="84"/>
      <c r="U268" s="35"/>
      <c r="V268" s="35"/>
      <c r="W268" s="35"/>
      <c r="X268" s="35"/>
      <c r="Y268" s="35"/>
      <c r="Z268" s="35"/>
      <c r="AA268" s="35"/>
      <c r="AB268" s="35"/>
      <c r="AC268" s="35"/>
      <c r="AD268" s="35"/>
      <c r="AE268" s="35"/>
      <c r="AT268" s="16" t="s">
        <v>212</v>
      </c>
      <c r="AU268" s="16" t="s">
        <v>95</v>
      </c>
    </row>
    <row r="269" spans="1:65" s="41" customFormat="1" ht="14.4" customHeight="1">
      <c r="A269" s="35"/>
      <c r="B269" s="36"/>
      <c r="C269" s="218" t="s">
        <v>472</v>
      </c>
      <c r="D269" s="218" t="s">
        <v>290</v>
      </c>
      <c r="E269" s="219" t="s">
        <v>473</v>
      </c>
      <c r="F269" s="220" t="s">
        <v>474</v>
      </c>
      <c r="G269" s="221" t="s">
        <v>316</v>
      </c>
      <c r="H269" s="222">
        <v>6</v>
      </c>
      <c r="I269" s="6"/>
      <c r="J269" s="223">
        <f>ROUND(I269*H269,2)</f>
        <v>0</v>
      </c>
      <c r="K269" s="220" t="s">
        <v>1</v>
      </c>
      <c r="L269" s="224"/>
      <c r="M269" s="225" t="s">
        <v>1</v>
      </c>
      <c r="N269" s="226" t="s">
        <v>51</v>
      </c>
      <c r="O269" s="83"/>
      <c r="P269" s="209">
        <f>O269*H269</f>
        <v>0</v>
      </c>
      <c r="Q269" s="209">
        <v>0</v>
      </c>
      <c r="R269" s="209">
        <f>Q269*H269</f>
        <v>0</v>
      </c>
      <c r="S269" s="209">
        <v>0</v>
      </c>
      <c r="T269" s="210">
        <f>S269*H269</f>
        <v>0</v>
      </c>
      <c r="U269" s="35"/>
      <c r="V269" s="35"/>
      <c r="W269" s="35"/>
      <c r="X269" s="35"/>
      <c r="Y269" s="35"/>
      <c r="Z269" s="35"/>
      <c r="AA269" s="35"/>
      <c r="AB269" s="35"/>
      <c r="AC269" s="35"/>
      <c r="AD269" s="35"/>
      <c r="AE269" s="35"/>
      <c r="AR269" s="211" t="s">
        <v>247</v>
      </c>
      <c r="AT269" s="211" t="s">
        <v>290</v>
      </c>
      <c r="AU269" s="211" t="s">
        <v>95</v>
      </c>
      <c r="AY269" s="16" t="s">
        <v>203</v>
      </c>
      <c r="BE269" s="212">
        <f>IF(N269="základní",J269,0)</f>
        <v>0</v>
      </c>
      <c r="BF269" s="212">
        <f>IF(N269="snížená",J269,0)</f>
        <v>0</v>
      </c>
      <c r="BG269" s="212">
        <f>IF(N269="zákl. přenesená",J269,0)</f>
        <v>0</v>
      </c>
      <c r="BH269" s="212">
        <f>IF(N269="sníž. přenesená",J269,0)</f>
        <v>0</v>
      </c>
      <c r="BI269" s="212">
        <f>IF(N269="nulová",J269,0)</f>
        <v>0</v>
      </c>
      <c r="BJ269" s="16" t="s">
        <v>93</v>
      </c>
      <c r="BK269" s="212">
        <f>ROUND(I269*H269,2)</f>
        <v>0</v>
      </c>
      <c r="BL269" s="16" t="s">
        <v>210</v>
      </c>
      <c r="BM269" s="211" t="s">
        <v>475</v>
      </c>
    </row>
    <row r="270" spans="1:65" s="41" customFormat="1" ht="10.199999999999999">
      <c r="A270" s="35"/>
      <c r="B270" s="36"/>
      <c r="C270" s="35"/>
      <c r="D270" s="213" t="s">
        <v>212</v>
      </c>
      <c r="E270" s="35"/>
      <c r="F270" s="214" t="s">
        <v>474</v>
      </c>
      <c r="G270" s="35"/>
      <c r="H270" s="35"/>
      <c r="I270" s="5"/>
      <c r="J270" s="35"/>
      <c r="K270" s="35"/>
      <c r="L270" s="36"/>
      <c r="M270" s="215"/>
      <c r="N270" s="216"/>
      <c r="O270" s="83"/>
      <c r="P270" s="83"/>
      <c r="Q270" s="83"/>
      <c r="R270" s="83"/>
      <c r="S270" s="83"/>
      <c r="T270" s="84"/>
      <c r="U270" s="35"/>
      <c r="V270" s="35"/>
      <c r="W270" s="35"/>
      <c r="X270" s="35"/>
      <c r="Y270" s="35"/>
      <c r="Z270" s="35"/>
      <c r="AA270" s="35"/>
      <c r="AB270" s="35"/>
      <c r="AC270" s="35"/>
      <c r="AD270" s="35"/>
      <c r="AE270" s="35"/>
      <c r="AT270" s="16" t="s">
        <v>212</v>
      </c>
      <c r="AU270" s="16" t="s">
        <v>95</v>
      </c>
    </row>
    <row r="271" spans="1:65" s="41" customFormat="1" ht="14.4" customHeight="1">
      <c r="A271" s="35"/>
      <c r="B271" s="36"/>
      <c r="C271" s="201" t="s">
        <v>476</v>
      </c>
      <c r="D271" s="201" t="s">
        <v>205</v>
      </c>
      <c r="E271" s="202" t="s">
        <v>477</v>
      </c>
      <c r="F271" s="203" t="s">
        <v>478</v>
      </c>
      <c r="G271" s="204" t="s">
        <v>316</v>
      </c>
      <c r="H271" s="205">
        <v>1</v>
      </c>
      <c r="I271" s="4"/>
      <c r="J271" s="206">
        <f>ROUND(I271*H271,2)</f>
        <v>0</v>
      </c>
      <c r="K271" s="203" t="s">
        <v>209</v>
      </c>
      <c r="L271" s="36"/>
      <c r="M271" s="207" t="s">
        <v>1</v>
      </c>
      <c r="N271" s="208" t="s">
        <v>51</v>
      </c>
      <c r="O271" s="83"/>
      <c r="P271" s="209">
        <f>O271*H271</f>
        <v>0</v>
      </c>
      <c r="Q271" s="209">
        <v>1.6199999999999999E-3</v>
      </c>
      <c r="R271" s="209">
        <f>Q271*H271</f>
        <v>1.6199999999999999E-3</v>
      </c>
      <c r="S271" s="209">
        <v>0</v>
      </c>
      <c r="T271" s="210">
        <f>S271*H271</f>
        <v>0</v>
      </c>
      <c r="U271" s="35"/>
      <c r="V271" s="35"/>
      <c r="W271" s="35"/>
      <c r="X271" s="35"/>
      <c r="Y271" s="35"/>
      <c r="Z271" s="35"/>
      <c r="AA271" s="35"/>
      <c r="AB271" s="35"/>
      <c r="AC271" s="35"/>
      <c r="AD271" s="35"/>
      <c r="AE271" s="35"/>
      <c r="AR271" s="211" t="s">
        <v>210</v>
      </c>
      <c r="AT271" s="211" t="s">
        <v>205</v>
      </c>
      <c r="AU271" s="211" t="s">
        <v>95</v>
      </c>
      <c r="AY271" s="16" t="s">
        <v>203</v>
      </c>
      <c r="BE271" s="212">
        <f>IF(N271="základní",J271,0)</f>
        <v>0</v>
      </c>
      <c r="BF271" s="212">
        <f>IF(N271="snížená",J271,0)</f>
        <v>0</v>
      </c>
      <c r="BG271" s="212">
        <f>IF(N271="zákl. přenesená",J271,0)</f>
        <v>0</v>
      </c>
      <c r="BH271" s="212">
        <f>IF(N271="sníž. přenesená",J271,0)</f>
        <v>0</v>
      </c>
      <c r="BI271" s="212">
        <f>IF(N271="nulová",J271,0)</f>
        <v>0</v>
      </c>
      <c r="BJ271" s="16" t="s">
        <v>93</v>
      </c>
      <c r="BK271" s="212">
        <f>ROUND(I271*H271,2)</f>
        <v>0</v>
      </c>
      <c r="BL271" s="16" t="s">
        <v>210</v>
      </c>
      <c r="BM271" s="211" t="s">
        <v>479</v>
      </c>
    </row>
    <row r="272" spans="1:65" s="41" customFormat="1" ht="28.8">
      <c r="A272" s="35"/>
      <c r="B272" s="36"/>
      <c r="C272" s="35"/>
      <c r="D272" s="213" t="s">
        <v>212</v>
      </c>
      <c r="E272" s="35"/>
      <c r="F272" s="214" t="s">
        <v>480</v>
      </c>
      <c r="G272" s="35"/>
      <c r="H272" s="35"/>
      <c r="I272" s="5"/>
      <c r="J272" s="35"/>
      <c r="K272" s="35"/>
      <c r="L272" s="36"/>
      <c r="M272" s="215"/>
      <c r="N272" s="216"/>
      <c r="O272" s="83"/>
      <c r="P272" s="83"/>
      <c r="Q272" s="83"/>
      <c r="R272" s="83"/>
      <c r="S272" s="83"/>
      <c r="T272" s="84"/>
      <c r="U272" s="35"/>
      <c r="V272" s="35"/>
      <c r="W272" s="35"/>
      <c r="X272" s="35"/>
      <c r="Y272" s="35"/>
      <c r="Z272" s="35"/>
      <c r="AA272" s="35"/>
      <c r="AB272" s="35"/>
      <c r="AC272" s="35"/>
      <c r="AD272" s="35"/>
      <c r="AE272" s="35"/>
      <c r="AT272" s="16" t="s">
        <v>212</v>
      </c>
      <c r="AU272" s="16" t="s">
        <v>95</v>
      </c>
    </row>
    <row r="273" spans="1:65" s="41" customFormat="1" ht="288">
      <c r="A273" s="35"/>
      <c r="B273" s="36"/>
      <c r="C273" s="35"/>
      <c r="D273" s="213" t="s">
        <v>214</v>
      </c>
      <c r="E273" s="35"/>
      <c r="F273" s="217" t="s">
        <v>481</v>
      </c>
      <c r="G273" s="35"/>
      <c r="H273" s="35"/>
      <c r="I273" s="5"/>
      <c r="J273" s="35"/>
      <c r="K273" s="35"/>
      <c r="L273" s="36"/>
      <c r="M273" s="215"/>
      <c r="N273" s="216"/>
      <c r="O273" s="83"/>
      <c r="P273" s="83"/>
      <c r="Q273" s="83"/>
      <c r="R273" s="83"/>
      <c r="S273" s="83"/>
      <c r="T273" s="84"/>
      <c r="U273" s="35"/>
      <c r="V273" s="35"/>
      <c r="W273" s="35"/>
      <c r="X273" s="35"/>
      <c r="Y273" s="35"/>
      <c r="Z273" s="35"/>
      <c r="AA273" s="35"/>
      <c r="AB273" s="35"/>
      <c r="AC273" s="35"/>
      <c r="AD273" s="35"/>
      <c r="AE273" s="35"/>
      <c r="AT273" s="16" t="s">
        <v>214</v>
      </c>
      <c r="AU273" s="16" t="s">
        <v>95</v>
      </c>
    </row>
    <row r="274" spans="1:65" s="41" customFormat="1" ht="14.4" customHeight="1">
      <c r="A274" s="35"/>
      <c r="B274" s="36"/>
      <c r="C274" s="218" t="s">
        <v>482</v>
      </c>
      <c r="D274" s="218" t="s">
        <v>290</v>
      </c>
      <c r="E274" s="219" t="s">
        <v>483</v>
      </c>
      <c r="F274" s="220" t="s">
        <v>484</v>
      </c>
      <c r="G274" s="221" t="s">
        <v>316</v>
      </c>
      <c r="H274" s="222">
        <v>1</v>
      </c>
      <c r="I274" s="6"/>
      <c r="J274" s="223">
        <f>ROUND(I274*H274,2)</f>
        <v>0</v>
      </c>
      <c r="K274" s="220" t="s">
        <v>209</v>
      </c>
      <c r="L274" s="224"/>
      <c r="M274" s="225" t="s">
        <v>1</v>
      </c>
      <c r="N274" s="226" t="s">
        <v>51</v>
      </c>
      <c r="O274" s="83"/>
      <c r="P274" s="209">
        <f>O274*H274</f>
        <v>0</v>
      </c>
      <c r="Q274" s="209">
        <v>1.7999999999999999E-2</v>
      </c>
      <c r="R274" s="209">
        <f>Q274*H274</f>
        <v>1.7999999999999999E-2</v>
      </c>
      <c r="S274" s="209">
        <v>0</v>
      </c>
      <c r="T274" s="210">
        <f>S274*H274</f>
        <v>0</v>
      </c>
      <c r="U274" s="35"/>
      <c r="V274" s="35"/>
      <c r="W274" s="35"/>
      <c r="X274" s="35"/>
      <c r="Y274" s="35"/>
      <c r="Z274" s="35"/>
      <c r="AA274" s="35"/>
      <c r="AB274" s="35"/>
      <c r="AC274" s="35"/>
      <c r="AD274" s="35"/>
      <c r="AE274" s="35"/>
      <c r="AR274" s="211" t="s">
        <v>247</v>
      </c>
      <c r="AT274" s="211" t="s">
        <v>290</v>
      </c>
      <c r="AU274" s="211" t="s">
        <v>95</v>
      </c>
      <c r="AY274" s="16" t="s">
        <v>203</v>
      </c>
      <c r="BE274" s="212">
        <f>IF(N274="základní",J274,0)</f>
        <v>0</v>
      </c>
      <c r="BF274" s="212">
        <f>IF(N274="snížená",J274,0)</f>
        <v>0</v>
      </c>
      <c r="BG274" s="212">
        <f>IF(N274="zákl. přenesená",J274,0)</f>
        <v>0</v>
      </c>
      <c r="BH274" s="212">
        <f>IF(N274="sníž. přenesená",J274,0)</f>
        <v>0</v>
      </c>
      <c r="BI274" s="212">
        <f>IF(N274="nulová",J274,0)</f>
        <v>0</v>
      </c>
      <c r="BJ274" s="16" t="s">
        <v>93</v>
      </c>
      <c r="BK274" s="212">
        <f>ROUND(I274*H274,2)</f>
        <v>0</v>
      </c>
      <c r="BL274" s="16" t="s">
        <v>210</v>
      </c>
      <c r="BM274" s="211" t="s">
        <v>485</v>
      </c>
    </row>
    <row r="275" spans="1:65" s="41" customFormat="1" ht="10.199999999999999">
      <c r="A275" s="35"/>
      <c r="B275" s="36"/>
      <c r="C275" s="35"/>
      <c r="D275" s="213" t="s">
        <v>212</v>
      </c>
      <c r="E275" s="35"/>
      <c r="F275" s="214" t="s">
        <v>484</v>
      </c>
      <c r="G275" s="35"/>
      <c r="H275" s="35"/>
      <c r="I275" s="5"/>
      <c r="J275" s="35"/>
      <c r="K275" s="35"/>
      <c r="L275" s="36"/>
      <c r="M275" s="215"/>
      <c r="N275" s="216"/>
      <c r="O275" s="83"/>
      <c r="P275" s="83"/>
      <c r="Q275" s="83"/>
      <c r="R275" s="83"/>
      <c r="S275" s="83"/>
      <c r="T275" s="84"/>
      <c r="U275" s="35"/>
      <c r="V275" s="35"/>
      <c r="W275" s="35"/>
      <c r="X275" s="35"/>
      <c r="Y275" s="35"/>
      <c r="Z275" s="35"/>
      <c r="AA275" s="35"/>
      <c r="AB275" s="35"/>
      <c r="AC275" s="35"/>
      <c r="AD275" s="35"/>
      <c r="AE275" s="35"/>
      <c r="AT275" s="16" t="s">
        <v>212</v>
      </c>
      <c r="AU275" s="16" t="s">
        <v>95</v>
      </c>
    </row>
    <row r="276" spans="1:65" s="41" customFormat="1" ht="14.4" customHeight="1">
      <c r="A276" s="35"/>
      <c r="B276" s="36"/>
      <c r="C276" s="218" t="s">
        <v>486</v>
      </c>
      <c r="D276" s="218" t="s">
        <v>290</v>
      </c>
      <c r="E276" s="219" t="s">
        <v>487</v>
      </c>
      <c r="F276" s="220" t="s">
        <v>488</v>
      </c>
      <c r="G276" s="221" t="s">
        <v>316</v>
      </c>
      <c r="H276" s="222">
        <v>1</v>
      </c>
      <c r="I276" s="6"/>
      <c r="J276" s="223">
        <f>ROUND(I276*H276,2)</f>
        <v>0</v>
      </c>
      <c r="K276" s="220" t="s">
        <v>1</v>
      </c>
      <c r="L276" s="224"/>
      <c r="M276" s="225" t="s">
        <v>1</v>
      </c>
      <c r="N276" s="226" t="s">
        <v>51</v>
      </c>
      <c r="O276" s="83"/>
      <c r="P276" s="209">
        <f>O276*H276</f>
        <v>0</v>
      </c>
      <c r="Q276" s="209">
        <v>6.5399999999999998E-3</v>
      </c>
      <c r="R276" s="209">
        <f>Q276*H276</f>
        <v>6.5399999999999998E-3</v>
      </c>
      <c r="S276" s="209">
        <v>0</v>
      </c>
      <c r="T276" s="210">
        <f>S276*H276</f>
        <v>0</v>
      </c>
      <c r="U276" s="35"/>
      <c r="V276" s="35"/>
      <c r="W276" s="35"/>
      <c r="X276" s="35"/>
      <c r="Y276" s="35"/>
      <c r="Z276" s="35"/>
      <c r="AA276" s="35"/>
      <c r="AB276" s="35"/>
      <c r="AC276" s="35"/>
      <c r="AD276" s="35"/>
      <c r="AE276" s="35"/>
      <c r="AR276" s="211" t="s">
        <v>247</v>
      </c>
      <c r="AT276" s="211" t="s">
        <v>290</v>
      </c>
      <c r="AU276" s="211" t="s">
        <v>95</v>
      </c>
      <c r="AY276" s="16" t="s">
        <v>203</v>
      </c>
      <c r="BE276" s="212">
        <f>IF(N276="základní",J276,0)</f>
        <v>0</v>
      </c>
      <c r="BF276" s="212">
        <f>IF(N276="snížená",J276,0)</f>
        <v>0</v>
      </c>
      <c r="BG276" s="212">
        <f>IF(N276="zákl. přenesená",J276,0)</f>
        <v>0</v>
      </c>
      <c r="BH276" s="212">
        <f>IF(N276="sníž. přenesená",J276,0)</f>
        <v>0</v>
      </c>
      <c r="BI276" s="212">
        <f>IF(N276="nulová",J276,0)</f>
        <v>0</v>
      </c>
      <c r="BJ276" s="16" t="s">
        <v>93</v>
      </c>
      <c r="BK276" s="212">
        <f>ROUND(I276*H276,2)</f>
        <v>0</v>
      </c>
      <c r="BL276" s="16" t="s">
        <v>210</v>
      </c>
      <c r="BM276" s="211" t="s">
        <v>489</v>
      </c>
    </row>
    <row r="277" spans="1:65" s="41" customFormat="1" ht="10.199999999999999">
      <c r="A277" s="35"/>
      <c r="B277" s="36"/>
      <c r="C277" s="35"/>
      <c r="D277" s="213" t="s">
        <v>212</v>
      </c>
      <c r="E277" s="35"/>
      <c r="F277" s="214" t="s">
        <v>488</v>
      </c>
      <c r="G277" s="35"/>
      <c r="H277" s="35"/>
      <c r="I277" s="5"/>
      <c r="J277" s="35"/>
      <c r="K277" s="35"/>
      <c r="L277" s="36"/>
      <c r="M277" s="215"/>
      <c r="N277" s="216"/>
      <c r="O277" s="83"/>
      <c r="P277" s="83"/>
      <c r="Q277" s="83"/>
      <c r="R277" s="83"/>
      <c r="S277" s="83"/>
      <c r="T277" s="84"/>
      <c r="U277" s="35"/>
      <c r="V277" s="35"/>
      <c r="W277" s="35"/>
      <c r="X277" s="35"/>
      <c r="Y277" s="35"/>
      <c r="Z277" s="35"/>
      <c r="AA277" s="35"/>
      <c r="AB277" s="35"/>
      <c r="AC277" s="35"/>
      <c r="AD277" s="35"/>
      <c r="AE277" s="35"/>
      <c r="AT277" s="16" t="s">
        <v>212</v>
      </c>
      <c r="AU277" s="16" t="s">
        <v>95</v>
      </c>
    </row>
    <row r="278" spans="1:65" s="41" customFormat="1" ht="14.4" customHeight="1">
      <c r="A278" s="35"/>
      <c r="B278" s="36"/>
      <c r="C278" s="201" t="s">
        <v>490</v>
      </c>
      <c r="D278" s="201" t="s">
        <v>205</v>
      </c>
      <c r="E278" s="202" t="s">
        <v>491</v>
      </c>
      <c r="F278" s="203" t="s">
        <v>492</v>
      </c>
      <c r="G278" s="204" t="s">
        <v>316</v>
      </c>
      <c r="H278" s="205">
        <v>4</v>
      </c>
      <c r="I278" s="4"/>
      <c r="J278" s="206">
        <f>ROUND(I278*H278,2)</f>
        <v>0</v>
      </c>
      <c r="K278" s="203" t="s">
        <v>209</v>
      </c>
      <c r="L278" s="36"/>
      <c r="M278" s="207" t="s">
        <v>1</v>
      </c>
      <c r="N278" s="208" t="s">
        <v>51</v>
      </c>
      <c r="O278" s="83"/>
      <c r="P278" s="209">
        <f>O278*H278</f>
        <v>0</v>
      </c>
      <c r="Q278" s="209">
        <v>3.4000000000000002E-4</v>
      </c>
      <c r="R278" s="209">
        <f>Q278*H278</f>
        <v>1.3600000000000001E-3</v>
      </c>
      <c r="S278" s="209">
        <v>0</v>
      </c>
      <c r="T278" s="210">
        <f>S278*H278</f>
        <v>0</v>
      </c>
      <c r="U278" s="35"/>
      <c r="V278" s="35"/>
      <c r="W278" s="35"/>
      <c r="X278" s="35"/>
      <c r="Y278" s="35"/>
      <c r="Z278" s="35"/>
      <c r="AA278" s="35"/>
      <c r="AB278" s="35"/>
      <c r="AC278" s="35"/>
      <c r="AD278" s="35"/>
      <c r="AE278" s="35"/>
      <c r="AR278" s="211" t="s">
        <v>210</v>
      </c>
      <c r="AT278" s="211" t="s">
        <v>205</v>
      </c>
      <c r="AU278" s="211" t="s">
        <v>95</v>
      </c>
      <c r="AY278" s="16" t="s">
        <v>203</v>
      </c>
      <c r="BE278" s="212">
        <f>IF(N278="základní",J278,0)</f>
        <v>0</v>
      </c>
      <c r="BF278" s="212">
        <f>IF(N278="snížená",J278,0)</f>
        <v>0</v>
      </c>
      <c r="BG278" s="212">
        <f>IF(N278="zákl. přenesená",J278,0)</f>
        <v>0</v>
      </c>
      <c r="BH278" s="212">
        <f>IF(N278="sníž. přenesená",J278,0)</f>
        <v>0</v>
      </c>
      <c r="BI278" s="212">
        <f>IF(N278="nulová",J278,0)</f>
        <v>0</v>
      </c>
      <c r="BJ278" s="16" t="s">
        <v>93</v>
      </c>
      <c r="BK278" s="212">
        <f>ROUND(I278*H278,2)</f>
        <v>0</v>
      </c>
      <c r="BL278" s="16" t="s">
        <v>210</v>
      </c>
      <c r="BM278" s="211" t="s">
        <v>493</v>
      </c>
    </row>
    <row r="279" spans="1:65" s="41" customFormat="1" ht="19.2">
      <c r="A279" s="35"/>
      <c r="B279" s="36"/>
      <c r="C279" s="35"/>
      <c r="D279" s="213" t="s">
        <v>212</v>
      </c>
      <c r="E279" s="35"/>
      <c r="F279" s="214" t="s">
        <v>494</v>
      </c>
      <c r="G279" s="35"/>
      <c r="H279" s="35"/>
      <c r="I279" s="5"/>
      <c r="J279" s="35"/>
      <c r="K279" s="35"/>
      <c r="L279" s="36"/>
      <c r="M279" s="215"/>
      <c r="N279" s="216"/>
      <c r="O279" s="83"/>
      <c r="P279" s="83"/>
      <c r="Q279" s="83"/>
      <c r="R279" s="83"/>
      <c r="S279" s="83"/>
      <c r="T279" s="84"/>
      <c r="U279" s="35"/>
      <c r="V279" s="35"/>
      <c r="W279" s="35"/>
      <c r="X279" s="35"/>
      <c r="Y279" s="35"/>
      <c r="Z279" s="35"/>
      <c r="AA279" s="35"/>
      <c r="AB279" s="35"/>
      <c r="AC279" s="35"/>
      <c r="AD279" s="35"/>
      <c r="AE279" s="35"/>
      <c r="AT279" s="16" t="s">
        <v>212</v>
      </c>
      <c r="AU279" s="16" t="s">
        <v>95</v>
      </c>
    </row>
    <row r="280" spans="1:65" s="41" customFormat="1" ht="288">
      <c r="A280" s="35"/>
      <c r="B280" s="36"/>
      <c r="C280" s="35"/>
      <c r="D280" s="213" t="s">
        <v>214</v>
      </c>
      <c r="E280" s="35"/>
      <c r="F280" s="217" t="s">
        <v>481</v>
      </c>
      <c r="G280" s="35"/>
      <c r="H280" s="35"/>
      <c r="I280" s="5"/>
      <c r="J280" s="35"/>
      <c r="K280" s="35"/>
      <c r="L280" s="36"/>
      <c r="M280" s="215"/>
      <c r="N280" s="216"/>
      <c r="O280" s="83"/>
      <c r="P280" s="83"/>
      <c r="Q280" s="83"/>
      <c r="R280" s="83"/>
      <c r="S280" s="83"/>
      <c r="T280" s="84"/>
      <c r="U280" s="35"/>
      <c r="V280" s="35"/>
      <c r="W280" s="35"/>
      <c r="X280" s="35"/>
      <c r="Y280" s="35"/>
      <c r="Z280" s="35"/>
      <c r="AA280" s="35"/>
      <c r="AB280" s="35"/>
      <c r="AC280" s="35"/>
      <c r="AD280" s="35"/>
      <c r="AE280" s="35"/>
      <c r="AT280" s="16" t="s">
        <v>214</v>
      </c>
      <c r="AU280" s="16" t="s">
        <v>95</v>
      </c>
    </row>
    <row r="281" spans="1:65" s="41" customFormat="1" ht="24.15" customHeight="1">
      <c r="A281" s="35"/>
      <c r="B281" s="36"/>
      <c r="C281" s="218" t="s">
        <v>495</v>
      </c>
      <c r="D281" s="218" t="s">
        <v>290</v>
      </c>
      <c r="E281" s="219" t="s">
        <v>496</v>
      </c>
      <c r="F281" s="220" t="s">
        <v>497</v>
      </c>
      <c r="G281" s="221" t="s">
        <v>316</v>
      </c>
      <c r="H281" s="222">
        <v>4</v>
      </c>
      <c r="I281" s="6"/>
      <c r="J281" s="223">
        <f>ROUND(I281*H281,2)</f>
        <v>0</v>
      </c>
      <c r="K281" s="220" t="s">
        <v>209</v>
      </c>
      <c r="L281" s="224"/>
      <c r="M281" s="225" t="s">
        <v>1</v>
      </c>
      <c r="N281" s="226" t="s">
        <v>51</v>
      </c>
      <c r="O281" s="83"/>
      <c r="P281" s="209">
        <f>O281*H281</f>
        <v>0</v>
      </c>
      <c r="Q281" s="209">
        <v>4.8000000000000001E-2</v>
      </c>
      <c r="R281" s="209">
        <f>Q281*H281</f>
        <v>0.192</v>
      </c>
      <c r="S281" s="209">
        <v>0</v>
      </c>
      <c r="T281" s="210">
        <f>S281*H281</f>
        <v>0</v>
      </c>
      <c r="U281" s="35"/>
      <c r="V281" s="35"/>
      <c r="W281" s="35"/>
      <c r="X281" s="35"/>
      <c r="Y281" s="35"/>
      <c r="Z281" s="35"/>
      <c r="AA281" s="35"/>
      <c r="AB281" s="35"/>
      <c r="AC281" s="35"/>
      <c r="AD281" s="35"/>
      <c r="AE281" s="35"/>
      <c r="AR281" s="211" t="s">
        <v>247</v>
      </c>
      <c r="AT281" s="211" t="s">
        <v>290</v>
      </c>
      <c r="AU281" s="211" t="s">
        <v>95</v>
      </c>
      <c r="AY281" s="16" t="s">
        <v>203</v>
      </c>
      <c r="BE281" s="212">
        <f>IF(N281="základní",J281,0)</f>
        <v>0</v>
      </c>
      <c r="BF281" s="212">
        <f>IF(N281="snížená",J281,0)</f>
        <v>0</v>
      </c>
      <c r="BG281" s="212">
        <f>IF(N281="zákl. přenesená",J281,0)</f>
        <v>0</v>
      </c>
      <c r="BH281" s="212">
        <f>IF(N281="sníž. přenesená",J281,0)</f>
        <v>0</v>
      </c>
      <c r="BI281" s="212">
        <f>IF(N281="nulová",J281,0)</f>
        <v>0</v>
      </c>
      <c r="BJ281" s="16" t="s">
        <v>93</v>
      </c>
      <c r="BK281" s="212">
        <f>ROUND(I281*H281,2)</f>
        <v>0</v>
      </c>
      <c r="BL281" s="16" t="s">
        <v>210</v>
      </c>
      <c r="BM281" s="211" t="s">
        <v>498</v>
      </c>
    </row>
    <row r="282" spans="1:65" s="41" customFormat="1" ht="19.2">
      <c r="A282" s="35"/>
      <c r="B282" s="36"/>
      <c r="C282" s="35"/>
      <c r="D282" s="213" t="s">
        <v>212</v>
      </c>
      <c r="E282" s="35"/>
      <c r="F282" s="214" t="s">
        <v>497</v>
      </c>
      <c r="G282" s="35"/>
      <c r="H282" s="35"/>
      <c r="I282" s="5"/>
      <c r="J282" s="35"/>
      <c r="K282" s="35"/>
      <c r="L282" s="36"/>
      <c r="M282" s="215"/>
      <c r="N282" s="216"/>
      <c r="O282" s="83"/>
      <c r="P282" s="83"/>
      <c r="Q282" s="83"/>
      <c r="R282" s="83"/>
      <c r="S282" s="83"/>
      <c r="T282" s="84"/>
      <c r="U282" s="35"/>
      <c r="V282" s="35"/>
      <c r="W282" s="35"/>
      <c r="X282" s="35"/>
      <c r="Y282" s="35"/>
      <c r="Z282" s="35"/>
      <c r="AA282" s="35"/>
      <c r="AB282" s="35"/>
      <c r="AC282" s="35"/>
      <c r="AD282" s="35"/>
      <c r="AE282" s="35"/>
      <c r="AT282" s="16" t="s">
        <v>212</v>
      </c>
      <c r="AU282" s="16" t="s">
        <v>95</v>
      </c>
    </row>
    <row r="283" spans="1:65" s="41" customFormat="1" ht="14.4" customHeight="1">
      <c r="A283" s="35"/>
      <c r="B283" s="36"/>
      <c r="C283" s="201" t="s">
        <v>499</v>
      </c>
      <c r="D283" s="201" t="s">
        <v>205</v>
      </c>
      <c r="E283" s="202" t="s">
        <v>500</v>
      </c>
      <c r="F283" s="203" t="s">
        <v>501</v>
      </c>
      <c r="G283" s="204" t="s">
        <v>316</v>
      </c>
      <c r="H283" s="205">
        <v>2</v>
      </c>
      <c r="I283" s="4"/>
      <c r="J283" s="206">
        <f>ROUND(I283*H283,2)</f>
        <v>0</v>
      </c>
      <c r="K283" s="203" t="s">
        <v>209</v>
      </c>
      <c r="L283" s="36"/>
      <c r="M283" s="207" t="s">
        <v>1</v>
      </c>
      <c r="N283" s="208" t="s">
        <v>51</v>
      </c>
      <c r="O283" s="83"/>
      <c r="P283" s="209">
        <f>O283*H283</f>
        <v>0</v>
      </c>
      <c r="Q283" s="209">
        <v>2.96E-3</v>
      </c>
      <c r="R283" s="209">
        <f>Q283*H283</f>
        <v>5.9199999999999999E-3</v>
      </c>
      <c r="S283" s="209">
        <v>0</v>
      </c>
      <c r="T283" s="210">
        <f>S283*H283</f>
        <v>0</v>
      </c>
      <c r="U283" s="35"/>
      <c r="V283" s="35"/>
      <c r="W283" s="35"/>
      <c r="X283" s="35"/>
      <c r="Y283" s="35"/>
      <c r="Z283" s="35"/>
      <c r="AA283" s="35"/>
      <c r="AB283" s="35"/>
      <c r="AC283" s="35"/>
      <c r="AD283" s="35"/>
      <c r="AE283" s="35"/>
      <c r="AR283" s="211" t="s">
        <v>210</v>
      </c>
      <c r="AT283" s="211" t="s">
        <v>205</v>
      </c>
      <c r="AU283" s="211" t="s">
        <v>95</v>
      </c>
      <c r="AY283" s="16" t="s">
        <v>203</v>
      </c>
      <c r="BE283" s="212">
        <f>IF(N283="základní",J283,0)</f>
        <v>0</v>
      </c>
      <c r="BF283" s="212">
        <f>IF(N283="snížená",J283,0)</f>
        <v>0</v>
      </c>
      <c r="BG283" s="212">
        <f>IF(N283="zákl. přenesená",J283,0)</f>
        <v>0</v>
      </c>
      <c r="BH283" s="212">
        <f>IF(N283="sníž. přenesená",J283,0)</f>
        <v>0</v>
      </c>
      <c r="BI283" s="212">
        <f>IF(N283="nulová",J283,0)</f>
        <v>0</v>
      </c>
      <c r="BJ283" s="16" t="s">
        <v>93</v>
      </c>
      <c r="BK283" s="212">
        <f>ROUND(I283*H283,2)</f>
        <v>0</v>
      </c>
      <c r="BL283" s="16" t="s">
        <v>210</v>
      </c>
      <c r="BM283" s="211" t="s">
        <v>502</v>
      </c>
    </row>
    <row r="284" spans="1:65" s="41" customFormat="1" ht="28.8">
      <c r="A284" s="35"/>
      <c r="B284" s="36"/>
      <c r="C284" s="35"/>
      <c r="D284" s="213" t="s">
        <v>212</v>
      </c>
      <c r="E284" s="35"/>
      <c r="F284" s="214" t="s">
        <v>503</v>
      </c>
      <c r="G284" s="35"/>
      <c r="H284" s="35"/>
      <c r="I284" s="5"/>
      <c r="J284" s="35"/>
      <c r="K284" s="35"/>
      <c r="L284" s="36"/>
      <c r="M284" s="215"/>
      <c r="N284" s="216"/>
      <c r="O284" s="83"/>
      <c r="P284" s="83"/>
      <c r="Q284" s="83"/>
      <c r="R284" s="83"/>
      <c r="S284" s="83"/>
      <c r="T284" s="84"/>
      <c r="U284" s="35"/>
      <c r="V284" s="35"/>
      <c r="W284" s="35"/>
      <c r="X284" s="35"/>
      <c r="Y284" s="35"/>
      <c r="Z284" s="35"/>
      <c r="AA284" s="35"/>
      <c r="AB284" s="35"/>
      <c r="AC284" s="35"/>
      <c r="AD284" s="35"/>
      <c r="AE284" s="35"/>
      <c r="AT284" s="16" t="s">
        <v>212</v>
      </c>
      <c r="AU284" s="16" t="s">
        <v>95</v>
      </c>
    </row>
    <row r="285" spans="1:65" s="41" customFormat="1" ht="288">
      <c r="A285" s="35"/>
      <c r="B285" s="36"/>
      <c r="C285" s="35"/>
      <c r="D285" s="213" t="s">
        <v>214</v>
      </c>
      <c r="E285" s="35"/>
      <c r="F285" s="217" t="s">
        <v>481</v>
      </c>
      <c r="G285" s="35"/>
      <c r="H285" s="35"/>
      <c r="I285" s="5"/>
      <c r="J285" s="35"/>
      <c r="K285" s="35"/>
      <c r="L285" s="36"/>
      <c r="M285" s="215"/>
      <c r="N285" s="216"/>
      <c r="O285" s="83"/>
      <c r="P285" s="83"/>
      <c r="Q285" s="83"/>
      <c r="R285" s="83"/>
      <c r="S285" s="83"/>
      <c r="T285" s="84"/>
      <c r="U285" s="35"/>
      <c r="V285" s="35"/>
      <c r="W285" s="35"/>
      <c r="X285" s="35"/>
      <c r="Y285" s="35"/>
      <c r="Z285" s="35"/>
      <c r="AA285" s="35"/>
      <c r="AB285" s="35"/>
      <c r="AC285" s="35"/>
      <c r="AD285" s="35"/>
      <c r="AE285" s="35"/>
      <c r="AT285" s="16" t="s">
        <v>214</v>
      </c>
      <c r="AU285" s="16" t="s">
        <v>95</v>
      </c>
    </row>
    <row r="286" spans="1:65" s="41" customFormat="1" ht="14.4" customHeight="1">
      <c r="A286" s="35"/>
      <c r="B286" s="36"/>
      <c r="C286" s="218" t="s">
        <v>504</v>
      </c>
      <c r="D286" s="218" t="s">
        <v>290</v>
      </c>
      <c r="E286" s="219" t="s">
        <v>505</v>
      </c>
      <c r="F286" s="220" t="s">
        <v>506</v>
      </c>
      <c r="G286" s="221" t="s">
        <v>316</v>
      </c>
      <c r="H286" s="222">
        <v>2</v>
      </c>
      <c r="I286" s="6"/>
      <c r="J286" s="223">
        <f>ROUND(I286*H286,2)</f>
        <v>0</v>
      </c>
      <c r="K286" s="220" t="s">
        <v>209</v>
      </c>
      <c r="L286" s="224"/>
      <c r="M286" s="225" t="s">
        <v>1</v>
      </c>
      <c r="N286" s="226" t="s">
        <v>51</v>
      </c>
      <c r="O286" s="83"/>
      <c r="P286" s="209">
        <f>O286*H286</f>
        <v>0</v>
      </c>
      <c r="Q286" s="209">
        <v>4.5999999999999999E-2</v>
      </c>
      <c r="R286" s="209">
        <f>Q286*H286</f>
        <v>9.1999999999999998E-2</v>
      </c>
      <c r="S286" s="209">
        <v>0</v>
      </c>
      <c r="T286" s="210">
        <f>S286*H286</f>
        <v>0</v>
      </c>
      <c r="U286" s="35"/>
      <c r="V286" s="35"/>
      <c r="W286" s="35"/>
      <c r="X286" s="35"/>
      <c r="Y286" s="35"/>
      <c r="Z286" s="35"/>
      <c r="AA286" s="35"/>
      <c r="AB286" s="35"/>
      <c r="AC286" s="35"/>
      <c r="AD286" s="35"/>
      <c r="AE286" s="35"/>
      <c r="AR286" s="211" t="s">
        <v>247</v>
      </c>
      <c r="AT286" s="211" t="s">
        <v>290</v>
      </c>
      <c r="AU286" s="211" t="s">
        <v>95</v>
      </c>
      <c r="AY286" s="16" t="s">
        <v>203</v>
      </c>
      <c r="BE286" s="212">
        <f>IF(N286="základní",J286,0)</f>
        <v>0</v>
      </c>
      <c r="BF286" s="212">
        <f>IF(N286="snížená",J286,0)</f>
        <v>0</v>
      </c>
      <c r="BG286" s="212">
        <f>IF(N286="zákl. přenesená",J286,0)</f>
        <v>0</v>
      </c>
      <c r="BH286" s="212">
        <f>IF(N286="sníž. přenesená",J286,0)</f>
        <v>0</v>
      </c>
      <c r="BI286" s="212">
        <f>IF(N286="nulová",J286,0)</f>
        <v>0</v>
      </c>
      <c r="BJ286" s="16" t="s">
        <v>93</v>
      </c>
      <c r="BK286" s="212">
        <f>ROUND(I286*H286,2)</f>
        <v>0</v>
      </c>
      <c r="BL286" s="16" t="s">
        <v>210</v>
      </c>
      <c r="BM286" s="211" t="s">
        <v>507</v>
      </c>
    </row>
    <row r="287" spans="1:65" s="41" customFormat="1" ht="10.199999999999999">
      <c r="A287" s="35"/>
      <c r="B287" s="36"/>
      <c r="C287" s="35"/>
      <c r="D287" s="213" t="s">
        <v>212</v>
      </c>
      <c r="E287" s="35"/>
      <c r="F287" s="214" t="s">
        <v>506</v>
      </c>
      <c r="G287" s="35"/>
      <c r="H287" s="35"/>
      <c r="I287" s="5"/>
      <c r="J287" s="35"/>
      <c r="K287" s="35"/>
      <c r="L287" s="36"/>
      <c r="M287" s="215"/>
      <c r="N287" s="216"/>
      <c r="O287" s="83"/>
      <c r="P287" s="83"/>
      <c r="Q287" s="83"/>
      <c r="R287" s="83"/>
      <c r="S287" s="83"/>
      <c r="T287" s="84"/>
      <c r="U287" s="35"/>
      <c r="V287" s="35"/>
      <c r="W287" s="35"/>
      <c r="X287" s="35"/>
      <c r="Y287" s="35"/>
      <c r="Z287" s="35"/>
      <c r="AA287" s="35"/>
      <c r="AB287" s="35"/>
      <c r="AC287" s="35"/>
      <c r="AD287" s="35"/>
      <c r="AE287" s="35"/>
      <c r="AT287" s="16" t="s">
        <v>212</v>
      </c>
      <c r="AU287" s="16" t="s">
        <v>95</v>
      </c>
    </row>
    <row r="288" spans="1:65" s="41" customFormat="1" ht="14.4" customHeight="1">
      <c r="A288" s="35"/>
      <c r="B288" s="36"/>
      <c r="C288" s="218" t="s">
        <v>508</v>
      </c>
      <c r="D288" s="218" t="s">
        <v>290</v>
      </c>
      <c r="E288" s="219" t="s">
        <v>509</v>
      </c>
      <c r="F288" s="220" t="s">
        <v>510</v>
      </c>
      <c r="G288" s="221" t="s">
        <v>316</v>
      </c>
      <c r="H288" s="222">
        <v>2</v>
      </c>
      <c r="I288" s="6"/>
      <c r="J288" s="223">
        <f>ROUND(I288*H288,2)</f>
        <v>0</v>
      </c>
      <c r="K288" s="220" t="s">
        <v>1</v>
      </c>
      <c r="L288" s="224"/>
      <c r="M288" s="225" t="s">
        <v>1</v>
      </c>
      <c r="N288" s="226" t="s">
        <v>51</v>
      </c>
      <c r="O288" s="83"/>
      <c r="P288" s="209">
        <f>O288*H288</f>
        <v>0</v>
      </c>
      <c r="Q288" s="209">
        <v>6.5399999999999998E-3</v>
      </c>
      <c r="R288" s="209">
        <f>Q288*H288</f>
        <v>1.308E-2</v>
      </c>
      <c r="S288" s="209">
        <v>0</v>
      </c>
      <c r="T288" s="210">
        <f>S288*H288</f>
        <v>0</v>
      </c>
      <c r="U288" s="35"/>
      <c r="V288" s="35"/>
      <c r="W288" s="35"/>
      <c r="X288" s="35"/>
      <c r="Y288" s="35"/>
      <c r="Z288" s="35"/>
      <c r="AA288" s="35"/>
      <c r="AB288" s="35"/>
      <c r="AC288" s="35"/>
      <c r="AD288" s="35"/>
      <c r="AE288" s="35"/>
      <c r="AR288" s="211" t="s">
        <v>247</v>
      </c>
      <c r="AT288" s="211" t="s">
        <v>290</v>
      </c>
      <c r="AU288" s="211" t="s">
        <v>95</v>
      </c>
      <c r="AY288" s="16" t="s">
        <v>203</v>
      </c>
      <c r="BE288" s="212">
        <f>IF(N288="základní",J288,0)</f>
        <v>0</v>
      </c>
      <c r="BF288" s="212">
        <f>IF(N288="snížená",J288,0)</f>
        <v>0</v>
      </c>
      <c r="BG288" s="212">
        <f>IF(N288="zákl. přenesená",J288,0)</f>
        <v>0</v>
      </c>
      <c r="BH288" s="212">
        <f>IF(N288="sníž. přenesená",J288,0)</f>
        <v>0</v>
      </c>
      <c r="BI288" s="212">
        <f>IF(N288="nulová",J288,0)</f>
        <v>0</v>
      </c>
      <c r="BJ288" s="16" t="s">
        <v>93</v>
      </c>
      <c r="BK288" s="212">
        <f>ROUND(I288*H288,2)</f>
        <v>0</v>
      </c>
      <c r="BL288" s="16" t="s">
        <v>210</v>
      </c>
      <c r="BM288" s="211" t="s">
        <v>511</v>
      </c>
    </row>
    <row r="289" spans="1:65" s="41" customFormat="1" ht="10.199999999999999">
      <c r="A289" s="35"/>
      <c r="B289" s="36"/>
      <c r="C289" s="35"/>
      <c r="D289" s="213" t="s">
        <v>212</v>
      </c>
      <c r="E289" s="35"/>
      <c r="F289" s="214" t="s">
        <v>510</v>
      </c>
      <c r="G289" s="35"/>
      <c r="H289" s="35"/>
      <c r="I289" s="5"/>
      <c r="J289" s="35"/>
      <c r="K289" s="35"/>
      <c r="L289" s="36"/>
      <c r="M289" s="215"/>
      <c r="N289" s="216"/>
      <c r="O289" s="83"/>
      <c r="P289" s="83"/>
      <c r="Q289" s="83"/>
      <c r="R289" s="83"/>
      <c r="S289" s="83"/>
      <c r="T289" s="84"/>
      <c r="U289" s="35"/>
      <c r="V289" s="35"/>
      <c r="W289" s="35"/>
      <c r="X289" s="35"/>
      <c r="Y289" s="35"/>
      <c r="Z289" s="35"/>
      <c r="AA289" s="35"/>
      <c r="AB289" s="35"/>
      <c r="AC289" s="35"/>
      <c r="AD289" s="35"/>
      <c r="AE289" s="35"/>
      <c r="AT289" s="16" t="s">
        <v>212</v>
      </c>
      <c r="AU289" s="16" t="s">
        <v>95</v>
      </c>
    </row>
    <row r="290" spans="1:65" s="41" customFormat="1" ht="14.4" customHeight="1">
      <c r="A290" s="35"/>
      <c r="B290" s="36"/>
      <c r="C290" s="201" t="s">
        <v>348</v>
      </c>
      <c r="D290" s="201" t="s">
        <v>205</v>
      </c>
      <c r="E290" s="202" t="s">
        <v>512</v>
      </c>
      <c r="F290" s="203" t="s">
        <v>513</v>
      </c>
      <c r="G290" s="204" t="s">
        <v>208</v>
      </c>
      <c r="H290" s="205">
        <v>241.7</v>
      </c>
      <c r="I290" s="4"/>
      <c r="J290" s="206">
        <f>ROUND(I290*H290,2)</f>
        <v>0</v>
      </c>
      <c r="K290" s="203" t="s">
        <v>209</v>
      </c>
      <c r="L290" s="36"/>
      <c r="M290" s="207" t="s">
        <v>1</v>
      </c>
      <c r="N290" s="208" t="s">
        <v>51</v>
      </c>
      <c r="O290" s="83"/>
      <c r="P290" s="209">
        <f>O290*H290</f>
        <v>0</v>
      </c>
      <c r="Q290" s="209">
        <v>0</v>
      </c>
      <c r="R290" s="209">
        <f>Q290*H290</f>
        <v>0</v>
      </c>
      <c r="S290" s="209">
        <v>0</v>
      </c>
      <c r="T290" s="210">
        <f>S290*H290</f>
        <v>0</v>
      </c>
      <c r="U290" s="35"/>
      <c r="V290" s="35"/>
      <c r="W290" s="35"/>
      <c r="X290" s="35"/>
      <c r="Y290" s="35"/>
      <c r="Z290" s="35"/>
      <c r="AA290" s="35"/>
      <c r="AB290" s="35"/>
      <c r="AC290" s="35"/>
      <c r="AD290" s="35"/>
      <c r="AE290" s="35"/>
      <c r="AR290" s="211" t="s">
        <v>210</v>
      </c>
      <c r="AT290" s="211" t="s">
        <v>205</v>
      </c>
      <c r="AU290" s="211" t="s">
        <v>95</v>
      </c>
      <c r="AY290" s="16" t="s">
        <v>203</v>
      </c>
      <c r="BE290" s="212">
        <f>IF(N290="základní",J290,0)</f>
        <v>0</v>
      </c>
      <c r="BF290" s="212">
        <f>IF(N290="snížená",J290,0)</f>
        <v>0</v>
      </c>
      <c r="BG290" s="212">
        <f>IF(N290="zákl. přenesená",J290,0)</f>
        <v>0</v>
      </c>
      <c r="BH290" s="212">
        <f>IF(N290="sníž. přenesená",J290,0)</f>
        <v>0</v>
      </c>
      <c r="BI290" s="212">
        <f>IF(N290="nulová",J290,0)</f>
        <v>0</v>
      </c>
      <c r="BJ290" s="16" t="s">
        <v>93</v>
      </c>
      <c r="BK290" s="212">
        <f>ROUND(I290*H290,2)</f>
        <v>0</v>
      </c>
      <c r="BL290" s="16" t="s">
        <v>210</v>
      </c>
      <c r="BM290" s="211" t="s">
        <v>514</v>
      </c>
    </row>
    <row r="291" spans="1:65" s="41" customFormat="1" ht="10.199999999999999">
      <c r="A291" s="35"/>
      <c r="B291" s="36"/>
      <c r="C291" s="35"/>
      <c r="D291" s="213" t="s">
        <v>212</v>
      </c>
      <c r="E291" s="35"/>
      <c r="F291" s="214" t="s">
        <v>515</v>
      </c>
      <c r="G291" s="35"/>
      <c r="H291" s="35"/>
      <c r="I291" s="5"/>
      <c r="J291" s="35"/>
      <c r="K291" s="35"/>
      <c r="L291" s="36"/>
      <c r="M291" s="215"/>
      <c r="N291" s="216"/>
      <c r="O291" s="83"/>
      <c r="P291" s="83"/>
      <c r="Q291" s="83"/>
      <c r="R291" s="83"/>
      <c r="S291" s="83"/>
      <c r="T291" s="84"/>
      <c r="U291" s="35"/>
      <c r="V291" s="35"/>
      <c r="W291" s="35"/>
      <c r="X291" s="35"/>
      <c r="Y291" s="35"/>
      <c r="Z291" s="35"/>
      <c r="AA291" s="35"/>
      <c r="AB291" s="35"/>
      <c r="AC291" s="35"/>
      <c r="AD291" s="35"/>
      <c r="AE291" s="35"/>
      <c r="AT291" s="16" t="s">
        <v>212</v>
      </c>
      <c r="AU291" s="16" t="s">
        <v>95</v>
      </c>
    </row>
    <row r="292" spans="1:65" s="41" customFormat="1" ht="105.6">
      <c r="A292" s="35"/>
      <c r="B292" s="36"/>
      <c r="C292" s="35"/>
      <c r="D292" s="213" t="s">
        <v>214</v>
      </c>
      <c r="E292" s="35"/>
      <c r="F292" s="217" t="s">
        <v>516</v>
      </c>
      <c r="G292" s="35"/>
      <c r="H292" s="35"/>
      <c r="I292" s="5"/>
      <c r="J292" s="35"/>
      <c r="K292" s="35"/>
      <c r="L292" s="36"/>
      <c r="M292" s="215"/>
      <c r="N292" s="216"/>
      <c r="O292" s="83"/>
      <c r="P292" s="83"/>
      <c r="Q292" s="83"/>
      <c r="R292" s="83"/>
      <c r="S292" s="83"/>
      <c r="T292" s="84"/>
      <c r="U292" s="35"/>
      <c r="V292" s="35"/>
      <c r="W292" s="35"/>
      <c r="X292" s="35"/>
      <c r="Y292" s="35"/>
      <c r="Z292" s="35"/>
      <c r="AA292" s="35"/>
      <c r="AB292" s="35"/>
      <c r="AC292" s="35"/>
      <c r="AD292" s="35"/>
      <c r="AE292" s="35"/>
      <c r="AT292" s="16" t="s">
        <v>214</v>
      </c>
      <c r="AU292" s="16" t="s">
        <v>95</v>
      </c>
    </row>
    <row r="293" spans="1:65" s="41" customFormat="1" ht="24.15" customHeight="1">
      <c r="A293" s="35"/>
      <c r="B293" s="36"/>
      <c r="C293" s="201" t="s">
        <v>517</v>
      </c>
      <c r="D293" s="201" t="s">
        <v>205</v>
      </c>
      <c r="E293" s="202" t="s">
        <v>518</v>
      </c>
      <c r="F293" s="203" t="s">
        <v>519</v>
      </c>
      <c r="G293" s="204" t="s">
        <v>316</v>
      </c>
      <c r="H293" s="205">
        <v>3</v>
      </c>
      <c r="I293" s="4"/>
      <c r="J293" s="206">
        <f>ROUND(I293*H293,2)</f>
        <v>0</v>
      </c>
      <c r="K293" s="203" t="s">
        <v>209</v>
      </c>
      <c r="L293" s="36"/>
      <c r="M293" s="207" t="s">
        <v>1</v>
      </c>
      <c r="N293" s="208" t="s">
        <v>51</v>
      </c>
      <c r="O293" s="83"/>
      <c r="P293" s="209">
        <f>O293*H293</f>
        <v>0</v>
      </c>
      <c r="Q293" s="209">
        <v>0.45937</v>
      </c>
      <c r="R293" s="209">
        <f>Q293*H293</f>
        <v>1.3781099999999999</v>
      </c>
      <c r="S293" s="209">
        <v>0</v>
      </c>
      <c r="T293" s="210">
        <f>S293*H293</f>
        <v>0</v>
      </c>
      <c r="U293" s="35"/>
      <c r="V293" s="35"/>
      <c r="W293" s="35"/>
      <c r="X293" s="35"/>
      <c r="Y293" s="35"/>
      <c r="Z293" s="35"/>
      <c r="AA293" s="35"/>
      <c r="AB293" s="35"/>
      <c r="AC293" s="35"/>
      <c r="AD293" s="35"/>
      <c r="AE293" s="35"/>
      <c r="AR293" s="211" t="s">
        <v>210</v>
      </c>
      <c r="AT293" s="211" t="s">
        <v>205</v>
      </c>
      <c r="AU293" s="211" t="s">
        <v>95</v>
      </c>
      <c r="AY293" s="16" t="s">
        <v>203</v>
      </c>
      <c r="BE293" s="212">
        <f>IF(N293="základní",J293,0)</f>
        <v>0</v>
      </c>
      <c r="BF293" s="212">
        <f>IF(N293="snížená",J293,0)</f>
        <v>0</v>
      </c>
      <c r="BG293" s="212">
        <f>IF(N293="zákl. přenesená",J293,0)</f>
        <v>0</v>
      </c>
      <c r="BH293" s="212">
        <f>IF(N293="sníž. přenesená",J293,0)</f>
        <v>0</v>
      </c>
      <c r="BI293" s="212">
        <f>IF(N293="nulová",J293,0)</f>
        <v>0</v>
      </c>
      <c r="BJ293" s="16" t="s">
        <v>93</v>
      </c>
      <c r="BK293" s="212">
        <f>ROUND(I293*H293,2)</f>
        <v>0</v>
      </c>
      <c r="BL293" s="16" t="s">
        <v>210</v>
      </c>
      <c r="BM293" s="211" t="s">
        <v>520</v>
      </c>
    </row>
    <row r="294" spans="1:65" s="41" customFormat="1" ht="19.2">
      <c r="A294" s="35"/>
      <c r="B294" s="36"/>
      <c r="C294" s="35"/>
      <c r="D294" s="213" t="s">
        <v>212</v>
      </c>
      <c r="E294" s="35"/>
      <c r="F294" s="214" t="s">
        <v>521</v>
      </c>
      <c r="G294" s="35"/>
      <c r="H294" s="35"/>
      <c r="I294" s="5"/>
      <c r="J294" s="35"/>
      <c r="K294" s="35"/>
      <c r="L294" s="36"/>
      <c r="M294" s="215"/>
      <c r="N294" s="216"/>
      <c r="O294" s="83"/>
      <c r="P294" s="83"/>
      <c r="Q294" s="83"/>
      <c r="R294" s="83"/>
      <c r="S294" s="83"/>
      <c r="T294" s="84"/>
      <c r="U294" s="35"/>
      <c r="V294" s="35"/>
      <c r="W294" s="35"/>
      <c r="X294" s="35"/>
      <c r="Y294" s="35"/>
      <c r="Z294" s="35"/>
      <c r="AA294" s="35"/>
      <c r="AB294" s="35"/>
      <c r="AC294" s="35"/>
      <c r="AD294" s="35"/>
      <c r="AE294" s="35"/>
      <c r="AT294" s="16" t="s">
        <v>212</v>
      </c>
      <c r="AU294" s="16" t="s">
        <v>95</v>
      </c>
    </row>
    <row r="295" spans="1:65" s="41" customFormat="1" ht="105.6">
      <c r="A295" s="35"/>
      <c r="B295" s="36"/>
      <c r="C295" s="35"/>
      <c r="D295" s="213" t="s">
        <v>214</v>
      </c>
      <c r="E295" s="35"/>
      <c r="F295" s="217" t="s">
        <v>516</v>
      </c>
      <c r="G295" s="35"/>
      <c r="H295" s="35"/>
      <c r="I295" s="5"/>
      <c r="J295" s="35"/>
      <c r="K295" s="35"/>
      <c r="L295" s="36"/>
      <c r="M295" s="215"/>
      <c r="N295" s="216"/>
      <c r="O295" s="83"/>
      <c r="P295" s="83"/>
      <c r="Q295" s="83"/>
      <c r="R295" s="83"/>
      <c r="S295" s="83"/>
      <c r="T295" s="84"/>
      <c r="U295" s="35"/>
      <c r="V295" s="35"/>
      <c r="W295" s="35"/>
      <c r="X295" s="35"/>
      <c r="Y295" s="35"/>
      <c r="Z295" s="35"/>
      <c r="AA295" s="35"/>
      <c r="AB295" s="35"/>
      <c r="AC295" s="35"/>
      <c r="AD295" s="35"/>
      <c r="AE295" s="35"/>
      <c r="AT295" s="16" t="s">
        <v>214</v>
      </c>
      <c r="AU295" s="16" t="s">
        <v>95</v>
      </c>
    </row>
    <row r="296" spans="1:65" s="41" customFormat="1" ht="14.4" customHeight="1">
      <c r="A296" s="35"/>
      <c r="B296" s="36"/>
      <c r="C296" s="201" t="s">
        <v>522</v>
      </c>
      <c r="D296" s="201" t="s">
        <v>205</v>
      </c>
      <c r="E296" s="202" t="s">
        <v>523</v>
      </c>
      <c r="F296" s="203" t="s">
        <v>524</v>
      </c>
      <c r="G296" s="204" t="s">
        <v>316</v>
      </c>
      <c r="H296" s="205">
        <v>1</v>
      </c>
      <c r="I296" s="4"/>
      <c r="J296" s="206">
        <f>ROUND(I296*H296,2)</f>
        <v>0</v>
      </c>
      <c r="K296" s="203" t="s">
        <v>1</v>
      </c>
      <c r="L296" s="36"/>
      <c r="M296" s="207" t="s">
        <v>1</v>
      </c>
      <c r="N296" s="208" t="s">
        <v>51</v>
      </c>
      <c r="O296" s="83"/>
      <c r="P296" s="209">
        <f>O296*H296</f>
        <v>0</v>
      </c>
      <c r="Q296" s="209">
        <v>0</v>
      </c>
      <c r="R296" s="209">
        <f>Q296*H296</f>
        <v>0</v>
      </c>
      <c r="S296" s="209">
        <v>0</v>
      </c>
      <c r="T296" s="210">
        <f>S296*H296</f>
        <v>0</v>
      </c>
      <c r="U296" s="35"/>
      <c r="V296" s="35"/>
      <c r="W296" s="35"/>
      <c r="X296" s="35"/>
      <c r="Y296" s="35"/>
      <c r="Z296" s="35"/>
      <c r="AA296" s="35"/>
      <c r="AB296" s="35"/>
      <c r="AC296" s="35"/>
      <c r="AD296" s="35"/>
      <c r="AE296" s="35"/>
      <c r="AR296" s="211" t="s">
        <v>210</v>
      </c>
      <c r="AT296" s="211" t="s">
        <v>205</v>
      </c>
      <c r="AU296" s="211" t="s">
        <v>95</v>
      </c>
      <c r="AY296" s="16" t="s">
        <v>203</v>
      </c>
      <c r="BE296" s="212">
        <f>IF(N296="základní",J296,0)</f>
        <v>0</v>
      </c>
      <c r="BF296" s="212">
        <f>IF(N296="snížená",J296,0)</f>
        <v>0</v>
      </c>
      <c r="BG296" s="212">
        <f>IF(N296="zákl. přenesená",J296,0)</f>
        <v>0</v>
      </c>
      <c r="BH296" s="212">
        <f>IF(N296="sníž. přenesená",J296,0)</f>
        <v>0</v>
      </c>
      <c r="BI296" s="212">
        <f>IF(N296="nulová",J296,0)</f>
        <v>0</v>
      </c>
      <c r="BJ296" s="16" t="s">
        <v>93</v>
      </c>
      <c r="BK296" s="212">
        <f>ROUND(I296*H296,2)</f>
        <v>0</v>
      </c>
      <c r="BL296" s="16" t="s">
        <v>210</v>
      </c>
      <c r="BM296" s="211" t="s">
        <v>525</v>
      </c>
    </row>
    <row r="297" spans="1:65" s="41" customFormat="1" ht="10.199999999999999">
      <c r="A297" s="35"/>
      <c r="B297" s="36"/>
      <c r="C297" s="35"/>
      <c r="D297" s="213" t="s">
        <v>212</v>
      </c>
      <c r="E297" s="35"/>
      <c r="F297" s="214" t="s">
        <v>524</v>
      </c>
      <c r="G297" s="35"/>
      <c r="H297" s="35"/>
      <c r="I297" s="5"/>
      <c r="J297" s="35"/>
      <c r="K297" s="35"/>
      <c r="L297" s="36"/>
      <c r="M297" s="215"/>
      <c r="N297" s="216"/>
      <c r="O297" s="83"/>
      <c r="P297" s="83"/>
      <c r="Q297" s="83"/>
      <c r="R297" s="83"/>
      <c r="S297" s="83"/>
      <c r="T297" s="84"/>
      <c r="U297" s="35"/>
      <c r="V297" s="35"/>
      <c r="W297" s="35"/>
      <c r="X297" s="35"/>
      <c r="Y297" s="35"/>
      <c r="Z297" s="35"/>
      <c r="AA297" s="35"/>
      <c r="AB297" s="35"/>
      <c r="AC297" s="35"/>
      <c r="AD297" s="35"/>
      <c r="AE297" s="35"/>
      <c r="AT297" s="16" t="s">
        <v>212</v>
      </c>
      <c r="AU297" s="16" t="s">
        <v>95</v>
      </c>
    </row>
    <row r="298" spans="1:65" s="41" customFormat="1" ht="14.4" customHeight="1">
      <c r="A298" s="35"/>
      <c r="B298" s="36"/>
      <c r="C298" s="201" t="s">
        <v>526</v>
      </c>
      <c r="D298" s="201" t="s">
        <v>205</v>
      </c>
      <c r="E298" s="202" t="s">
        <v>527</v>
      </c>
      <c r="F298" s="203" t="s">
        <v>528</v>
      </c>
      <c r="G298" s="204" t="s">
        <v>316</v>
      </c>
      <c r="H298" s="205">
        <v>3</v>
      </c>
      <c r="I298" s="4"/>
      <c r="J298" s="206">
        <f>ROUND(I298*H298,2)</f>
        <v>0</v>
      </c>
      <c r="K298" s="203" t="s">
        <v>209</v>
      </c>
      <c r="L298" s="36"/>
      <c r="M298" s="207" t="s">
        <v>1</v>
      </c>
      <c r="N298" s="208" t="s">
        <v>51</v>
      </c>
      <c r="O298" s="83"/>
      <c r="P298" s="209">
        <f>O298*H298</f>
        <v>0</v>
      </c>
      <c r="Q298" s="209">
        <v>0.12303</v>
      </c>
      <c r="R298" s="209">
        <f>Q298*H298</f>
        <v>0.36909000000000003</v>
      </c>
      <c r="S298" s="209">
        <v>0</v>
      </c>
      <c r="T298" s="210">
        <f>S298*H298</f>
        <v>0</v>
      </c>
      <c r="U298" s="35"/>
      <c r="V298" s="35"/>
      <c r="W298" s="35"/>
      <c r="X298" s="35"/>
      <c r="Y298" s="35"/>
      <c r="Z298" s="35"/>
      <c r="AA298" s="35"/>
      <c r="AB298" s="35"/>
      <c r="AC298" s="35"/>
      <c r="AD298" s="35"/>
      <c r="AE298" s="35"/>
      <c r="AR298" s="211" t="s">
        <v>210</v>
      </c>
      <c r="AT298" s="211" t="s">
        <v>205</v>
      </c>
      <c r="AU298" s="211" t="s">
        <v>95</v>
      </c>
      <c r="AY298" s="16" t="s">
        <v>203</v>
      </c>
      <c r="BE298" s="212">
        <f>IF(N298="základní",J298,0)</f>
        <v>0</v>
      </c>
      <c r="BF298" s="212">
        <f>IF(N298="snížená",J298,0)</f>
        <v>0</v>
      </c>
      <c r="BG298" s="212">
        <f>IF(N298="zákl. přenesená",J298,0)</f>
        <v>0</v>
      </c>
      <c r="BH298" s="212">
        <f>IF(N298="sníž. přenesená",J298,0)</f>
        <v>0</v>
      </c>
      <c r="BI298" s="212">
        <f>IF(N298="nulová",J298,0)</f>
        <v>0</v>
      </c>
      <c r="BJ298" s="16" t="s">
        <v>93</v>
      </c>
      <c r="BK298" s="212">
        <f>ROUND(I298*H298,2)</f>
        <v>0</v>
      </c>
      <c r="BL298" s="16" t="s">
        <v>210</v>
      </c>
      <c r="BM298" s="211" t="s">
        <v>529</v>
      </c>
    </row>
    <row r="299" spans="1:65" s="41" customFormat="1" ht="10.199999999999999">
      <c r="A299" s="35"/>
      <c r="B299" s="36"/>
      <c r="C299" s="35"/>
      <c r="D299" s="213" t="s">
        <v>212</v>
      </c>
      <c r="E299" s="35"/>
      <c r="F299" s="214" t="s">
        <v>528</v>
      </c>
      <c r="G299" s="35"/>
      <c r="H299" s="35"/>
      <c r="I299" s="5"/>
      <c r="J299" s="35"/>
      <c r="K299" s="35"/>
      <c r="L299" s="36"/>
      <c r="M299" s="215"/>
      <c r="N299" s="216"/>
      <c r="O299" s="83"/>
      <c r="P299" s="83"/>
      <c r="Q299" s="83"/>
      <c r="R299" s="83"/>
      <c r="S299" s="83"/>
      <c r="T299" s="84"/>
      <c r="U299" s="35"/>
      <c r="V299" s="35"/>
      <c r="W299" s="35"/>
      <c r="X299" s="35"/>
      <c r="Y299" s="35"/>
      <c r="Z299" s="35"/>
      <c r="AA299" s="35"/>
      <c r="AB299" s="35"/>
      <c r="AC299" s="35"/>
      <c r="AD299" s="35"/>
      <c r="AE299" s="35"/>
      <c r="AT299" s="16" t="s">
        <v>212</v>
      </c>
      <c r="AU299" s="16" t="s">
        <v>95</v>
      </c>
    </row>
    <row r="300" spans="1:65" s="41" customFormat="1" ht="48">
      <c r="A300" s="35"/>
      <c r="B300" s="36"/>
      <c r="C300" s="35"/>
      <c r="D300" s="213" t="s">
        <v>214</v>
      </c>
      <c r="E300" s="35"/>
      <c r="F300" s="217" t="s">
        <v>530</v>
      </c>
      <c r="G300" s="35"/>
      <c r="H300" s="35"/>
      <c r="I300" s="5"/>
      <c r="J300" s="35"/>
      <c r="K300" s="35"/>
      <c r="L300" s="36"/>
      <c r="M300" s="215"/>
      <c r="N300" s="216"/>
      <c r="O300" s="83"/>
      <c r="P300" s="83"/>
      <c r="Q300" s="83"/>
      <c r="R300" s="83"/>
      <c r="S300" s="83"/>
      <c r="T300" s="84"/>
      <c r="U300" s="35"/>
      <c r="V300" s="35"/>
      <c r="W300" s="35"/>
      <c r="X300" s="35"/>
      <c r="Y300" s="35"/>
      <c r="Z300" s="35"/>
      <c r="AA300" s="35"/>
      <c r="AB300" s="35"/>
      <c r="AC300" s="35"/>
      <c r="AD300" s="35"/>
      <c r="AE300" s="35"/>
      <c r="AT300" s="16" t="s">
        <v>214</v>
      </c>
      <c r="AU300" s="16" t="s">
        <v>95</v>
      </c>
    </row>
    <row r="301" spans="1:65" s="41" customFormat="1" ht="24.15" customHeight="1">
      <c r="A301" s="35"/>
      <c r="B301" s="36"/>
      <c r="C301" s="218" t="s">
        <v>531</v>
      </c>
      <c r="D301" s="218" t="s">
        <v>290</v>
      </c>
      <c r="E301" s="219" t="s">
        <v>532</v>
      </c>
      <c r="F301" s="220" t="s">
        <v>533</v>
      </c>
      <c r="G301" s="221" t="s">
        <v>316</v>
      </c>
      <c r="H301" s="222">
        <v>3</v>
      </c>
      <c r="I301" s="6"/>
      <c r="J301" s="223">
        <f>ROUND(I301*H301,2)</f>
        <v>0</v>
      </c>
      <c r="K301" s="220" t="s">
        <v>209</v>
      </c>
      <c r="L301" s="224"/>
      <c r="M301" s="225" t="s">
        <v>1</v>
      </c>
      <c r="N301" s="226" t="s">
        <v>51</v>
      </c>
      <c r="O301" s="83"/>
      <c r="P301" s="209">
        <f>O301*H301</f>
        <v>0</v>
      </c>
      <c r="Q301" s="209">
        <v>1.3299999999999999E-2</v>
      </c>
      <c r="R301" s="209">
        <f>Q301*H301</f>
        <v>3.9899999999999998E-2</v>
      </c>
      <c r="S301" s="209">
        <v>0</v>
      </c>
      <c r="T301" s="210">
        <f>S301*H301</f>
        <v>0</v>
      </c>
      <c r="U301" s="35"/>
      <c r="V301" s="35"/>
      <c r="W301" s="35"/>
      <c r="X301" s="35"/>
      <c r="Y301" s="35"/>
      <c r="Z301" s="35"/>
      <c r="AA301" s="35"/>
      <c r="AB301" s="35"/>
      <c r="AC301" s="35"/>
      <c r="AD301" s="35"/>
      <c r="AE301" s="35"/>
      <c r="AR301" s="211" t="s">
        <v>247</v>
      </c>
      <c r="AT301" s="211" t="s">
        <v>290</v>
      </c>
      <c r="AU301" s="211" t="s">
        <v>95</v>
      </c>
      <c r="AY301" s="16" t="s">
        <v>203</v>
      </c>
      <c r="BE301" s="212">
        <f>IF(N301="základní",J301,0)</f>
        <v>0</v>
      </c>
      <c r="BF301" s="212">
        <f>IF(N301="snížená",J301,0)</f>
        <v>0</v>
      </c>
      <c r="BG301" s="212">
        <f>IF(N301="zákl. přenesená",J301,0)</f>
        <v>0</v>
      </c>
      <c r="BH301" s="212">
        <f>IF(N301="sníž. přenesená",J301,0)</f>
        <v>0</v>
      </c>
      <c r="BI301" s="212">
        <f>IF(N301="nulová",J301,0)</f>
        <v>0</v>
      </c>
      <c r="BJ301" s="16" t="s">
        <v>93</v>
      </c>
      <c r="BK301" s="212">
        <f>ROUND(I301*H301,2)</f>
        <v>0</v>
      </c>
      <c r="BL301" s="16" t="s">
        <v>210</v>
      </c>
      <c r="BM301" s="211" t="s">
        <v>534</v>
      </c>
    </row>
    <row r="302" spans="1:65" s="41" customFormat="1" ht="19.2">
      <c r="A302" s="35"/>
      <c r="B302" s="36"/>
      <c r="C302" s="35"/>
      <c r="D302" s="213" t="s">
        <v>212</v>
      </c>
      <c r="E302" s="35"/>
      <c r="F302" s="214" t="s">
        <v>533</v>
      </c>
      <c r="G302" s="35"/>
      <c r="H302" s="35"/>
      <c r="I302" s="5"/>
      <c r="J302" s="35"/>
      <c r="K302" s="35"/>
      <c r="L302" s="36"/>
      <c r="M302" s="215"/>
      <c r="N302" s="216"/>
      <c r="O302" s="83"/>
      <c r="P302" s="83"/>
      <c r="Q302" s="83"/>
      <c r="R302" s="83"/>
      <c r="S302" s="83"/>
      <c r="T302" s="84"/>
      <c r="U302" s="35"/>
      <c r="V302" s="35"/>
      <c r="W302" s="35"/>
      <c r="X302" s="35"/>
      <c r="Y302" s="35"/>
      <c r="Z302" s="35"/>
      <c r="AA302" s="35"/>
      <c r="AB302" s="35"/>
      <c r="AC302" s="35"/>
      <c r="AD302" s="35"/>
      <c r="AE302" s="35"/>
      <c r="AT302" s="16" t="s">
        <v>212</v>
      </c>
      <c r="AU302" s="16" t="s">
        <v>95</v>
      </c>
    </row>
    <row r="303" spans="1:65" s="41" customFormat="1" ht="14.4" customHeight="1">
      <c r="A303" s="35"/>
      <c r="B303" s="36"/>
      <c r="C303" s="201" t="s">
        <v>535</v>
      </c>
      <c r="D303" s="201" t="s">
        <v>205</v>
      </c>
      <c r="E303" s="202" t="s">
        <v>536</v>
      </c>
      <c r="F303" s="203" t="s">
        <v>537</v>
      </c>
      <c r="G303" s="204" t="s">
        <v>316</v>
      </c>
      <c r="H303" s="205">
        <v>4</v>
      </c>
      <c r="I303" s="4"/>
      <c r="J303" s="206">
        <f>ROUND(I303*H303,2)</f>
        <v>0</v>
      </c>
      <c r="K303" s="203" t="s">
        <v>209</v>
      </c>
      <c r="L303" s="36"/>
      <c r="M303" s="207" t="s">
        <v>1</v>
      </c>
      <c r="N303" s="208" t="s">
        <v>51</v>
      </c>
      <c r="O303" s="83"/>
      <c r="P303" s="209">
        <f>O303*H303</f>
        <v>0</v>
      </c>
      <c r="Q303" s="209">
        <v>0.32906000000000002</v>
      </c>
      <c r="R303" s="209">
        <f>Q303*H303</f>
        <v>1.3162400000000001</v>
      </c>
      <c r="S303" s="209">
        <v>0</v>
      </c>
      <c r="T303" s="210">
        <f>S303*H303</f>
        <v>0</v>
      </c>
      <c r="U303" s="35"/>
      <c r="V303" s="35"/>
      <c r="W303" s="35"/>
      <c r="X303" s="35"/>
      <c r="Y303" s="35"/>
      <c r="Z303" s="35"/>
      <c r="AA303" s="35"/>
      <c r="AB303" s="35"/>
      <c r="AC303" s="35"/>
      <c r="AD303" s="35"/>
      <c r="AE303" s="35"/>
      <c r="AR303" s="211" t="s">
        <v>210</v>
      </c>
      <c r="AT303" s="211" t="s">
        <v>205</v>
      </c>
      <c r="AU303" s="211" t="s">
        <v>95</v>
      </c>
      <c r="AY303" s="16" t="s">
        <v>203</v>
      </c>
      <c r="BE303" s="212">
        <f>IF(N303="základní",J303,0)</f>
        <v>0</v>
      </c>
      <c r="BF303" s="212">
        <f>IF(N303="snížená",J303,0)</f>
        <v>0</v>
      </c>
      <c r="BG303" s="212">
        <f>IF(N303="zákl. přenesená",J303,0)</f>
        <v>0</v>
      </c>
      <c r="BH303" s="212">
        <f>IF(N303="sníž. přenesená",J303,0)</f>
        <v>0</v>
      </c>
      <c r="BI303" s="212">
        <f>IF(N303="nulová",J303,0)</f>
        <v>0</v>
      </c>
      <c r="BJ303" s="16" t="s">
        <v>93</v>
      </c>
      <c r="BK303" s="212">
        <f>ROUND(I303*H303,2)</f>
        <v>0</v>
      </c>
      <c r="BL303" s="16" t="s">
        <v>210</v>
      </c>
      <c r="BM303" s="211" t="s">
        <v>538</v>
      </c>
    </row>
    <row r="304" spans="1:65" s="41" customFormat="1" ht="10.199999999999999">
      <c r="A304" s="35"/>
      <c r="B304" s="36"/>
      <c r="C304" s="35"/>
      <c r="D304" s="213" t="s">
        <v>212</v>
      </c>
      <c r="E304" s="35"/>
      <c r="F304" s="214" t="s">
        <v>537</v>
      </c>
      <c r="G304" s="35"/>
      <c r="H304" s="35"/>
      <c r="I304" s="5"/>
      <c r="J304" s="35"/>
      <c r="K304" s="35"/>
      <c r="L304" s="36"/>
      <c r="M304" s="215"/>
      <c r="N304" s="216"/>
      <c r="O304" s="83"/>
      <c r="P304" s="83"/>
      <c r="Q304" s="83"/>
      <c r="R304" s="83"/>
      <c r="S304" s="83"/>
      <c r="T304" s="84"/>
      <c r="U304" s="35"/>
      <c r="V304" s="35"/>
      <c r="W304" s="35"/>
      <c r="X304" s="35"/>
      <c r="Y304" s="35"/>
      <c r="Z304" s="35"/>
      <c r="AA304" s="35"/>
      <c r="AB304" s="35"/>
      <c r="AC304" s="35"/>
      <c r="AD304" s="35"/>
      <c r="AE304" s="35"/>
      <c r="AT304" s="16" t="s">
        <v>212</v>
      </c>
      <c r="AU304" s="16" t="s">
        <v>95</v>
      </c>
    </row>
    <row r="305" spans="1:65" s="41" customFormat="1" ht="48">
      <c r="A305" s="35"/>
      <c r="B305" s="36"/>
      <c r="C305" s="35"/>
      <c r="D305" s="213" t="s">
        <v>214</v>
      </c>
      <c r="E305" s="35"/>
      <c r="F305" s="217" t="s">
        <v>530</v>
      </c>
      <c r="G305" s="35"/>
      <c r="H305" s="35"/>
      <c r="I305" s="5"/>
      <c r="J305" s="35"/>
      <c r="K305" s="35"/>
      <c r="L305" s="36"/>
      <c r="M305" s="215"/>
      <c r="N305" s="216"/>
      <c r="O305" s="83"/>
      <c r="P305" s="83"/>
      <c r="Q305" s="83"/>
      <c r="R305" s="83"/>
      <c r="S305" s="83"/>
      <c r="T305" s="84"/>
      <c r="U305" s="35"/>
      <c r="V305" s="35"/>
      <c r="W305" s="35"/>
      <c r="X305" s="35"/>
      <c r="Y305" s="35"/>
      <c r="Z305" s="35"/>
      <c r="AA305" s="35"/>
      <c r="AB305" s="35"/>
      <c r="AC305" s="35"/>
      <c r="AD305" s="35"/>
      <c r="AE305" s="35"/>
      <c r="AT305" s="16" t="s">
        <v>214</v>
      </c>
      <c r="AU305" s="16" t="s">
        <v>95</v>
      </c>
    </row>
    <row r="306" spans="1:65" s="41" customFormat="1" ht="14.4" customHeight="1">
      <c r="A306" s="35"/>
      <c r="B306" s="36"/>
      <c r="C306" s="218" t="s">
        <v>539</v>
      </c>
      <c r="D306" s="218" t="s">
        <v>290</v>
      </c>
      <c r="E306" s="219" t="s">
        <v>540</v>
      </c>
      <c r="F306" s="220" t="s">
        <v>541</v>
      </c>
      <c r="G306" s="221" t="s">
        <v>316</v>
      </c>
      <c r="H306" s="222">
        <v>4</v>
      </c>
      <c r="I306" s="6"/>
      <c r="J306" s="223">
        <f>ROUND(I306*H306,2)</f>
        <v>0</v>
      </c>
      <c r="K306" s="220" t="s">
        <v>209</v>
      </c>
      <c r="L306" s="224"/>
      <c r="M306" s="225" t="s">
        <v>1</v>
      </c>
      <c r="N306" s="226" t="s">
        <v>51</v>
      </c>
      <c r="O306" s="83"/>
      <c r="P306" s="209">
        <f>O306*H306</f>
        <v>0</v>
      </c>
      <c r="Q306" s="209">
        <v>2.9499999999999998E-2</v>
      </c>
      <c r="R306" s="209">
        <f>Q306*H306</f>
        <v>0.11799999999999999</v>
      </c>
      <c r="S306" s="209">
        <v>0</v>
      </c>
      <c r="T306" s="210">
        <f>S306*H306</f>
        <v>0</v>
      </c>
      <c r="U306" s="35"/>
      <c r="V306" s="35"/>
      <c r="W306" s="35"/>
      <c r="X306" s="35"/>
      <c r="Y306" s="35"/>
      <c r="Z306" s="35"/>
      <c r="AA306" s="35"/>
      <c r="AB306" s="35"/>
      <c r="AC306" s="35"/>
      <c r="AD306" s="35"/>
      <c r="AE306" s="35"/>
      <c r="AR306" s="211" t="s">
        <v>247</v>
      </c>
      <c r="AT306" s="211" t="s">
        <v>290</v>
      </c>
      <c r="AU306" s="211" t="s">
        <v>95</v>
      </c>
      <c r="AY306" s="16" t="s">
        <v>203</v>
      </c>
      <c r="BE306" s="212">
        <f>IF(N306="základní",J306,0)</f>
        <v>0</v>
      </c>
      <c r="BF306" s="212">
        <f>IF(N306="snížená",J306,0)</f>
        <v>0</v>
      </c>
      <c r="BG306" s="212">
        <f>IF(N306="zákl. přenesená",J306,0)</f>
        <v>0</v>
      </c>
      <c r="BH306" s="212">
        <f>IF(N306="sníž. přenesená",J306,0)</f>
        <v>0</v>
      </c>
      <c r="BI306" s="212">
        <f>IF(N306="nulová",J306,0)</f>
        <v>0</v>
      </c>
      <c r="BJ306" s="16" t="s">
        <v>93</v>
      </c>
      <c r="BK306" s="212">
        <f>ROUND(I306*H306,2)</f>
        <v>0</v>
      </c>
      <c r="BL306" s="16" t="s">
        <v>210</v>
      </c>
      <c r="BM306" s="211" t="s">
        <v>542</v>
      </c>
    </row>
    <row r="307" spans="1:65" s="41" customFormat="1" ht="10.199999999999999">
      <c r="A307" s="35"/>
      <c r="B307" s="36"/>
      <c r="C307" s="35"/>
      <c r="D307" s="213" t="s">
        <v>212</v>
      </c>
      <c r="E307" s="35"/>
      <c r="F307" s="214" t="s">
        <v>541</v>
      </c>
      <c r="G307" s="35"/>
      <c r="H307" s="35"/>
      <c r="I307" s="5"/>
      <c r="J307" s="35"/>
      <c r="K307" s="35"/>
      <c r="L307" s="36"/>
      <c r="M307" s="215"/>
      <c r="N307" s="216"/>
      <c r="O307" s="83"/>
      <c r="P307" s="83"/>
      <c r="Q307" s="83"/>
      <c r="R307" s="83"/>
      <c r="S307" s="83"/>
      <c r="T307" s="84"/>
      <c r="U307" s="35"/>
      <c r="V307" s="35"/>
      <c r="W307" s="35"/>
      <c r="X307" s="35"/>
      <c r="Y307" s="35"/>
      <c r="Z307" s="35"/>
      <c r="AA307" s="35"/>
      <c r="AB307" s="35"/>
      <c r="AC307" s="35"/>
      <c r="AD307" s="35"/>
      <c r="AE307" s="35"/>
      <c r="AT307" s="16" t="s">
        <v>212</v>
      </c>
      <c r="AU307" s="16" t="s">
        <v>95</v>
      </c>
    </row>
    <row r="308" spans="1:65" s="41" customFormat="1" ht="14.4" customHeight="1">
      <c r="A308" s="35"/>
      <c r="B308" s="36"/>
      <c r="C308" s="201" t="s">
        <v>543</v>
      </c>
      <c r="D308" s="201" t="s">
        <v>205</v>
      </c>
      <c r="E308" s="202" t="s">
        <v>544</v>
      </c>
      <c r="F308" s="203" t="s">
        <v>545</v>
      </c>
      <c r="G308" s="204" t="s">
        <v>316</v>
      </c>
      <c r="H308" s="205">
        <v>7</v>
      </c>
      <c r="I308" s="4"/>
      <c r="J308" s="206">
        <f>ROUND(I308*H308,2)</f>
        <v>0</v>
      </c>
      <c r="K308" s="203" t="s">
        <v>209</v>
      </c>
      <c r="L308" s="36"/>
      <c r="M308" s="207" t="s">
        <v>1</v>
      </c>
      <c r="N308" s="208" t="s">
        <v>51</v>
      </c>
      <c r="O308" s="83"/>
      <c r="P308" s="209">
        <f>O308*H308</f>
        <v>0</v>
      </c>
      <c r="Q308" s="209">
        <v>3.1E-4</v>
      </c>
      <c r="R308" s="209">
        <f>Q308*H308</f>
        <v>2.1700000000000001E-3</v>
      </c>
      <c r="S308" s="209">
        <v>0</v>
      </c>
      <c r="T308" s="210">
        <f>S308*H308</f>
        <v>0</v>
      </c>
      <c r="U308" s="35"/>
      <c r="V308" s="35"/>
      <c r="W308" s="35"/>
      <c r="X308" s="35"/>
      <c r="Y308" s="35"/>
      <c r="Z308" s="35"/>
      <c r="AA308" s="35"/>
      <c r="AB308" s="35"/>
      <c r="AC308" s="35"/>
      <c r="AD308" s="35"/>
      <c r="AE308" s="35"/>
      <c r="AR308" s="211" t="s">
        <v>210</v>
      </c>
      <c r="AT308" s="211" t="s">
        <v>205</v>
      </c>
      <c r="AU308" s="211" t="s">
        <v>95</v>
      </c>
      <c r="AY308" s="16" t="s">
        <v>203</v>
      </c>
      <c r="BE308" s="212">
        <f>IF(N308="základní",J308,0)</f>
        <v>0</v>
      </c>
      <c r="BF308" s="212">
        <f>IF(N308="snížená",J308,0)</f>
        <v>0</v>
      </c>
      <c r="BG308" s="212">
        <f>IF(N308="zákl. přenesená",J308,0)</f>
        <v>0</v>
      </c>
      <c r="BH308" s="212">
        <f>IF(N308="sníž. přenesená",J308,0)</f>
        <v>0</v>
      </c>
      <c r="BI308" s="212">
        <f>IF(N308="nulová",J308,0)</f>
        <v>0</v>
      </c>
      <c r="BJ308" s="16" t="s">
        <v>93</v>
      </c>
      <c r="BK308" s="212">
        <f>ROUND(I308*H308,2)</f>
        <v>0</v>
      </c>
      <c r="BL308" s="16" t="s">
        <v>210</v>
      </c>
      <c r="BM308" s="211" t="s">
        <v>546</v>
      </c>
    </row>
    <row r="309" spans="1:65" s="41" customFormat="1" ht="19.2">
      <c r="A309" s="35"/>
      <c r="B309" s="36"/>
      <c r="C309" s="35"/>
      <c r="D309" s="213" t="s">
        <v>212</v>
      </c>
      <c r="E309" s="35"/>
      <c r="F309" s="214" t="s">
        <v>547</v>
      </c>
      <c r="G309" s="35"/>
      <c r="H309" s="35"/>
      <c r="I309" s="5"/>
      <c r="J309" s="35"/>
      <c r="K309" s="35"/>
      <c r="L309" s="36"/>
      <c r="M309" s="215"/>
      <c r="N309" s="216"/>
      <c r="O309" s="83"/>
      <c r="P309" s="83"/>
      <c r="Q309" s="83"/>
      <c r="R309" s="83"/>
      <c r="S309" s="83"/>
      <c r="T309" s="84"/>
      <c r="U309" s="35"/>
      <c r="V309" s="35"/>
      <c r="W309" s="35"/>
      <c r="X309" s="35"/>
      <c r="Y309" s="35"/>
      <c r="Z309" s="35"/>
      <c r="AA309" s="35"/>
      <c r="AB309" s="35"/>
      <c r="AC309" s="35"/>
      <c r="AD309" s="35"/>
      <c r="AE309" s="35"/>
      <c r="AT309" s="16" t="s">
        <v>212</v>
      </c>
      <c r="AU309" s="16" t="s">
        <v>95</v>
      </c>
    </row>
    <row r="310" spans="1:65" s="41" customFormat="1" ht="67.2">
      <c r="A310" s="35"/>
      <c r="B310" s="36"/>
      <c r="C310" s="35"/>
      <c r="D310" s="213" t="s">
        <v>214</v>
      </c>
      <c r="E310" s="35"/>
      <c r="F310" s="217" t="s">
        <v>548</v>
      </c>
      <c r="G310" s="35"/>
      <c r="H310" s="35"/>
      <c r="I310" s="5"/>
      <c r="J310" s="35"/>
      <c r="K310" s="35"/>
      <c r="L310" s="36"/>
      <c r="M310" s="215"/>
      <c r="N310" s="216"/>
      <c r="O310" s="83"/>
      <c r="P310" s="83"/>
      <c r="Q310" s="83"/>
      <c r="R310" s="83"/>
      <c r="S310" s="83"/>
      <c r="T310" s="84"/>
      <c r="U310" s="35"/>
      <c r="V310" s="35"/>
      <c r="W310" s="35"/>
      <c r="X310" s="35"/>
      <c r="Y310" s="35"/>
      <c r="Z310" s="35"/>
      <c r="AA310" s="35"/>
      <c r="AB310" s="35"/>
      <c r="AC310" s="35"/>
      <c r="AD310" s="35"/>
      <c r="AE310" s="35"/>
      <c r="AT310" s="16" t="s">
        <v>214</v>
      </c>
      <c r="AU310" s="16" t="s">
        <v>95</v>
      </c>
    </row>
    <row r="311" spans="1:65" s="41" customFormat="1" ht="14.4" customHeight="1">
      <c r="A311" s="35"/>
      <c r="B311" s="36"/>
      <c r="C311" s="218" t="s">
        <v>549</v>
      </c>
      <c r="D311" s="218" t="s">
        <v>290</v>
      </c>
      <c r="E311" s="219" t="s">
        <v>550</v>
      </c>
      <c r="F311" s="220" t="s">
        <v>551</v>
      </c>
      <c r="G311" s="221" t="s">
        <v>316</v>
      </c>
      <c r="H311" s="222">
        <v>7</v>
      </c>
      <c r="I311" s="6"/>
      <c r="J311" s="223">
        <f>ROUND(I311*H311,2)</f>
        <v>0</v>
      </c>
      <c r="K311" s="220" t="s">
        <v>1</v>
      </c>
      <c r="L311" s="224"/>
      <c r="M311" s="225" t="s">
        <v>1</v>
      </c>
      <c r="N311" s="226" t="s">
        <v>51</v>
      </c>
      <c r="O311" s="83"/>
      <c r="P311" s="209">
        <f>O311*H311</f>
        <v>0</v>
      </c>
      <c r="Q311" s="209">
        <v>0</v>
      </c>
      <c r="R311" s="209">
        <f>Q311*H311</f>
        <v>0</v>
      </c>
      <c r="S311" s="209">
        <v>0</v>
      </c>
      <c r="T311" s="210">
        <f>S311*H311</f>
        <v>0</v>
      </c>
      <c r="U311" s="35"/>
      <c r="V311" s="35"/>
      <c r="W311" s="35"/>
      <c r="X311" s="35"/>
      <c r="Y311" s="35"/>
      <c r="Z311" s="35"/>
      <c r="AA311" s="35"/>
      <c r="AB311" s="35"/>
      <c r="AC311" s="35"/>
      <c r="AD311" s="35"/>
      <c r="AE311" s="35"/>
      <c r="AR311" s="211" t="s">
        <v>247</v>
      </c>
      <c r="AT311" s="211" t="s">
        <v>290</v>
      </c>
      <c r="AU311" s="211" t="s">
        <v>95</v>
      </c>
      <c r="AY311" s="16" t="s">
        <v>203</v>
      </c>
      <c r="BE311" s="212">
        <f>IF(N311="základní",J311,0)</f>
        <v>0</v>
      </c>
      <c r="BF311" s="212">
        <f>IF(N311="snížená",J311,0)</f>
        <v>0</v>
      </c>
      <c r="BG311" s="212">
        <f>IF(N311="zákl. přenesená",J311,0)</f>
        <v>0</v>
      </c>
      <c r="BH311" s="212">
        <f>IF(N311="sníž. přenesená",J311,0)</f>
        <v>0</v>
      </c>
      <c r="BI311" s="212">
        <f>IF(N311="nulová",J311,0)</f>
        <v>0</v>
      </c>
      <c r="BJ311" s="16" t="s">
        <v>93</v>
      </c>
      <c r="BK311" s="212">
        <f>ROUND(I311*H311,2)</f>
        <v>0</v>
      </c>
      <c r="BL311" s="16" t="s">
        <v>210</v>
      </c>
      <c r="BM311" s="211" t="s">
        <v>552</v>
      </c>
    </row>
    <row r="312" spans="1:65" s="41" customFormat="1" ht="10.199999999999999">
      <c r="A312" s="35"/>
      <c r="B312" s="36"/>
      <c r="C312" s="35"/>
      <c r="D312" s="213" t="s">
        <v>212</v>
      </c>
      <c r="E312" s="35"/>
      <c r="F312" s="214" t="s">
        <v>551</v>
      </c>
      <c r="G312" s="35"/>
      <c r="H312" s="35"/>
      <c r="I312" s="5"/>
      <c r="J312" s="35"/>
      <c r="K312" s="35"/>
      <c r="L312" s="36"/>
      <c r="M312" s="215"/>
      <c r="N312" s="216"/>
      <c r="O312" s="83"/>
      <c r="P312" s="83"/>
      <c r="Q312" s="83"/>
      <c r="R312" s="83"/>
      <c r="S312" s="83"/>
      <c r="T312" s="84"/>
      <c r="U312" s="35"/>
      <c r="V312" s="35"/>
      <c r="W312" s="35"/>
      <c r="X312" s="35"/>
      <c r="Y312" s="35"/>
      <c r="Z312" s="35"/>
      <c r="AA312" s="35"/>
      <c r="AB312" s="35"/>
      <c r="AC312" s="35"/>
      <c r="AD312" s="35"/>
      <c r="AE312" s="35"/>
      <c r="AT312" s="16" t="s">
        <v>212</v>
      </c>
      <c r="AU312" s="16" t="s">
        <v>95</v>
      </c>
    </row>
    <row r="313" spans="1:65" s="41" customFormat="1" ht="14.4" customHeight="1">
      <c r="A313" s="35"/>
      <c r="B313" s="36"/>
      <c r="C313" s="201" t="s">
        <v>553</v>
      </c>
      <c r="D313" s="201" t="s">
        <v>205</v>
      </c>
      <c r="E313" s="202" t="s">
        <v>554</v>
      </c>
      <c r="F313" s="203" t="s">
        <v>555</v>
      </c>
      <c r="G313" s="204" t="s">
        <v>208</v>
      </c>
      <c r="H313" s="205">
        <v>241.7</v>
      </c>
      <c r="I313" s="4"/>
      <c r="J313" s="206">
        <f>ROUND(I313*H313,2)</f>
        <v>0</v>
      </c>
      <c r="K313" s="203" t="s">
        <v>209</v>
      </c>
      <c r="L313" s="36"/>
      <c r="M313" s="207" t="s">
        <v>1</v>
      </c>
      <c r="N313" s="208" t="s">
        <v>51</v>
      </c>
      <c r="O313" s="83"/>
      <c r="P313" s="209">
        <f>O313*H313</f>
        <v>0</v>
      </c>
      <c r="Q313" s="209">
        <v>1.9000000000000001E-4</v>
      </c>
      <c r="R313" s="209">
        <f>Q313*H313</f>
        <v>4.5922999999999999E-2</v>
      </c>
      <c r="S313" s="209">
        <v>0</v>
      </c>
      <c r="T313" s="210">
        <f>S313*H313</f>
        <v>0</v>
      </c>
      <c r="U313" s="35"/>
      <c r="V313" s="35"/>
      <c r="W313" s="35"/>
      <c r="X313" s="35"/>
      <c r="Y313" s="35"/>
      <c r="Z313" s="35"/>
      <c r="AA313" s="35"/>
      <c r="AB313" s="35"/>
      <c r="AC313" s="35"/>
      <c r="AD313" s="35"/>
      <c r="AE313" s="35"/>
      <c r="AR313" s="211" t="s">
        <v>210</v>
      </c>
      <c r="AT313" s="211" t="s">
        <v>205</v>
      </c>
      <c r="AU313" s="211" t="s">
        <v>95</v>
      </c>
      <c r="AY313" s="16" t="s">
        <v>203</v>
      </c>
      <c r="BE313" s="212">
        <f>IF(N313="základní",J313,0)</f>
        <v>0</v>
      </c>
      <c r="BF313" s="212">
        <f>IF(N313="snížená",J313,0)</f>
        <v>0</v>
      </c>
      <c r="BG313" s="212">
        <f>IF(N313="zákl. přenesená",J313,0)</f>
        <v>0</v>
      </c>
      <c r="BH313" s="212">
        <f>IF(N313="sníž. přenesená",J313,0)</f>
        <v>0</v>
      </c>
      <c r="BI313" s="212">
        <f>IF(N313="nulová",J313,0)</f>
        <v>0</v>
      </c>
      <c r="BJ313" s="16" t="s">
        <v>93</v>
      </c>
      <c r="BK313" s="212">
        <f>ROUND(I313*H313,2)</f>
        <v>0</v>
      </c>
      <c r="BL313" s="16" t="s">
        <v>210</v>
      </c>
      <c r="BM313" s="211" t="s">
        <v>556</v>
      </c>
    </row>
    <row r="314" spans="1:65" s="41" customFormat="1" ht="10.199999999999999">
      <c r="A314" s="35"/>
      <c r="B314" s="36"/>
      <c r="C314" s="35"/>
      <c r="D314" s="213" t="s">
        <v>212</v>
      </c>
      <c r="E314" s="35"/>
      <c r="F314" s="214" t="s">
        <v>557</v>
      </c>
      <c r="G314" s="35"/>
      <c r="H314" s="35"/>
      <c r="I314" s="5"/>
      <c r="J314" s="35"/>
      <c r="K314" s="35"/>
      <c r="L314" s="36"/>
      <c r="M314" s="215"/>
      <c r="N314" s="216"/>
      <c r="O314" s="83"/>
      <c r="P314" s="83"/>
      <c r="Q314" s="83"/>
      <c r="R314" s="83"/>
      <c r="S314" s="83"/>
      <c r="T314" s="84"/>
      <c r="U314" s="35"/>
      <c r="V314" s="35"/>
      <c r="W314" s="35"/>
      <c r="X314" s="35"/>
      <c r="Y314" s="35"/>
      <c r="Z314" s="35"/>
      <c r="AA314" s="35"/>
      <c r="AB314" s="35"/>
      <c r="AC314" s="35"/>
      <c r="AD314" s="35"/>
      <c r="AE314" s="35"/>
      <c r="AT314" s="16" t="s">
        <v>212</v>
      </c>
      <c r="AU314" s="16" t="s">
        <v>95</v>
      </c>
    </row>
    <row r="315" spans="1:65" s="41" customFormat="1" ht="14.4" customHeight="1">
      <c r="A315" s="35"/>
      <c r="B315" s="36"/>
      <c r="C315" s="201" t="s">
        <v>558</v>
      </c>
      <c r="D315" s="201" t="s">
        <v>205</v>
      </c>
      <c r="E315" s="202" t="s">
        <v>559</v>
      </c>
      <c r="F315" s="203" t="s">
        <v>560</v>
      </c>
      <c r="G315" s="204" t="s">
        <v>208</v>
      </c>
      <c r="H315" s="205">
        <v>241.7</v>
      </c>
      <c r="I315" s="4"/>
      <c r="J315" s="206">
        <f>ROUND(I315*H315,2)</f>
        <v>0</v>
      </c>
      <c r="K315" s="203" t="s">
        <v>209</v>
      </c>
      <c r="L315" s="36"/>
      <c r="M315" s="207" t="s">
        <v>1</v>
      </c>
      <c r="N315" s="208" t="s">
        <v>51</v>
      </c>
      <c r="O315" s="83"/>
      <c r="P315" s="209">
        <f>O315*H315</f>
        <v>0</v>
      </c>
      <c r="Q315" s="209">
        <v>1.2999999999999999E-4</v>
      </c>
      <c r="R315" s="209">
        <f>Q315*H315</f>
        <v>3.1420999999999998E-2</v>
      </c>
      <c r="S315" s="209">
        <v>0</v>
      </c>
      <c r="T315" s="210">
        <f>S315*H315</f>
        <v>0</v>
      </c>
      <c r="U315" s="35"/>
      <c r="V315" s="35"/>
      <c r="W315" s="35"/>
      <c r="X315" s="35"/>
      <c r="Y315" s="35"/>
      <c r="Z315" s="35"/>
      <c r="AA315" s="35"/>
      <c r="AB315" s="35"/>
      <c r="AC315" s="35"/>
      <c r="AD315" s="35"/>
      <c r="AE315" s="35"/>
      <c r="AR315" s="211" t="s">
        <v>210</v>
      </c>
      <c r="AT315" s="211" t="s">
        <v>205</v>
      </c>
      <c r="AU315" s="211" t="s">
        <v>95</v>
      </c>
      <c r="AY315" s="16" t="s">
        <v>203</v>
      </c>
      <c r="BE315" s="212">
        <f>IF(N315="základní",J315,0)</f>
        <v>0</v>
      </c>
      <c r="BF315" s="212">
        <f>IF(N315="snížená",J315,0)</f>
        <v>0</v>
      </c>
      <c r="BG315" s="212">
        <f>IF(N315="zákl. přenesená",J315,0)</f>
        <v>0</v>
      </c>
      <c r="BH315" s="212">
        <f>IF(N315="sníž. přenesená",J315,0)</f>
        <v>0</v>
      </c>
      <c r="BI315" s="212">
        <f>IF(N315="nulová",J315,0)</f>
        <v>0</v>
      </c>
      <c r="BJ315" s="16" t="s">
        <v>93</v>
      </c>
      <c r="BK315" s="212">
        <f>ROUND(I315*H315,2)</f>
        <v>0</v>
      </c>
      <c r="BL315" s="16" t="s">
        <v>210</v>
      </c>
      <c r="BM315" s="211" t="s">
        <v>561</v>
      </c>
    </row>
    <row r="316" spans="1:65" s="41" customFormat="1" ht="10.199999999999999">
      <c r="A316" s="35"/>
      <c r="B316" s="36"/>
      <c r="C316" s="35"/>
      <c r="D316" s="213" t="s">
        <v>212</v>
      </c>
      <c r="E316" s="35"/>
      <c r="F316" s="214" t="s">
        <v>562</v>
      </c>
      <c r="G316" s="35"/>
      <c r="H316" s="35"/>
      <c r="I316" s="5"/>
      <c r="J316" s="35"/>
      <c r="K316" s="35"/>
      <c r="L316" s="36"/>
      <c r="M316" s="215"/>
      <c r="N316" s="216"/>
      <c r="O316" s="83"/>
      <c r="P316" s="83"/>
      <c r="Q316" s="83"/>
      <c r="R316" s="83"/>
      <c r="S316" s="83"/>
      <c r="T316" s="84"/>
      <c r="U316" s="35"/>
      <c r="V316" s="35"/>
      <c r="W316" s="35"/>
      <c r="X316" s="35"/>
      <c r="Y316" s="35"/>
      <c r="Z316" s="35"/>
      <c r="AA316" s="35"/>
      <c r="AB316" s="35"/>
      <c r="AC316" s="35"/>
      <c r="AD316" s="35"/>
      <c r="AE316" s="35"/>
      <c r="AT316" s="16" t="s">
        <v>212</v>
      </c>
      <c r="AU316" s="16" t="s">
        <v>95</v>
      </c>
    </row>
    <row r="317" spans="1:65" s="188" customFormat="1" ht="22.8" customHeight="1">
      <c r="B317" s="189"/>
      <c r="D317" s="190" t="s">
        <v>85</v>
      </c>
      <c r="E317" s="199" t="s">
        <v>563</v>
      </c>
      <c r="F317" s="199" t="s">
        <v>564</v>
      </c>
      <c r="I317" s="3"/>
      <c r="J317" s="200">
        <f>BK317</f>
        <v>0</v>
      </c>
      <c r="L317" s="189"/>
      <c r="M317" s="193"/>
      <c r="N317" s="194"/>
      <c r="O317" s="194"/>
      <c r="P317" s="195">
        <f>SUM(P318:P323)</f>
        <v>0</v>
      </c>
      <c r="Q317" s="194"/>
      <c r="R317" s="195">
        <f>SUM(R318:R323)</f>
        <v>0</v>
      </c>
      <c r="S317" s="194"/>
      <c r="T317" s="196">
        <f>SUM(T318:T323)</f>
        <v>0</v>
      </c>
      <c r="AR317" s="190" t="s">
        <v>93</v>
      </c>
      <c r="AT317" s="197" t="s">
        <v>85</v>
      </c>
      <c r="AU317" s="197" t="s">
        <v>93</v>
      </c>
      <c r="AY317" s="190" t="s">
        <v>203</v>
      </c>
      <c r="BK317" s="198">
        <f>SUM(BK318:BK323)</f>
        <v>0</v>
      </c>
    </row>
    <row r="318" spans="1:65" s="41" customFormat="1" ht="24.15" customHeight="1">
      <c r="A318" s="35"/>
      <c r="B318" s="36"/>
      <c r="C318" s="201" t="s">
        <v>565</v>
      </c>
      <c r="D318" s="201" t="s">
        <v>205</v>
      </c>
      <c r="E318" s="202" t="s">
        <v>566</v>
      </c>
      <c r="F318" s="203" t="s">
        <v>567</v>
      </c>
      <c r="G318" s="204" t="s">
        <v>293</v>
      </c>
      <c r="H318" s="205">
        <v>61.503999999999998</v>
      </c>
      <c r="I318" s="4"/>
      <c r="J318" s="206">
        <f>ROUND(I318*H318,2)</f>
        <v>0</v>
      </c>
      <c r="K318" s="203" t="s">
        <v>209</v>
      </c>
      <c r="L318" s="36"/>
      <c r="M318" s="207" t="s">
        <v>1</v>
      </c>
      <c r="N318" s="208" t="s">
        <v>51</v>
      </c>
      <c r="O318" s="83"/>
      <c r="P318" s="209">
        <f>O318*H318</f>
        <v>0</v>
      </c>
      <c r="Q318" s="209">
        <v>0</v>
      </c>
      <c r="R318" s="209">
        <f>Q318*H318</f>
        <v>0</v>
      </c>
      <c r="S318" s="209">
        <v>0</v>
      </c>
      <c r="T318" s="210">
        <f>S318*H318</f>
        <v>0</v>
      </c>
      <c r="U318" s="35"/>
      <c r="V318" s="35"/>
      <c r="W318" s="35"/>
      <c r="X318" s="35"/>
      <c r="Y318" s="35"/>
      <c r="Z318" s="35"/>
      <c r="AA318" s="35"/>
      <c r="AB318" s="35"/>
      <c r="AC318" s="35"/>
      <c r="AD318" s="35"/>
      <c r="AE318" s="35"/>
      <c r="AR318" s="211" t="s">
        <v>210</v>
      </c>
      <c r="AT318" s="211" t="s">
        <v>205</v>
      </c>
      <c r="AU318" s="211" t="s">
        <v>95</v>
      </c>
      <c r="AY318" s="16" t="s">
        <v>203</v>
      </c>
      <c r="BE318" s="212">
        <f>IF(N318="základní",J318,0)</f>
        <v>0</v>
      </c>
      <c r="BF318" s="212">
        <f>IF(N318="snížená",J318,0)</f>
        <v>0</v>
      </c>
      <c r="BG318" s="212">
        <f>IF(N318="zákl. přenesená",J318,0)</f>
        <v>0</v>
      </c>
      <c r="BH318" s="212">
        <f>IF(N318="sníž. přenesená",J318,0)</f>
        <v>0</v>
      </c>
      <c r="BI318" s="212">
        <f>IF(N318="nulová",J318,0)</f>
        <v>0</v>
      </c>
      <c r="BJ318" s="16" t="s">
        <v>93</v>
      </c>
      <c r="BK318" s="212">
        <f>ROUND(I318*H318,2)</f>
        <v>0</v>
      </c>
      <c r="BL318" s="16" t="s">
        <v>210</v>
      </c>
      <c r="BM318" s="211" t="s">
        <v>568</v>
      </c>
    </row>
    <row r="319" spans="1:65" s="41" customFormat="1" ht="28.8">
      <c r="A319" s="35"/>
      <c r="B319" s="36"/>
      <c r="C319" s="35"/>
      <c r="D319" s="213" t="s">
        <v>212</v>
      </c>
      <c r="E319" s="35"/>
      <c r="F319" s="214" t="s">
        <v>569</v>
      </c>
      <c r="G319" s="35"/>
      <c r="H319" s="35"/>
      <c r="I319" s="5"/>
      <c r="J319" s="35"/>
      <c r="K319" s="35"/>
      <c r="L319" s="36"/>
      <c r="M319" s="215"/>
      <c r="N319" s="216"/>
      <c r="O319" s="83"/>
      <c r="P319" s="83"/>
      <c r="Q319" s="83"/>
      <c r="R319" s="83"/>
      <c r="S319" s="83"/>
      <c r="T319" s="84"/>
      <c r="U319" s="35"/>
      <c r="V319" s="35"/>
      <c r="W319" s="35"/>
      <c r="X319" s="35"/>
      <c r="Y319" s="35"/>
      <c r="Z319" s="35"/>
      <c r="AA319" s="35"/>
      <c r="AB319" s="35"/>
      <c r="AC319" s="35"/>
      <c r="AD319" s="35"/>
      <c r="AE319" s="35"/>
      <c r="AT319" s="16" t="s">
        <v>212</v>
      </c>
      <c r="AU319" s="16" t="s">
        <v>95</v>
      </c>
    </row>
    <row r="320" spans="1:65" s="41" customFormat="1" ht="57.6">
      <c r="A320" s="35"/>
      <c r="B320" s="36"/>
      <c r="C320" s="35"/>
      <c r="D320" s="213" t="s">
        <v>214</v>
      </c>
      <c r="E320" s="35"/>
      <c r="F320" s="217" t="s">
        <v>570</v>
      </c>
      <c r="G320" s="35"/>
      <c r="H320" s="35"/>
      <c r="I320" s="5"/>
      <c r="J320" s="35"/>
      <c r="K320" s="35"/>
      <c r="L320" s="36"/>
      <c r="M320" s="215"/>
      <c r="N320" s="216"/>
      <c r="O320" s="83"/>
      <c r="P320" s="83"/>
      <c r="Q320" s="83"/>
      <c r="R320" s="83"/>
      <c r="S320" s="83"/>
      <c r="T320" s="84"/>
      <c r="U320" s="35"/>
      <c r="V320" s="35"/>
      <c r="W320" s="35"/>
      <c r="X320" s="35"/>
      <c r="Y320" s="35"/>
      <c r="Z320" s="35"/>
      <c r="AA320" s="35"/>
      <c r="AB320" s="35"/>
      <c r="AC320" s="35"/>
      <c r="AD320" s="35"/>
      <c r="AE320" s="35"/>
      <c r="AT320" s="16" t="s">
        <v>214</v>
      </c>
      <c r="AU320" s="16" t="s">
        <v>95</v>
      </c>
    </row>
    <row r="321" spans="1:65" s="41" customFormat="1" ht="24.15" customHeight="1">
      <c r="A321" s="35"/>
      <c r="B321" s="36"/>
      <c r="C321" s="201" t="s">
        <v>571</v>
      </c>
      <c r="D321" s="201" t="s">
        <v>205</v>
      </c>
      <c r="E321" s="202" t="s">
        <v>572</v>
      </c>
      <c r="F321" s="203" t="s">
        <v>573</v>
      </c>
      <c r="G321" s="204" t="s">
        <v>293</v>
      </c>
      <c r="H321" s="205">
        <v>61.503999999999998</v>
      </c>
      <c r="I321" s="4"/>
      <c r="J321" s="206">
        <f>ROUND(I321*H321,2)</f>
        <v>0</v>
      </c>
      <c r="K321" s="203" t="s">
        <v>209</v>
      </c>
      <c r="L321" s="36"/>
      <c r="M321" s="207" t="s">
        <v>1</v>
      </c>
      <c r="N321" s="208" t="s">
        <v>51</v>
      </c>
      <c r="O321" s="83"/>
      <c r="P321" s="209">
        <f>O321*H321</f>
        <v>0</v>
      </c>
      <c r="Q321" s="209">
        <v>0</v>
      </c>
      <c r="R321" s="209">
        <f>Q321*H321</f>
        <v>0</v>
      </c>
      <c r="S321" s="209">
        <v>0</v>
      </c>
      <c r="T321" s="210">
        <f>S321*H321</f>
        <v>0</v>
      </c>
      <c r="U321" s="35"/>
      <c r="V321" s="35"/>
      <c r="W321" s="35"/>
      <c r="X321" s="35"/>
      <c r="Y321" s="35"/>
      <c r="Z321" s="35"/>
      <c r="AA321" s="35"/>
      <c r="AB321" s="35"/>
      <c r="AC321" s="35"/>
      <c r="AD321" s="35"/>
      <c r="AE321" s="35"/>
      <c r="AR321" s="211" t="s">
        <v>210</v>
      </c>
      <c r="AT321" s="211" t="s">
        <v>205</v>
      </c>
      <c r="AU321" s="211" t="s">
        <v>95</v>
      </c>
      <c r="AY321" s="16" t="s">
        <v>203</v>
      </c>
      <c r="BE321" s="212">
        <f>IF(N321="základní",J321,0)</f>
        <v>0</v>
      </c>
      <c r="BF321" s="212">
        <f>IF(N321="snížená",J321,0)</f>
        <v>0</v>
      </c>
      <c r="BG321" s="212">
        <f>IF(N321="zákl. přenesená",J321,0)</f>
        <v>0</v>
      </c>
      <c r="BH321" s="212">
        <f>IF(N321="sníž. přenesená",J321,0)</f>
        <v>0</v>
      </c>
      <c r="BI321" s="212">
        <f>IF(N321="nulová",J321,0)</f>
        <v>0</v>
      </c>
      <c r="BJ321" s="16" t="s">
        <v>93</v>
      </c>
      <c r="BK321" s="212">
        <f>ROUND(I321*H321,2)</f>
        <v>0</v>
      </c>
      <c r="BL321" s="16" t="s">
        <v>210</v>
      </c>
      <c r="BM321" s="211" t="s">
        <v>574</v>
      </c>
    </row>
    <row r="322" spans="1:65" s="41" customFormat="1" ht="28.8">
      <c r="A322" s="35"/>
      <c r="B322" s="36"/>
      <c r="C322" s="35"/>
      <c r="D322" s="213" t="s">
        <v>212</v>
      </c>
      <c r="E322" s="35"/>
      <c r="F322" s="214" t="s">
        <v>575</v>
      </c>
      <c r="G322" s="35"/>
      <c r="H322" s="35"/>
      <c r="I322" s="5"/>
      <c r="J322" s="35"/>
      <c r="K322" s="35"/>
      <c r="L322" s="36"/>
      <c r="M322" s="215"/>
      <c r="N322" s="216"/>
      <c r="O322" s="83"/>
      <c r="P322" s="83"/>
      <c r="Q322" s="83"/>
      <c r="R322" s="83"/>
      <c r="S322" s="83"/>
      <c r="T322" s="84"/>
      <c r="U322" s="35"/>
      <c r="V322" s="35"/>
      <c r="W322" s="35"/>
      <c r="X322" s="35"/>
      <c r="Y322" s="35"/>
      <c r="Z322" s="35"/>
      <c r="AA322" s="35"/>
      <c r="AB322" s="35"/>
      <c r="AC322" s="35"/>
      <c r="AD322" s="35"/>
      <c r="AE322" s="35"/>
      <c r="AT322" s="16" t="s">
        <v>212</v>
      </c>
      <c r="AU322" s="16" t="s">
        <v>95</v>
      </c>
    </row>
    <row r="323" spans="1:65" s="41" customFormat="1" ht="57.6">
      <c r="A323" s="35"/>
      <c r="B323" s="36"/>
      <c r="C323" s="35"/>
      <c r="D323" s="213" t="s">
        <v>214</v>
      </c>
      <c r="E323" s="35"/>
      <c r="F323" s="217" t="s">
        <v>570</v>
      </c>
      <c r="G323" s="35"/>
      <c r="H323" s="35"/>
      <c r="I323" s="5"/>
      <c r="J323" s="35"/>
      <c r="K323" s="35"/>
      <c r="L323" s="36"/>
      <c r="M323" s="215"/>
      <c r="N323" s="216"/>
      <c r="O323" s="83"/>
      <c r="P323" s="83"/>
      <c r="Q323" s="83"/>
      <c r="R323" s="83"/>
      <c r="S323" s="83"/>
      <c r="T323" s="84"/>
      <c r="U323" s="35"/>
      <c r="V323" s="35"/>
      <c r="W323" s="35"/>
      <c r="X323" s="35"/>
      <c r="Y323" s="35"/>
      <c r="Z323" s="35"/>
      <c r="AA323" s="35"/>
      <c r="AB323" s="35"/>
      <c r="AC323" s="35"/>
      <c r="AD323" s="35"/>
      <c r="AE323" s="35"/>
      <c r="AT323" s="16" t="s">
        <v>214</v>
      </c>
      <c r="AU323" s="16" t="s">
        <v>95</v>
      </c>
    </row>
    <row r="324" spans="1:65" s="188" customFormat="1" ht="25.95" customHeight="1">
      <c r="B324" s="189"/>
      <c r="D324" s="190" t="s">
        <v>85</v>
      </c>
      <c r="E324" s="191" t="s">
        <v>576</v>
      </c>
      <c r="F324" s="191" t="s">
        <v>577</v>
      </c>
      <c r="I324" s="3"/>
      <c r="J324" s="192">
        <f>BK324</f>
        <v>0</v>
      </c>
      <c r="L324" s="189"/>
      <c r="M324" s="193"/>
      <c r="N324" s="194"/>
      <c r="O324" s="194"/>
      <c r="P324" s="195">
        <f>SUM(P325:P327)</f>
        <v>0</v>
      </c>
      <c r="Q324" s="194"/>
      <c r="R324" s="195">
        <f>SUM(R325:R327)</f>
        <v>0</v>
      </c>
      <c r="S324" s="194"/>
      <c r="T324" s="196">
        <f>SUM(T325:T327)</f>
        <v>0</v>
      </c>
      <c r="AR324" s="190" t="s">
        <v>93</v>
      </c>
      <c r="AT324" s="197" t="s">
        <v>85</v>
      </c>
      <c r="AU324" s="197" t="s">
        <v>86</v>
      </c>
      <c r="AY324" s="190" t="s">
        <v>203</v>
      </c>
      <c r="BK324" s="198">
        <f>SUM(BK325:BK327)</f>
        <v>0</v>
      </c>
    </row>
    <row r="325" spans="1:65" s="41" customFormat="1" ht="24.15" customHeight="1">
      <c r="A325" s="35"/>
      <c r="B325" s="36"/>
      <c r="C325" s="201" t="s">
        <v>578</v>
      </c>
      <c r="D325" s="201" t="s">
        <v>205</v>
      </c>
      <c r="E325" s="202" t="s">
        <v>579</v>
      </c>
      <c r="F325" s="203" t="s">
        <v>580</v>
      </c>
      <c r="G325" s="204" t="s">
        <v>293</v>
      </c>
      <c r="H325" s="205">
        <v>573.62599999999998</v>
      </c>
      <c r="I325" s="4"/>
      <c r="J325" s="206">
        <f>ROUND(I325*H325,2)</f>
        <v>0</v>
      </c>
      <c r="K325" s="203" t="s">
        <v>209</v>
      </c>
      <c r="L325" s="36"/>
      <c r="M325" s="207" t="s">
        <v>1</v>
      </c>
      <c r="N325" s="208" t="s">
        <v>51</v>
      </c>
      <c r="O325" s="83"/>
      <c r="P325" s="209">
        <f>O325*H325</f>
        <v>0</v>
      </c>
      <c r="Q325" s="209">
        <v>0</v>
      </c>
      <c r="R325" s="209">
        <f>Q325*H325</f>
        <v>0</v>
      </c>
      <c r="S325" s="209">
        <v>0</v>
      </c>
      <c r="T325" s="210">
        <f>S325*H325</f>
        <v>0</v>
      </c>
      <c r="U325" s="35"/>
      <c r="V325" s="35"/>
      <c r="W325" s="35"/>
      <c r="X325" s="35"/>
      <c r="Y325" s="35"/>
      <c r="Z325" s="35"/>
      <c r="AA325" s="35"/>
      <c r="AB325" s="35"/>
      <c r="AC325" s="35"/>
      <c r="AD325" s="35"/>
      <c r="AE325" s="35"/>
      <c r="AR325" s="211" t="s">
        <v>581</v>
      </c>
      <c r="AT325" s="211" t="s">
        <v>205</v>
      </c>
      <c r="AU325" s="211" t="s">
        <v>93</v>
      </c>
      <c r="AY325" s="16" t="s">
        <v>203</v>
      </c>
      <c r="BE325" s="212">
        <f>IF(N325="základní",J325,0)</f>
        <v>0</v>
      </c>
      <c r="BF325" s="212">
        <f>IF(N325="snížená",J325,0)</f>
        <v>0</v>
      </c>
      <c r="BG325" s="212">
        <f>IF(N325="zákl. přenesená",J325,0)</f>
        <v>0</v>
      </c>
      <c r="BH325" s="212">
        <f>IF(N325="sníž. přenesená",J325,0)</f>
        <v>0</v>
      </c>
      <c r="BI325" s="212">
        <f>IF(N325="nulová",J325,0)</f>
        <v>0</v>
      </c>
      <c r="BJ325" s="16" t="s">
        <v>93</v>
      </c>
      <c r="BK325" s="212">
        <f>ROUND(I325*H325,2)</f>
        <v>0</v>
      </c>
      <c r="BL325" s="16" t="s">
        <v>581</v>
      </c>
      <c r="BM325" s="211" t="s">
        <v>582</v>
      </c>
    </row>
    <row r="326" spans="1:65" s="41" customFormat="1" ht="28.8">
      <c r="A326" s="35"/>
      <c r="B326" s="36"/>
      <c r="C326" s="35"/>
      <c r="D326" s="213" t="s">
        <v>212</v>
      </c>
      <c r="E326" s="35"/>
      <c r="F326" s="214" t="s">
        <v>583</v>
      </c>
      <c r="G326" s="35"/>
      <c r="H326" s="35"/>
      <c r="I326" s="35"/>
      <c r="J326" s="35"/>
      <c r="K326" s="35"/>
      <c r="L326" s="36"/>
      <c r="M326" s="215"/>
      <c r="N326" s="216"/>
      <c r="O326" s="83"/>
      <c r="P326" s="83"/>
      <c r="Q326" s="83"/>
      <c r="R326" s="83"/>
      <c r="S326" s="83"/>
      <c r="T326" s="84"/>
      <c r="U326" s="35"/>
      <c r="V326" s="35"/>
      <c r="W326" s="35"/>
      <c r="X326" s="35"/>
      <c r="Y326" s="35"/>
      <c r="Z326" s="35"/>
      <c r="AA326" s="35"/>
      <c r="AB326" s="35"/>
      <c r="AC326" s="35"/>
      <c r="AD326" s="35"/>
      <c r="AE326" s="35"/>
      <c r="AT326" s="16" t="s">
        <v>212</v>
      </c>
      <c r="AU326" s="16" t="s">
        <v>93</v>
      </c>
    </row>
    <row r="327" spans="1:65" s="41" customFormat="1" ht="38.4">
      <c r="A327" s="35"/>
      <c r="B327" s="36"/>
      <c r="C327" s="35"/>
      <c r="D327" s="213" t="s">
        <v>214</v>
      </c>
      <c r="E327" s="35"/>
      <c r="F327" s="217" t="s">
        <v>584</v>
      </c>
      <c r="G327" s="35"/>
      <c r="H327" s="35"/>
      <c r="I327" s="35"/>
      <c r="J327" s="35"/>
      <c r="K327" s="35"/>
      <c r="L327" s="36"/>
      <c r="M327" s="236"/>
      <c r="N327" s="237"/>
      <c r="O327" s="238"/>
      <c r="P327" s="238"/>
      <c r="Q327" s="238"/>
      <c r="R327" s="238"/>
      <c r="S327" s="238"/>
      <c r="T327" s="239"/>
      <c r="U327" s="35"/>
      <c r="V327" s="35"/>
      <c r="W327" s="35"/>
      <c r="X327" s="35"/>
      <c r="Y327" s="35"/>
      <c r="Z327" s="35"/>
      <c r="AA327" s="35"/>
      <c r="AB327" s="35"/>
      <c r="AC327" s="35"/>
      <c r="AD327" s="35"/>
      <c r="AE327" s="35"/>
      <c r="AT327" s="16" t="s">
        <v>214</v>
      </c>
      <c r="AU327" s="16" t="s">
        <v>93</v>
      </c>
    </row>
    <row r="328" spans="1:65" s="41" customFormat="1" ht="6.9" customHeight="1">
      <c r="A328" s="35"/>
      <c r="B328" s="62"/>
      <c r="C328" s="63"/>
      <c r="D328" s="63"/>
      <c r="E328" s="63"/>
      <c r="F328" s="63"/>
      <c r="G328" s="63"/>
      <c r="H328" s="63"/>
      <c r="I328" s="63"/>
      <c r="J328" s="63"/>
      <c r="K328" s="63"/>
      <c r="L328" s="36"/>
      <c r="M328" s="35"/>
      <c r="O328" s="35"/>
      <c r="P328" s="35"/>
      <c r="Q328" s="35"/>
      <c r="R328" s="35"/>
      <c r="S328" s="35"/>
      <c r="T328" s="35"/>
      <c r="U328" s="35"/>
      <c r="V328" s="35"/>
      <c r="W328" s="35"/>
      <c r="X328" s="35"/>
      <c r="Y328" s="35"/>
      <c r="Z328" s="35"/>
      <c r="AA328" s="35"/>
      <c r="AB328" s="35"/>
      <c r="AC328" s="35"/>
      <c r="AD328" s="35"/>
      <c r="AE328" s="35"/>
    </row>
    <row r="329" spans="1:65" ht="10.199999999999999"/>
    <row r="330" spans="1:65" ht="10.199999999999999"/>
    <row r="331" spans="1:65" ht="10.199999999999999"/>
    <row r="332" spans="1:65" ht="10.199999999999999"/>
  </sheetData>
  <sheetProtection algorithmName="SHA-512" hashValue="67SFZ669BsU4hgNgiuwRFPFO4z2Ywh2U2LHZDOLqytEr92FcFVyh6KeszdDrusfUJnlhIv8A/glKxtnfotft1w==" saltValue="Sdfj2ptYT40e4Eon8bFFwg==" spinCount="100000" sheet="1" objects="1" scenarios="1"/>
  <autoFilter ref="C127:K327" xr:uid="{00000000-0009-0000-0000-000001000000}"/>
  <mergeCells count="12">
    <mergeCell ref="E120:H120"/>
    <mergeCell ref="L2:V2"/>
    <mergeCell ref="E85:H85"/>
    <mergeCell ref="E87:H87"/>
    <mergeCell ref="E89:H89"/>
    <mergeCell ref="E116:H116"/>
    <mergeCell ref="E118:H118"/>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BM249"/>
  <sheetViews>
    <sheetView showGridLines="0" topLeftCell="A183" workbookViewId="0">
      <selection activeCell="F189" sqref="F189"/>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103</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171</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585</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ROUND(J127,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ROUND((SUM(BE127:BE244)),  2)</f>
        <v>0</v>
      </c>
      <c r="G35" s="35"/>
      <c r="H35" s="35"/>
      <c r="I35" s="155">
        <v>0.21</v>
      </c>
      <c r="J35" s="154">
        <f>ROUND(((SUM(BE127:BE244))*I35),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ROUND((SUM(BF127:BF244)),  2)</f>
        <v>0</v>
      </c>
      <c r="G36" s="35"/>
      <c r="H36" s="35"/>
      <c r="I36" s="155">
        <v>0.15</v>
      </c>
      <c r="J36" s="154">
        <f>ROUND(((SUM(BF127:BF244))*I36),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ROUND((SUM(BG127:BG244)),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ROUND((SUM(BH127:BH244)),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ROUND((SUM(BI127:BI244)),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171</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01.2 - Přepojení domovních přípojek</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J127</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J128</f>
        <v>0</v>
      </c>
      <c r="L99" s="169"/>
    </row>
    <row r="100" spans="1:47" s="126" customFormat="1" ht="19.95" customHeight="1">
      <c r="B100" s="173"/>
      <c r="D100" s="174" t="s">
        <v>181</v>
      </c>
      <c r="E100" s="175"/>
      <c r="F100" s="175"/>
      <c r="G100" s="175"/>
      <c r="H100" s="175"/>
      <c r="I100" s="175"/>
      <c r="J100" s="176">
        <f>J129</f>
        <v>0</v>
      </c>
      <c r="L100" s="173"/>
    </row>
    <row r="101" spans="1:47" s="126" customFormat="1" ht="19.95" customHeight="1">
      <c r="B101" s="173"/>
      <c r="D101" s="174" t="s">
        <v>183</v>
      </c>
      <c r="E101" s="175"/>
      <c r="F101" s="175"/>
      <c r="G101" s="175"/>
      <c r="H101" s="175"/>
      <c r="I101" s="175"/>
      <c r="J101" s="176">
        <f>J183</f>
        <v>0</v>
      </c>
      <c r="L101" s="173"/>
    </row>
    <row r="102" spans="1:47" s="126" customFormat="1" ht="19.95" customHeight="1">
      <c r="B102" s="173"/>
      <c r="D102" s="174" t="s">
        <v>184</v>
      </c>
      <c r="E102" s="175"/>
      <c r="F102" s="175"/>
      <c r="G102" s="175"/>
      <c r="H102" s="175"/>
      <c r="I102" s="175"/>
      <c r="J102" s="176">
        <f>J187</f>
        <v>0</v>
      </c>
      <c r="L102" s="173"/>
    </row>
    <row r="103" spans="1:47" s="126" customFormat="1" ht="19.95" customHeight="1">
      <c r="B103" s="173"/>
      <c r="D103" s="174" t="s">
        <v>185</v>
      </c>
      <c r="E103" s="175"/>
      <c r="F103" s="175"/>
      <c r="G103" s="175"/>
      <c r="H103" s="175"/>
      <c r="I103" s="175"/>
      <c r="J103" s="176">
        <f>J190</f>
        <v>0</v>
      </c>
      <c r="L103" s="173"/>
    </row>
    <row r="104" spans="1:47" s="126" customFormat="1" ht="19.95" customHeight="1">
      <c r="B104" s="173"/>
      <c r="D104" s="174" t="s">
        <v>186</v>
      </c>
      <c r="E104" s="175"/>
      <c r="F104" s="175"/>
      <c r="G104" s="175"/>
      <c r="H104" s="175"/>
      <c r="I104" s="175"/>
      <c r="J104" s="176">
        <f>J234</f>
        <v>0</v>
      </c>
      <c r="L104" s="173"/>
    </row>
    <row r="105" spans="1:47" s="168" customFormat="1" ht="24.9" customHeight="1">
      <c r="B105" s="169"/>
      <c r="D105" s="170" t="s">
        <v>187</v>
      </c>
      <c r="E105" s="171"/>
      <c r="F105" s="171"/>
      <c r="G105" s="171"/>
      <c r="H105" s="171"/>
      <c r="I105" s="171"/>
      <c r="J105" s="172">
        <f>J241</f>
        <v>0</v>
      </c>
      <c r="L105" s="169"/>
    </row>
    <row r="106" spans="1:47" s="41" customFormat="1" ht="21.75" customHeight="1">
      <c r="A106" s="35"/>
      <c r="B106" s="36"/>
      <c r="C106" s="35"/>
      <c r="D106" s="35"/>
      <c r="E106" s="35"/>
      <c r="F106" s="35"/>
      <c r="G106" s="35"/>
      <c r="H106" s="35"/>
      <c r="I106" s="35"/>
      <c r="J106" s="35"/>
      <c r="K106" s="35"/>
      <c r="L106" s="57"/>
      <c r="S106" s="35"/>
      <c r="T106" s="35"/>
      <c r="U106" s="35"/>
      <c r="V106" s="35"/>
      <c r="W106" s="35"/>
      <c r="X106" s="35"/>
      <c r="Y106" s="35"/>
      <c r="Z106" s="35"/>
      <c r="AA106" s="35"/>
      <c r="AB106" s="35"/>
      <c r="AC106" s="35"/>
      <c r="AD106" s="35"/>
      <c r="AE106" s="35"/>
    </row>
    <row r="107" spans="1:47" s="41" customFormat="1" ht="6.9" customHeight="1">
      <c r="A107" s="35"/>
      <c r="B107" s="62"/>
      <c r="C107" s="63"/>
      <c r="D107" s="63"/>
      <c r="E107" s="63"/>
      <c r="F107" s="63"/>
      <c r="G107" s="63"/>
      <c r="H107" s="63"/>
      <c r="I107" s="63"/>
      <c r="J107" s="63"/>
      <c r="K107" s="63"/>
      <c r="L107" s="57"/>
      <c r="S107" s="35"/>
      <c r="T107" s="35"/>
      <c r="U107" s="35"/>
      <c r="V107" s="35"/>
      <c r="W107" s="35"/>
      <c r="X107" s="35"/>
      <c r="Y107" s="35"/>
      <c r="Z107" s="35"/>
      <c r="AA107" s="35"/>
      <c r="AB107" s="35"/>
      <c r="AC107" s="35"/>
      <c r="AD107" s="35"/>
      <c r="AE107" s="35"/>
    </row>
    <row r="111" spans="1:47" s="41" customFormat="1" ht="6.9" customHeight="1">
      <c r="A111" s="35"/>
      <c r="B111" s="64"/>
      <c r="C111" s="65"/>
      <c r="D111" s="65"/>
      <c r="E111" s="65"/>
      <c r="F111" s="65"/>
      <c r="G111" s="65"/>
      <c r="H111" s="65"/>
      <c r="I111" s="65"/>
      <c r="J111" s="65"/>
      <c r="K111" s="65"/>
      <c r="L111" s="57"/>
      <c r="S111" s="35"/>
      <c r="T111" s="35"/>
      <c r="U111" s="35"/>
      <c r="V111" s="35"/>
      <c r="W111" s="35"/>
      <c r="X111" s="35"/>
      <c r="Y111" s="35"/>
      <c r="Z111" s="35"/>
      <c r="AA111" s="35"/>
      <c r="AB111" s="35"/>
      <c r="AC111" s="35"/>
      <c r="AD111" s="35"/>
      <c r="AE111" s="35"/>
    </row>
    <row r="112" spans="1:47" s="41" customFormat="1" ht="24.9" customHeight="1">
      <c r="A112" s="35"/>
      <c r="B112" s="36"/>
      <c r="C112" s="20" t="s">
        <v>188</v>
      </c>
      <c r="D112" s="35"/>
      <c r="E112" s="35"/>
      <c r="F112" s="35"/>
      <c r="G112" s="35"/>
      <c r="H112" s="35"/>
      <c r="I112" s="35"/>
      <c r="J112" s="35"/>
      <c r="K112" s="35"/>
      <c r="L112" s="57"/>
      <c r="S112" s="35"/>
      <c r="T112" s="35"/>
      <c r="U112" s="35"/>
      <c r="V112" s="35"/>
      <c r="W112" s="35"/>
      <c r="X112" s="35"/>
      <c r="Y112" s="35"/>
      <c r="Z112" s="35"/>
      <c r="AA112" s="35"/>
      <c r="AB112" s="35"/>
      <c r="AC112" s="35"/>
      <c r="AD112" s="35"/>
      <c r="AE112" s="35"/>
    </row>
    <row r="113" spans="1:63" s="41" customFormat="1" ht="6.9" customHeight="1">
      <c r="A113" s="35"/>
      <c r="B113" s="36"/>
      <c r="C113" s="35"/>
      <c r="D113" s="35"/>
      <c r="E113" s="35"/>
      <c r="F113" s="35"/>
      <c r="G113" s="35"/>
      <c r="H113" s="35"/>
      <c r="I113" s="35"/>
      <c r="J113" s="35"/>
      <c r="K113" s="35"/>
      <c r="L113" s="57"/>
      <c r="S113" s="35"/>
      <c r="T113" s="35"/>
      <c r="U113" s="35"/>
      <c r="V113" s="35"/>
      <c r="W113" s="35"/>
      <c r="X113" s="35"/>
      <c r="Y113" s="35"/>
      <c r="Z113" s="35"/>
      <c r="AA113" s="35"/>
      <c r="AB113" s="35"/>
      <c r="AC113" s="35"/>
      <c r="AD113" s="35"/>
      <c r="AE113" s="35"/>
    </row>
    <row r="114" spans="1:63" s="41" customFormat="1" ht="12" customHeight="1">
      <c r="A114" s="35"/>
      <c r="B114" s="36"/>
      <c r="C114" s="29" t="s">
        <v>16</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3" s="41" customFormat="1" ht="16.5" customHeight="1">
      <c r="A115" s="35"/>
      <c r="B115" s="36"/>
      <c r="C115" s="35"/>
      <c r="D115" s="35"/>
      <c r="E115" s="141" t="str">
        <f>E7</f>
        <v>Obnova vodovodních řadů, ul. Jaromírova jih, Praha 2</v>
      </c>
      <c r="F115" s="142"/>
      <c r="G115" s="142"/>
      <c r="H115" s="142"/>
      <c r="I115" s="35"/>
      <c r="J115" s="35"/>
      <c r="K115" s="35"/>
      <c r="L115" s="57"/>
      <c r="S115" s="35"/>
      <c r="T115" s="35"/>
      <c r="U115" s="35"/>
      <c r="V115" s="35"/>
      <c r="W115" s="35"/>
      <c r="X115" s="35"/>
      <c r="Y115" s="35"/>
      <c r="Z115" s="35"/>
      <c r="AA115" s="35"/>
      <c r="AB115" s="35"/>
      <c r="AC115" s="35"/>
      <c r="AD115" s="35"/>
      <c r="AE115" s="35"/>
    </row>
    <row r="116" spans="1:63" ht="12" customHeight="1">
      <c r="B116" s="19"/>
      <c r="C116" s="29" t="s">
        <v>170</v>
      </c>
      <c r="L116" s="19"/>
    </row>
    <row r="117" spans="1:63" s="41" customFormat="1" ht="16.5" customHeight="1">
      <c r="A117" s="35"/>
      <c r="B117" s="36"/>
      <c r="C117" s="35"/>
      <c r="D117" s="35"/>
      <c r="E117" s="141" t="s">
        <v>171</v>
      </c>
      <c r="F117" s="143"/>
      <c r="G117" s="143"/>
      <c r="H117" s="143"/>
      <c r="I117" s="35"/>
      <c r="J117" s="35"/>
      <c r="K117" s="35"/>
      <c r="L117" s="57"/>
      <c r="S117" s="35"/>
      <c r="T117" s="35"/>
      <c r="U117" s="35"/>
      <c r="V117" s="35"/>
      <c r="W117" s="35"/>
      <c r="X117" s="35"/>
      <c r="Y117" s="35"/>
      <c r="Z117" s="35"/>
      <c r="AA117" s="35"/>
      <c r="AB117" s="35"/>
      <c r="AC117" s="35"/>
      <c r="AD117" s="35"/>
      <c r="AE117" s="35"/>
    </row>
    <row r="118" spans="1:63" s="41" customFormat="1" ht="12" customHeight="1">
      <c r="A118" s="35"/>
      <c r="B118" s="36"/>
      <c r="C118" s="29" t="s">
        <v>172</v>
      </c>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3" s="41" customFormat="1" ht="16.5" customHeight="1">
      <c r="A119" s="35"/>
      <c r="B119" s="36"/>
      <c r="C119" s="35"/>
      <c r="D119" s="35"/>
      <c r="E119" s="71" t="str">
        <f>E11</f>
        <v>SO 01.2 - Přepojení domovních přípojek</v>
      </c>
      <c r="F119" s="143"/>
      <c r="G119" s="143"/>
      <c r="H119" s="143"/>
      <c r="I119" s="35"/>
      <c r="J119" s="35"/>
      <c r="K119" s="35"/>
      <c r="L119" s="57"/>
      <c r="S119" s="35"/>
      <c r="T119" s="35"/>
      <c r="U119" s="35"/>
      <c r="V119" s="35"/>
      <c r="W119" s="35"/>
      <c r="X119" s="35"/>
      <c r="Y119" s="35"/>
      <c r="Z119" s="35"/>
      <c r="AA119" s="35"/>
      <c r="AB119" s="35"/>
      <c r="AC119" s="35"/>
      <c r="AD119" s="35"/>
      <c r="AE119" s="35"/>
    </row>
    <row r="120" spans="1:63" s="41" customFormat="1" ht="6.9" customHeight="1">
      <c r="A120" s="35"/>
      <c r="B120" s="36"/>
      <c r="C120" s="35"/>
      <c r="D120" s="35"/>
      <c r="E120" s="35"/>
      <c r="F120" s="35"/>
      <c r="G120" s="35"/>
      <c r="H120" s="35"/>
      <c r="I120" s="35"/>
      <c r="J120" s="35"/>
      <c r="K120" s="35"/>
      <c r="L120" s="57"/>
      <c r="S120" s="35"/>
      <c r="T120" s="35"/>
      <c r="U120" s="35"/>
      <c r="V120" s="35"/>
      <c r="W120" s="35"/>
      <c r="X120" s="35"/>
      <c r="Y120" s="35"/>
      <c r="Z120" s="35"/>
      <c r="AA120" s="35"/>
      <c r="AB120" s="35"/>
      <c r="AC120" s="35"/>
      <c r="AD120" s="35"/>
      <c r="AE120" s="35"/>
    </row>
    <row r="121" spans="1:63" s="41" customFormat="1" ht="12" customHeight="1">
      <c r="A121" s="35"/>
      <c r="B121" s="36"/>
      <c r="C121" s="29" t="s">
        <v>22</v>
      </c>
      <c r="D121" s="35"/>
      <c r="E121" s="35"/>
      <c r="F121" s="30" t="str">
        <f>F14</f>
        <v>Praha 2</v>
      </c>
      <c r="G121" s="35"/>
      <c r="H121" s="35"/>
      <c r="I121" s="29" t="s">
        <v>24</v>
      </c>
      <c r="J121" s="144" t="str">
        <f>IF(J14="","",J14)</f>
        <v/>
      </c>
      <c r="K121" s="35"/>
      <c r="L121" s="57"/>
      <c r="S121" s="35"/>
      <c r="T121" s="35"/>
      <c r="U121" s="35"/>
      <c r="V121" s="35"/>
      <c r="W121" s="35"/>
      <c r="X121" s="35"/>
      <c r="Y121" s="35"/>
      <c r="Z121" s="35"/>
      <c r="AA121" s="35"/>
      <c r="AB121" s="35"/>
      <c r="AC121" s="35"/>
      <c r="AD121" s="35"/>
      <c r="AE121" s="35"/>
    </row>
    <row r="122" spans="1:63" s="41" customFormat="1" ht="6.9" customHeight="1">
      <c r="A122" s="35"/>
      <c r="B122" s="36"/>
      <c r="C122" s="35"/>
      <c r="D122" s="35"/>
      <c r="E122" s="35"/>
      <c r="F122" s="35"/>
      <c r="G122" s="35"/>
      <c r="H122" s="35"/>
      <c r="I122" s="35"/>
      <c r="J122" s="35"/>
      <c r="K122" s="35"/>
      <c r="L122" s="57"/>
      <c r="S122" s="35"/>
      <c r="T122" s="35"/>
      <c r="U122" s="35"/>
      <c r="V122" s="35"/>
      <c r="W122" s="35"/>
      <c r="X122" s="35"/>
      <c r="Y122" s="35"/>
      <c r="Z122" s="35"/>
      <c r="AA122" s="35"/>
      <c r="AB122" s="35"/>
      <c r="AC122" s="35"/>
      <c r="AD122" s="35"/>
      <c r="AE122" s="35"/>
    </row>
    <row r="123" spans="1:63" s="41" customFormat="1" ht="54.45" customHeight="1">
      <c r="A123" s="35"/>
      <c r="B123" s="36"/>
      <c r="C123" s="29" t="s">
        <v>29</v>
      </c>
      <c r="D123" s="35"/>
      <c r="E123" s="35"/>
      <c r="F123" s="30" t="str">
        <f>E17</f>
        <v>PVS a.s., Žatecká 110/2, 110 00 Praha 1</v>
      </c>
      <c r="G123" s="35"/>
      <c r="H123" s="35"/>
      <c r="I123" s="29" t="s">
        <v>37</v>
      </c>
      <c r="J123" s="164" t="str">
        <f>E23</f>
        <v>DIPRO, s.r.o., Modřanská 1387/11, 143 00 Praha 12</v>
      </c>
      <c r="K123" s="35"/>
      <c r="L123" s="57"/>
      <c r="S123" s="35"/>
      <c r="T123" s="35"/>
      <c r="U123" s="35"/>
      <c r="V123" s="35"/>
      <c r="W123" s="35"/>
      <c r="X123" s="35"/>
      <c r="Y123" s="35"/>
      <c r="Z123" s="35"/>
      <c r="AA123" s="35"/>
      <c r="AB123" s="35"/>
      <c r="AC123" s="35"/>
      <c r="AD123" s="35"/>
      <c r="AE123" s="35"/>
    </row>
    <row r="124" spans="1:63" s="41" customFormat="1" ht="15.15" customHeight="1">
      <c r="A124" s="35"/>
      <c r="B124" s="36"/>
      <c r="C124" s="29" t="s">
        <v>35</v>
      </c>
      <c r="D124" s="35"/>
      <c r="E124" s="35"/>
      <c r="F124" s="30" t="str">
        <f>IF(E20="","",E20)</f>
        <v>Vyplň údaj</v>
      </c>
      <c r="G124" s="35"/>
      <c r="H124" s="35"/>
      <c r="I124" s="29" t="s">
        <v>42</v>
      </c>
      <c r="J124" s="164" t="str">
        <f>E26</f>
        <v xml:space="preserve"> </v>
      </c>
      <c r="K124" s="35"/>
      <c r="L124" s="57"/>
      <c r="S124" s="35"/>
      <c r="T124" s="35"/>
      <c r="U124" s="35"/>
      <c r="V124" s="35"/>
      <c r="W124" s="35"/>
      <c r="X124" s="35"/>
      <c r="Y124" s="35"/>
      <c r="Z124" s="35"/>
      <c r="AA124" s="35"/>
      <c r="AB124" s="35"/>
      <c r="AC124" s="35"/>
      <c r="AD124" s="35"/>
      <c r="AE124" s="35"/>
    </row>
    <row r="125" spans="1:63" s="41" customFormat="1" ht="10.35" customHeight="1">
      <c r="A125" s="35"/>
      <c r="B125" s="36"/>
      <c r="C125" s="35"/>
      <c r="D125" s="35"/>
      <c r="E125" s="35"/>
      <c r="F125" s="35"/>
      <c r="G125" s="35"/>
      <c r="H125" s="35"/>
      <c r="I125" s="35"/>
      <c r="J125" s="35"/>
      <c r="K125" s="35"/>
      <c r="L125" s="57"/>
      <c r="S125" s="35"/>
      <c r="T125" s="35"/>
      <c r="U125" s="35"/>
      <c r="V125" s="35"/>
      <c r="W125" s="35"/>
      <c r="X125" s="35"/>
      <c r="Y125" s="35"/>
      <c r="Z125" s="35"/>
      <c r="AA125" s="35"/>
      <c r="AB125" s="35"/>
      <c r="AC125" s="35"/>
      <c r="AD125" s="35"/>
      <c r="AE125" s="35"/>
    </row>
    <row r="126" spans="1:63" s="183" customFormat="1" ht="29.25" customHeight="1">
      <c r="A126" s="177"/>
      <c r="B126" s="178"/>
      <c r="C126" s="179" t="s">
        <v>189</v>
      </c>
      <c r="D126" s="180" t="s">
        <v>71</v>
      </c>
      <c r="E126" s="180" t="s">
        <v>67</v>
      </c>
      <c r="F126" s="180" t="s">
        <v>68</v>
      </c>
      <c r="G126" s="180" t="s">
        <v>190</v>
      </c>
      <c r="H126" s="180" t="s">
        <v>191</v>
      </c>
      <c r="I126" s="180" t="s">
        <v>192</v>
      </c>
      <c r="J126" s="180" t="s">
        <v>177</v>
      </c>
      <c r="K126" s="181" t="s">
        <v>193</v>
      </c>
      <c r="L126" s="182"/>
      <c r="M126" s="92" t="s">
        <v>1</v>
      </c>
      <c r="N126" s="93" t="s">
        <v>50</v>
      </c>
      <c r="O126" s="93" t="s">
        <v>194</v>
      </c>
      <c r="P126" s="93" t="s">
        <v>195</v>
      </c>
      <c r="Q126" s="93" t="s">
        <v>196</v>
      </c>
      <c r="R126" s="93" t="s">
        <v>197</v>
      </c>
      <c r="S126" s="93" t="s">
        <v>198</v>
      </c>
      <c r="T126" s="94" t="s">
        <v>199</v>
      </c>
      <c r="U126" s="177"/>
      <c r="V126" s="177"/>
      <c r="W126" s="177"/>
      <c r="X126" s="177"/>
      <c r="Y126" s="177"/>
      <c r="Z126" s="177"/>
      <c r="AA126" s="177"/>
      <c r="AB126" s="177"/>
      <c r="AC126" s="177"/>
      <c r="AD126" s="177"/>
      <c r="AE126" s="177"/>
    </row>
    <row r="127" spans="1:63" s="41" customFormat="1" ht="22.8" customHeight="1">
      <c r="A127" s="35"/>
      <c r="B127" s="36"/>
      <c r="C127" s="100" t="s">
        <v>200</v>
      </c>
      <c r="D127" s="35"/>
      <c r="E127" s="35"/>
      <c r="F127" s="35"/>
      <c r="G127" s="35"/>
      <c r="H127" s="35"/>
      <c r="I127" s="35"/>
      <c r="J127" s="184">
        <f>BK127</f>
        <v>0</v>
      </c>
      <c r="K127" s="35"/>
      <c r="L127" s="36"/>
      <c r="M127" s="95"/>
      <c r="N127" s="79"/>
      <c r="O127" s="96"/>
      <c r="P127" s="185">
        <f>P128+P241</f>
        <v>0</v>
      </c>
      <c r="Q127" s="96"/>
      <c r="R127" s="185">
        <f>R128+R241</f>
        <v>11.064755999999999</v>
      </c>
      <c r="S127" s="96"/>
      <c r="T127" s="186">
        <f>T128+T241</f>
        <v>0</v>
      </c>
      <c r="U127" s="35"/>
      <c r="V127" s="35"/>
      <c r="W127" s="35"/>
      <c r="X127" s="35"/>
      <c r="Y127" s="35"/>
      <c r="Z127" s="35"/>
      <c r="AA127" s="35"/>
      <c r="AB127" s="35"/>
      <c r="AC127" s="35"/>
      <c r="AD127" s="35"/>
      <c r="AE127" s="35"/>
      <c r="AT127" s="16" t="s">
        <v>85</v>
      </c>
      <c r="AU127" s="16" t="s">
        <v>179</v>
      </c>
      <c r="BK127" s="187">
        <f>BK128+BK241</f>
        <v>0</v>
      </c>
    </row>
    <row r="128" spans="1:63" s="188" customFormat="1" ht="25.95" customHeight="1">
      <c r="B128" s="189"/>
      <c r="D128" s="190" t="s">
        <v>85</v>
      </c>
      <c r="E128" s="191" t="s">
        <v>201</v>
      </c>
      <c r="F128" s="191" t="s">
        <v>202</v>
      </c>
      <c r="J128" s="192">
        <f>BK128</f>
        <v>0</v>
      </c>
      <c r="L128" s="189"/>
      <c r="M128" s="193"/>
      <c r="N128" s="194"/>
      <c r="O128" s="194"/>
      <c r="P128" s="195">
        <f>P129+P183+P187+P190+P234</f>
        <v>0</v>
      </c>
      <c r="Q128" s="194"/>
      <c r="R128" s="195">
        <f>R129+R183+R187+R190+R234</f>
        <v>11.064755999999999</v>
      </c>
      <c r="S128" s="194"/>
      <c r="T128" s="196">
        <f>T129+T183+T187+T190+T234</f>
        <v>0</v>
      </c>
      <c r="AR128" s="190" t="s">
        <v>93</v>
      </c>
      <c r="AT128" s="197" t="s">
        <v>85</v>
      </c>
      <c r="AU128" s="197" t="s">
        <v>86</v>
      </c>
      <c r="AY128" s="190" t="s">
        <v>203</v>
      </c>
      <c r="BK128" s="198">
        <f>BK129+BK183+BK187+BK190+BK234</f>
        <v>0</v>
      </c>
    </row>
    <row r="129" spans="1:65" s="188" customFormat="1" ht="22.8" customHeight="1">
      <c r="B129" s="189"/>
      <c r="D129" s="190" t="s">
        <v>85</v>
      </c>
      <c r="E129" s="199" t="s">
        <v>93</v>
      </c>
      <c r="F129" s="199" t="s">
        <v>204</v>
      </c>
      <c r="J129" s="200">
        <f>BK129</f>
        <v>0</v>
      </c>
      <c r="L129" s="189"/>
      <c r="M129" s="193"/>
      <c r="N129" s="194"/>
      <c r="O129" s="194"/>
      <c r="P129" s="195">
        <f>SUM(P130:P182)</f>
        <v>0</v>
      </c>
      <c r="Q129" s="194"/>
      <c r="R129" s="195">
        <f>SUM(R130:R182)</f>
        <v>2.4133079999999998</v>
      </c>
      <c r="S129" s="194"/>
      <c r="T129" s="196">
        <f>SUM(T130:T182)</f>
        <v>0</v>
      </c>
      <c r="AR129" s="190" t="s">
        <v>93</v>
      </c>
      <c r="AT129" s="197" t="s">
        <v>85</v>
      </c>
      <c r="AU129" s="197" t="s">
        <v>93</v>
      </c>
      <c r="AY129" s="190" t="s">
        <v>203</v>
      </c>
      <c r="BK129" s="198">
        <f>SUM(BK130:BK182)</f>
        <v>0</v>
      </c>
    </row>
    <row r="130" spans="1:65" s="41" customFormat="1" ht="14.4" customHeight="1">
      <c r="A130" s="35"/>
      <c r="B130" s="36"/>
      <c r="C130" s="201" t="s">
        <v>93</v>
      </c>
      <c r="D130" s="201" t="s">
        <v>205</v>
      </c>
      <c r="E130" s="202" t="s">
        <v>221</v>
      </c>
      <c r="F130" s="203" t="s">
        <v>222</v>
      </c>
      <c r="G130" s="204" t="s">
        <v>208</v>
      </c>
      <c r="H130" s="205">
        <v>12.6</v>
      </c>
      <c r="I130" s="4"/>
      <c r="J130" s="206">
        <f>ROUND(I130*H130,2)</f>
        <v>0</v>
      </c>
      <c r="K130" s="203" t="s">
        <v>209</v>
      </c>
      <c r="L130" s="36"/>
      <c r="M130" s="207" t="s">
        <v>1</v>
      </c>
      <c r="N130" s="208" t="s">
        <v>51</v>
      </c>
      <c r="O130" s="83"/>
      <c r="P130" s="209">
        <f>O130*H130</f>
        <v>0</v>
      </c>
      <c r="Q130" s="209">
        <v>3.6900000000000002E-2</v>
      </c>
      <c r="R130" s="209">
        <f>Q130*H130</f>
        <v>0.46494000000000002</v>
      </c>
      <c r="S130" s="209">
        <v>0</v>
      </c>
      <c r="T130" s="210">
        <f>S130*H130</f>
        <v>0</v>
      </c>
      <c r="U130" s="35"/>
      <c r="V130" s="35"/>
      <c r="W130" s="35"/>
      <c r="X130" s="35"/>
      <c r="Y130" s="35"/>
      <c r="Z130" s="35"/>
      <c r="AA130" s="35"/>
      <c r="AB130" s="35"/>
      <c r="AC130" s="35"/>
      <c r="AD130" s="35"/>
      <c r="AE130" s="35"/>
      <c r="AR130" s="211" t="s">
        <v>210</v>
      </c>
      <c r="AT130" s="211" t="s">
        <v>205</v>
      </c>
      <c r="AU130" s="211" t="s">
        <v>95</v>
      </c>
      <c r="AY130" s="16" t="s">
        <v>203</v>
      </c>
      <c r="BE130" s="212">
        <f>IF(N130="základní",J130,0)</f>
        <v>0</v>
      </c>
      <c r="BF130" s="212">
        <f>IF(N130="snížená",J130,0)</f>
        <v>0</v>
      </c>
      <c r="BG130" s="212">
        <f>IF(N130="zákl. přenesená",J130,0)</f>
        <v>0</v>
      </c>
      <c r="BH130" s="212">
        <f>IF(N130="sníž. přenesená",J130,0)</f>
        <v>0</v>
      </c>
      <c r="BI130" s="212">
        <f>IF(N130="nulová",J130,0)</f>
        <v>0</v>
      </c>
      <c r="BJ130" s="16" t="s">
        <v>93</v>
      </c>
      <c r="BK130" s="212">
        <f>ROUND(I130*H130,2)</f>
        <v>0</v>
      </c>
      <c r="BL130" s="16" t="s">
        <v>210</v>
      </c>
      <c r="BM130" s="211" t="s">
        <v>586</v>
      </c>
    </row>
    <row r="131" spans="1:65" s="41" customFormat="1" ht="57.6">
      <c r="A131" s="35"/>
      <c r="B131" s="36"/>
      <c r="C131" s="35"/>
      <c r="D131" s="213" t="s">
        <v>212</v>
      </c>
      <c r="E131" s="35"/>
      <c r="F131" s="214" t="s">
        <v>224</v>
      </c>
      <c r="G131" s="35"/>
      <c r="H131" s="35"/>
      <c r="I131" s="5"/>
      <c r="J131" s="35"/>
      <c r="K131" s="35"/>
      <c r="L131" s="36"/>
      <c r="M131" s="215"/>
      <c r="N131" s="216"/>
      <c r="O131" s="83"/>
      <c r="P131" s="83"/>
      <c r="Q131" s="83"/>
      <c r="R131" s="83"/>
      <c r="S131" s="83"/>
      <c r="T131" s="84"/>
      <c r="U131" s="35"/>
      <c r="V131" s="35"/>
      <c r="W131" s="35"/>
      <c r="X131" s="35"/>
      <c r="Y131" s="35"/>
      <c r="Z131" s="35"/>
      <c r="AA131" s="35"/>
      <c r="AB131" s="35"/>
      <c r="AC131" s="35"/>
      <c r="AD131" s="35"/>
      <c r="AE131" s="35"/>
      <c r="AT131" s="16" t="s">
        <v>212</v>
      </c>
      <c r="AU131" s="16" t="s">
        <v>95</v>
      </c>
    </row>
    <row r="132" spans="1:65" s="41" customFormat="1" ht="76.8">
      <c r="A132" s="35"/>
      <c r="B132" s="36"/>
      <c r="C132" s="35"/>
      <c r="D132" s="213" t="s">
        <v>214</v>
      </c>
      <c r="E132" s="35"/>
      <c r="F132" s="217" t="s">
        <v>215</v>
      </c>
      <c r="G132" s="35"/>
      <c r="H132" s="35"/>
      <c r="I132" s="5"/>
      <c r="J132" s="35"/>
      <c r="K132" s="35"/>
      <c r="L132" s="36"/>
      <c r="M132" s="215"/>
      <c r="N132" s="216"/>
      <c r="O132" s="83"/>
      <c r="P132" s="83"/>
      <c r="Q132" s="83"/>
      <c r="R132" s="83"/>
      <c r="S132" s="83"/>
      <c r="T132" s="84"/>
      <c r="U132" s="35"/>
      <c r="V132" s="35"/>
      <c r="W132" s="35"/>
      <c r="X132" s="35"/>
      <c r="Y132" s="35"/>
      <c r="Z132" s="35"/>
      <c r="AA132" s="35"/>
      <c r="AB132" s="35"/>
      <c r="AC132" s="35"/>
      <c r="AD132" s="35"/>
      <c r="AE132" s="35"/>
      <c r="AT132" s="16" t="s">
        <v>214</v>
      </c>
      <c r="AU132" s="16" t="s">
        <v>95</v>
      </c>
    </row>
    <row r="133" spans="1:65" s="41" customFormat="1" ht="24.15" customHeight="1">
      <c r="A133" s="35"/>
      <c r="B133" s="36"/>
      <c r="C133" s="201" t="s">
        <v>95</v>
      </c>
      <c r="D133" s="201" t="s">
        <v>205</v>
      </c>
      <c r="E133" s="202" t="s">
        <v>225</v>
      </c>
      <c r="F133" s="203" t="s">
        <v>226</v>
      </c>
      <c r="G133" s="204" t="s">
        <v>208</v>
      </c>
      <c r="H133" s="205">
        <v>50.4</v>
      </c>
      <c r="I133" s="4"/>
      <c r="J133" s="206">
        <f>ROUND(I133*H133,2)</f>
        <v>0</v>
      </c>
      <c r="K133" s="203" t="s">
        <v>209</v>
      </c>
      <c r="L133" s="36"/>
      <c r="M133" s="207" t="s">
        <v>1</v>
      </c>
      <c r="N133" s="208" t="s">
        <v>51</v>
      </c>
      <c r="O133" s="83"/>
      <c r="P133" s="209">
        <f>O133*H133</f>
        <v>0</v>
      </c>
      <c r="Q133" s="209">
        <v>3.6900000000000002E-2</v>
      </c>
      <c r="R133" s="209">
        <f>Q133*H133</f>
        <v>1.8597600000000001</v>
      </c>
      <c r="S133" s="209">
        <v>0</v>
      </c>
      <c r="T133" s="210">
        <f>S133*H133</f>
        <v>0</v>
      </c>
      <c r="U133" s="35"/>
      <c r="V133" s="35"/>
      <c r="W133" s="35"/>
      <c r="X133" s="35"/>
      <c r="Y133" s="35"/>
      <c r="Z133" s="35"/>
      <c r="AA133" s="35"/>
      <c r="AB133" s="35"/>
      <c r="AC133" s="35"/>
      <c r="AD133" s="35"/>
      <c r="AE133" s="35"/>
      <c r="AR133" s="211" t="s">
        <v>210</v>
      </c>
      <c r="AT133" s="211" t="s">
        <v>205</v>
      </c>
      <c r="AU133" s="211" t="s">
        <v>95</v>
      </c>
      <c r="AY133" s="16" t="s">
        <v>203</v>
      </c>
      <c r="BE133" s="212">
        <f>IF(N133="základní",J133,0)</f>
        <v>0</v>
      </c>
      <c r="BF133" s="212">
        <f>IF(N133="snížená",J133,0)</f>
        <v>0</v>
      </c>
      <c r="BG133" s="212">
        <f>IF(N133="zákl. přenesená",J133,0)</f>
        <v>0</v>
      </c>
      <c r="BH133" s="212">
        <f>IF(N133="sníž. přenesená",J133,0)</f>
        <v>0</v>
      </c>
      <c r="BI133" s="212">
        <f>IF(N133="nulová",J133,0)</f>
        <v>0</v>
      </c>
      <c r="BJ133" s="16" t="s">
        <v>93</v>
      </c>
      <c r="BK133" s="212">
        <f>ROUND(I133*H133,2)</f>
        <v>0</v>
      </c>
      <c r="BL133" s="16" t="s">
        <v>210</v>
      </c>
      <c r="BM133" s="211" t="s">
        <v>587</v>
      </c>
    </row>
    <row r="134" spans="1:65" s="41" customFormat="1" ht="57.6">
      <c r="A134" s="35"/>
      <c r="B134" s="36"/>
      <c r="C134" s="35"/>
      <c r="D134" s="213" t="s">
        <v>212</v>
      </c>
      <c r="E134" s="35"/>
      <c r="F134" s="214" t="s">
        <v>228</v>
      </c>
      <c r="G134" s="35"/>
      <c r="H134" s="35"/>
      <c r="I134" s="5"/>
      <c r="J134" s="35"/>
      <c r="K134" s="35"/>
      <c r="L134" s="36"/>
      <c r="M134" s="215"/>
      <c r="N134" s="216"/>
      <c r="O134" s="83"/>
      <c r="P134" s="83"/>
      <c r="Q134" s="83"/>
      <c r="R134" s="83"/>
      <c r="S134" s="83"/>
      <c r="T134" s="84"/>
      <c r="U134" s="35"/>
      <c r="V134" s="35"/>
      <c r="W134" s="35"/>
      <c r="X134" s="35"/>
      <c r="Y134" s="35"/>
      <c r="Z134" s="35"/>
      <c r="AA134" s="35"/>
      <c r="AB134" s="35"/>
      <c r="AC134" s="35"/>
      <c r="AD134" s="35"/>
      <c r="AE134" s="35"/>
      <c r="AT134" s="16" t="s">
        <v>212</v>
      </c>
      <c r="AU134" s="16" t="s">
        <v>95</v>
      </c>
    </row>
    <row r="135" spans="1:65" s="41" customFormat="1" ht="76.8">
      <c r="A135" s="35"/>
      <c r="B135" s="36"/>
      <c r="C135" s="35"/>
      <c r="D135" s="213" t="s">
        <v>214</v>
      </c>
      <c r="E135" s="35"/>
      <c r="F135" s="217" t="s">
        <v>215</v>
      </c>
      <c r="G135" s="35"/>
      <c r="H135" s="35"/>
      <c r="I135" s="5"/>
      <c r="J135" s="35"/>
      <c r="K135" s="35"/>
      <c r="L135" s="36"/>
      <c r="M135" s="215"/>
      <c r="N135" s="216"/>
      <c r="O135" s="83"/>
      <c r="P135" s="83"/>
      <c r="Q135" s="83"/>
      <c r="R135" s="83"/>
      <c r="S135" s="83"/>
      <c r="T135" s="84"/>
      <c r="U135" s="35"/>
      <c r="V135" s="35"/>
      <c r="W135" s="35"/>
      <c r="X135" s="35"/>
      <c r="Y135" s="35"/>
      <c r="Z135" s="35"/>
      <c r="AA135" s="35"/>
      <c r="AB135" s="35"/>
      <c r="AC135" s="35"/>
      <c r="AD135" s="35"/>
      <c r="AE135" s="35"/>
      <c r="AT135" s="16" t="s">
        <v>214</v>
      </c>
      <c r="AU135" s="16" t="s">
        <v>95</v>
      </c>
    </row>
    <row r="136" spans="1:65" s="41" customFormat="1" ht="24.15" customHeight="1">
      <c r="A136" s="35"/>
      <c r="B136" s="36"/>
      <c r="C136" s="201" t="s">
        <v>220</v>
      </c>
      <c r="D136" s="201" t="s">
        <v>205</v>
      </c>
      <c r="E136" s="202" t="s">
        <v>230</v>
      </c>
      <c r="F136" s="203" t="s">
        <v>231</v>
      </c>
      <c r="G136" s="204" t="s">
        <v>232</v>
      </c>
      <c r="H136" s="205">
        <v>9.99</v>
      </c>
      <c r="I136" s="4"/>
      <c r="J136" s="206">
        <f>ROUND(I136*H136,2)</f>
        <v>0</v>
      </c>
      <c r="K136" s="203" t="s">
        <v>209</v>
      </c>
      <c r="L136" s="36"/>
      <c r="M136" s="207" t="s">
        <v>1</v>
      </c>
      <c r="N136" s="208" t="s">
        <v>51</v>
      </c>
      <c r="O136" s="83"/>
      <c r="P136" s="209">
        <f>O136*H136</f>
        <v>0</v>
      </c>
      <c r="Q136" s="209">
        <v>0</v>
      </c>
      <c r="R136" s="209">
        <f>Q136*H136</f>
        <v>0</v>
      </c>
      <c r="S136" s="209">
        <v>0</v>
      </c>
      <c r="T136" s="210">
        <f>S136*H136</f>
        <v>0</v>
      </c>
      <c r="U136" s="35"/>
      <c r="V136" s="35"/>
      <c r="W136" s="35"/>
      <c r="X136" s="35"/>
      <c r="Y136" s="35"/>
      <c r="Z136" s="35"/>
      <c r="AA136" s="35"/>
      <c r="AB136" s="35"/>
      <c r="AC136" s="35"/>
      <c r="AD136" s="35"/>
      <c r="AE136" s="35"/>
      <c r="AR136" s="211" t="s">
        <v>210</v>
      </c>
      <c r="AT136" s="211" t="s">
        <v>205</v>
      </c>
      <c r="AU136" s="211" t="s">
        <v>95</v>
      </c>
      <c r="AY136" s="16" t="s">
        <v>203</v>
      </c>
      <c r="BE136" s="212">
        <f>IF(N136="základní",J136,0)</f>
        <v>0</v>
      </c>
      <c r="BF136" s="212">
        <f>IF(N136="snížená",J136,0)</f>
        <v>0</v>
      </c>
      <c r="BG136" s="212">
        <f>IF(N136="zákl. přenesená",J136,0)</f>
        <v>0</v>
      </c>
      <c r="BH136" s="212">
        <f>IF(N136="sníž. přenesená",J136,0)</f>
        <v>0</v>
      </c>
      <c r="BI136" s="212">
        <f>IF(N136="nulová",J136,0)</f>
        <v>0</v>
      </c>
      <c r="BJ136" s="16" t="s">
        <v>93</v>
      </c>
      <c r="BK136" s="212">
        <f>ROUND(I136*H136,2)</f>
        <v>0</v>
      </c>
      <c r="BL136" s="16" t="s">
        <v>210</v>
      </c>
      <c r="BM136" s="211" t="s">
        <v>588</v>
      </c>
    </row>
    <row r="137" spans="1:65" s="41" customFormat="1" ht="28.8">
      <c r="A137" s="35"/>
      <c r="B137" s="36"/>
      <c r="C137" s="35"/>
      <c r="D137" s="213" t="s">
        <v>212</v>
      </c>
      <c r="E137" s="35"/>
      <c r="F137" s="214" t="s">
        <v>234</v>
      </c>
      <c r="G137" s="35"/>
      <c r="H137" s="35"/>
      <c r="I137" s="5"/>
      <c r="J137" s="35"/>
      <c r="K137" s="35"/>
      <c r="L137" s="36"/>
      <c r="M137" s="215"/>
      <c r="N137" s="216"/>
      <c r="O137" s="83"/>
      <c r="P137" s="83"/>
      <c r="Q137" s="83"/>
      <c r="R137" s="83"/>
      <c r="S137" s="83"/>
      <c r="T137" s="84"/>
      <c r="U137" s="35"/>
      <c r="V137" s="35"/>
      <c r="W137" s="35"/>
      <c r="X137" s="35"/>
      <c r="Y137" s="35"/>
      <c r="Z137" s="35"/>
      <c r="AA137" s="35"/>
      <c r="AB137" s="35"/>
      <c r="AC137" s="35"/>
      <c r="AD137" s="35"/>
      <c r="AE137" s="35"/>
      <c r="AT137" s="16" t="s">
        <v>212</v>
      </c>
      <c r="AU137" s="16" t="s">
        <v>95</v>
      </c>
    </row>
    <row r="138" spans="1:65" s="41" customFormat="1" ht="48">
      <c r="A138" s="35"/>
      <c r="B138" s="36"/>
      <c r="C138" s="35"/>
      <c r="D138" s="213" t="s">
        <v>214</v>
      </c>
      <c r="E138" s="35"/>
      <c r="F138" s="217" t="s">
        <v>235</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214</v>
      </c>
      <c r="AU138" s="16" t="s">
        <v>95</v>
      </c>
    </row>
    <row r="139" spans="1:65" s="41" customFormat="1" ht="24.15" customHeight="1">
      <c r="A139" s="35"/>
      <c r="B139" s="36"/>
      <c r="C139" s="201" t="s">
        <v>210</v>
      </c>
      <c r="D139" s="201" t="s">
        <v>205</v>
      </c>
      <c r="E139" s="202" t="s">
        <v>237</v>
      </c>
      <c r="F139" s="203" t="s">
        <v>238</v>
      </c>
      <c r="G139" s="204" t="s">
        <v>232</v>
      </c>
      <c r="H139" s="205">
        <v>6.66</v>
      </c>
      <c r="I139" s="4"/>
      <c r="J139" s="206">
        <f>ROUND(I139*H139,2)</f>
        <v>0</v>
      </c>
      <c r="K139" s="203" t="s">
        <v>209</v>
      </c>
      <c r="L139" s="36"/>
      <c r="M139" s="207" t="s">
        <v>1</v>
      </c>
      <c r="N139" s="208" t="s">
        <v>51</v>
      </c>
      <c r="O139" s="83"/>
      <c r="P139" s="209">
        <f>O139*H139</f>
        <v>0</v>
      </c>
      <c r="Q139" s="209">
        <v>0</v>
      </c>
      <c r="R139" s="209">
        <f>Q139*H139</f>
        <v>0</v>
      </c>
      <c r="S139" s="209">
        <v>0</v>
      </c>
      <c r="T139" s="210">
        <f>S139*H139</f>
        <v>0</v>
      </c>
      <c r="U139" s="35"/>
      <c r="V139" s="35"/>
      <c r="W139" s="35"/>
      <c r="X139" s="35"/>
      <c r="Y139" s="35"/>
      <c r="Z139" s="35"/>
      <c r="AA139" s="35"/>
      <c r="AB139" s="35"/>
      <c r="AC139" s="35"/>
      <c r="AD139" s="35"/>
      <c r="AE139" s="35"/>
      <c r="AR139" s="211" t="s">
        <v>210</v>
      </c>
      <c r="AT139" s="211" t="s">
        <v>205</v>
      </c>
      <c r="AU139" s="211" t="s">
        <v>95</v>
      </c>
      <c r="AY139" s="16" t="s">
        <v>203</v>
      </c>
      <c r="BE139" s="212">
        <f>IF(N139="základní",J139,0)</f>
        <v>0</v>
      </c>
      <c r="BF139" s="212">
        <f>IF(N139="snížená",J139,0)</f>
        <v>0</v>
      </c>
      <c r="BG139" s="212">
        <f>IF(N139="zákl. přenesená",J139,0)</f>
        <v>0</v>
      </c>
      <c r="BH139" s="212">
        <f>IF(N139="sníž. přenesená",J139,0)</f>
        <v>0</v>
      </c>
      <c r="BI139" s="212">
        <f>IF(N139="nulová",J139,0)</f>
        <v>0</v>
      </c>
      <c r="BJ139" s="16" t="s">
        <v>93</v>
      </c>
      <c r="BK139" s="212">
        <f>ROUND(I139*H139,2)</f>
        <v>0</v>
      </c>
      <c r="BL139" s="16" t="s">
        <v>210</v>
      </c>
      <c r="BM139" s="211" t="s">
        <v>589</v>
      </c>
    </row>
    <row r="140" spans="1:65" s="41" customFormat="1" ht="28.8">
      <c r="A140" s="35"/>
      <c r="B140" s="36"/>
      <c r="C140" s="35"/>
      <c r="D140" s="213" t="s">
        <v>212</v>
      </c>
      <c r="E140" s="35"/>
      <c r="F140" s="214" t="s">
        <v>240</v>
      </c>
      <c r="G140" s="35"/>
      <c r="H140" s="35"/>
      <c r="I140" s="5"/>
      <c r="J140" s="35"/>
      <c r="K140" s="35"/>
      <c r="L140" s="36"/>
      <c r="M140" s="215"/>
      <c r="N140" s="216"/>
      <c r="O140" s="83"/>
      <c r="P140" s="83"/>
      <c r="Q140" s="83"/>
      <c r="R140" s="83"/>
      <c r="S140" s="83"/>
      <c r="T140" s="84"/>
      <c r="U140" s="35"/>
      <c r="V140" s="35"/>
      <c r="W140" s="35"/>
      <c r="X140" s="35"/>
      <c r="Y140" s="35"/>
      <c r="Z140" s="35"/>
      <c r="AA140" s="35"/>
      <c r="AB140" s="35"/>
      <c r="AC140" s="35"/>
      <c r="AD140" s="35"/>
      <c r="AE140" s="35"/>
      <c r="AT140" s="16" t="s">
        <v>212</v>
      </c>
      <c r="AU140" s="16" t="s">
        <v>95</v>
      </c>
    </row>
    <row r="141" spans="1:65" s="41" customFormat="1" ht="24.15" customHeight="1">
      <c r="A141" s="35"/>
      <c r="B141" s="36"/>
      <c r="C141" s="201" t="s">
        <v>229</v>
      </c>
      <c r="D141" s="201" t="s">
        <v>205</v>
      </c>
      <c r="E141" s="202" t="s">
        <v>243</v>
      </c>
      <c r="F141" s="203" t="s">
        <v>244</v>
      </c>
      <c r="G141" s="204" t="s">
        <v>232</v>
      </c>
      <c r="H141" s="205">
        <v>14.984999999999999</v>
      </c>
      <c r="I141" s="4"/>
      <c r="J141" s="206">
        <f>ROUND(I141*H141,2)</f>
        <v>0</v>
      </c>
      <c r="K141" s="203" t="s">
        <v>209</v>
      </c>
      <c r="L141" s="36"/>
      <c r="M141" s="207" t="s">
        <v>1</v>
      </c>
      <c r="N141" s="208" t="s">
        <v>51</v>
      </c>
      <c r="O141" s="83"/>
      <c r="P141" s="209">
        <f>O141*H141</f>
        <v>0</v>
      </c>
      <c r="Q141" s="209">
        <v>0</v>
      </c>
      <c r="R141" s="209">
        <f>Q141*H141</f>
        <v>0</v>
      </c>
      <c r="S141" s="209">
        <v>0</v>
      </c>
      <c r="T141" s="210">
        <f>S141*H141</f>
        <v>0</v>
      </c>
      <c r="U141" s="35"/>
      <c r="V141" s="35"/>
      <c r="W141" s="35"/>
      <c r="X141" s="35"/>
      <c r="Y141" s="35"/>
      <c r="Z141" s="35"/>
      <c r="AA141" s="35"/>
      <c r="AB141" s="35"/>
      <c r="AC141" s="35"/>
      <c r="AD141" s="35"/>
      <c r="AE141" s="35"/>
      <c r="AR141" s="211" t="s">
        <v>210</v>
      </c>
      <c r="AT141" s="211" t="s">
        <v>205</v>
      </c>
      <c r="AU141" s="211" t="s">
        <v>95</v>
      </c>
      <c r="AY141" s="16" t="s">
        <v>203</v>
      </c>
      <c r="BE141" s="212">
        <f>IF(N141="základní",J141,0)</f>
        <v>0</v>
      </c>
      <c r="BF141" s="212">
        <f>IF(N141="snížená",J141,0)</f>
        <v>0</v>
      </c>
      <c r="BG141" s="212">
        <f>IF(N141="zákl. přenesená",J141,0)</f>
        <v>0</v>
      </c>
      <c r="BH141" s="212">
        <f>IF(N141="sníž. přenesená",J141,0)</f>
        <v>0</v>
      </c>
      <c r="BI141" s="212">
        <f>IF(N141="nulová",J141,0)</f>
        <v>0</v>
      </c>
      <c r="BJ141" s="16" t="s">
        <v>93</v>
      </c>
      <c r="BK141" s="212">
        <f>ROUND(I141*H141,2)</f>
        <v>0</v>
      </c>
      <c r="BL141" s="16" t="s">
        <v>210</v>
      </c>
      <c r="BM141" s="211" t="s">
        <v>590</v>
      </c>
    </row>
    <row r="142" spans="1:65" s="41" customFormat="1" ht="28.8">
      <c r="A142" s="35"/>
      <c r="B142" s="36"/>
      <c r="C142" s="35"/>
      <c r="D142" s="213" t="s">
        <v>212</v>
      </c>
      <c r="E142" s="35"/>
      <c r="F142" s="214" t="s">
        <v>246</v>
      </c>
      <c r="G142" s="35"/>
      <c r="H142" s="35"/>
      <c r="I142" s="5"/>
      <c r="J142" s="35"/>
      <c r="K142" s="35"/>
      <c r="L142" s="36"/>
      <c r="M142" s="215"/>
      <c r="N142" s="216"/>
      <c r="O142" s="83"/>
      <c r="P142" s="83"/>
      <c r="Q142" s="83"/>
      <c r="R142" s="83"/>
      <c r="S142" s="83"/>
      <c r="T142" s="84"/>
      <c r="U142" s="35"/>
      <c r="V142" s="35"/>
      <c r="W142" s="35"/>
      <c r="X142" s="35"/>
      <c r="Y142" s="35"/>
      <c r="Z142" s="35"/>
      <c r="AA142" s="35"/>
      <c r="AB142" s="35"/>
      <c r="AC142" s="35"/>
      <c r="AD142" s="35"/>
      <c r="AE142" s="35"/>
      <c r="AT142" s="16" t="s">
        <v>212</v>
      </c>
      <c r="AU142" s="16" t="s">
        <v>95</v>
      </c>
    </row>
    <row r="143" spans="1:65" s="41" customFormat="1" ht="48">
      <c r="A143" s="35"/>
      <c r="B143" s="36"/>
      <c r="C143" s="35"/>
      <c r="D143" s="213" t="s">
        <v>214</v>
      </c>
      <c r="E143" s="35"/>
      <c r="F143" s="217" t="s">
        <v>235</v>
      </c>
      <c r="G143" s="35"/>
      <c r="H143" s="35"/>
      <c r="I143" s="5"/>
      <c r="J143" s="35"/>
      <c r="K143" s="35"/>
      <c r="L143" s="36"/>
      <c r="M143" s="215"/>
      <c r="N143" s="216"/>
      <c r="O143" s="83"/>
      <c r="P143" s="83"/>
      <c r="Q143" s="83"/>
      <c r="R143" s="83"/>
      <c r="S143" s="83"/>
      <c r="T143" s="84"/>
      <c r="U143" s="35"/>
      <c r="V143" s="35"/>
      <c r="W143" s="35"/>
      <c r="X143" s="35"/>
      <c r="Y143" s="35"/>
      <c r="Z143" s="35"/>
      <c r="AA143" s="35"/>
      <c r="AB143" s="35"/>
      <c r="AC143" s="35"/>
      <c r="AD143" s="35"/>
      <c r="AE143" s="35"/>
      <c r="AT143" s="16" t="s">
        <v>214</v>
      </c>
      <c r="AU143" s="16" t="s">
        <v>95</v>
      </c>
    </row>
    <row r="144" spans="1:65" s="41" customFormat="1" ht="24.15" customHeight="1">
      <c r="A144" s="35"/>
      <c r="B144" s="36"/>
      <c r="C144" s="201" t="s">
        <v>236</v>
      </c>
      <c r="D144" s="201" t="s">
        <v>205</v>
      </c>
      <c r="E144" s="202" t="s">
        <v>248</v>
      </c>
      <c r="F144" s="203" t="s">
        <v>249</v>
      </c>
      <c r="G144" s="204" t="s">
        <v>232</v>
      </c>
      <c r="H144" s="205">
        <v>9.99</v>
      </c>
      <c r="I144" s="4"/>
      <c r="J144" s="206">
        <f>ROUND(I144*H144,2)</f>
        <v>0</v>
      </c>
      <c r="K144" s="203" t="s">
        <v>209</v>
      </c>
      <c r="L144" s="36"/>
      <c r="M144" s="207" t="s">
        <v>1</v>
      </c>
      <c r="N144" s="208" t="s">
        <v>51</v>
      </c>
      <c r="O144" s="83"/>
      <c r="P144" s="209">
        <f>O144*H144</f>
        <v>0</v>
      </c>
      <c r="Q144" s="209">
        <v>0</v>
      </c>
      <c r="R144" s="209">
        <f>Q144*H144</f>
        <v>0</v>
      </c>
      <c r="S144" s="209">
        <v>0</v>
      </c>
      <c r="T144" s="210">
        <f>S144*H144</f>
        <v>0</v>
      </c>
      <c r="U144" s="35"/>
      <c r="V144" s="35"/>
      <c r="W144" s="35"/>
      <c r="X144" s="35"/>
      <c r="Y144" s="35"/>
      <c r="Z144" s="35"/>
      <c r="AA144" s="35"/>
      <c r="AB144" s="35"/>
      <c r="AC144" s="35"/>
      <c r="AD144" s="35"/>
      <c r="AE144" s="35"/>
      <c r="AR144" s="211" t="s">
        <v>210</v>
      </c>
      <c r="AT144" s="211" t="s">
        <v>205</v>
      </c>
      <c r="AU144" s="211" t="s">
        <v>95</v>
      </c>
      <c r="AY144" s="16" t="s">
        <v>203</v>
      </c>
      <c r="BE144" s="212">
        <f>IF(N144="základní",J144,0)</f>
        <v>0</v>
      </c>
      <c r="BF144" s="212">
        <f>IF(N144="snížená",J144,0)</f>
        <v>0</v>
      </c>
      <c r="BG144" s="212">
        <f>IF(N144="zákl. přenesená",J144,0)</f>
        <v>0</v>
      </c>
      <c r="BH144" s="212">
        <f>IF(N144="sníž. přenesená",J144,0)</f>
        <v>0</v>
      </c>
      <c r="BI144" s="212">
        <f>IF(N144="nulová",J144,0)</f>
        <v>0</v>
      </c>
      <c r="BJ144" s="16" t="s">
        <v>93</v>
      </c>
      <c r="BK144" s="212">
        <f>ROUND(I144*H144,2)</f>
        <v>0</v>
      </c>
      <c r="BL144" s="16" t="s">
        <v>210</v>
      </c>
      <c r="BM144" s="211" t="s">
        <v>591</v>
      </c>
    </row>
    <row r="145" spans="1:65" s="41" customFormat="1" ht="28.8">
      <c r="A145" s="35"/>
      <c r="B145" s="36"/>
      <c r="C145" s="35"/>
      <c r="D145" s="213" t="s">
        <v>212</v>
      </c>
      <c r="E145" s="35"/>
      <c r="F145" s="214" t="s">
        <v>251</v>
      </c>
      <c r="G145" s="35"/>
      <c r="H145" s="35"/>
      <c r="I145" s="5"/>
      <c r="J145" s="35"/>
      <c r="K145" s="35"/>
      <c r="L145" s="36"/>
      <c r="M145" s="215"/>
      <c r="N145" s="216"/>
      <c r="O145" s="83"/>
      <c r="P145" s="83"/>
      <c r="Q145" s="83"/>
      <c r="R145" s="83"/>
      <c r="S145" s="83"/>
      <c r="T145" s="84"/>
      <c r="U145" s="35"/>
      <c r="V145" s="35"/>
      <c r="W145" s="35"/>
      <c r="X145" s="35"/>
      <c r="Y145" s="35"/>
      <c r="Z145" s="35"/>
      <c r="AA145" s="35"/>
      <c r="AB145" s="35"/>
      <c r="AC145" s="35"/>
      <c r="AD145" s="35"/>
      <c r="AE145" s="35"/>
      <c r="AT145" s="16" t="s">
        <v>212</v>
      </c>
      <c r="AU145" s="16" t="s">
        <v>95</v>
      </c>
    </row>
    <row r="146" spans="1:65" s="41" customFormat="1" ht="24.15" customHeight="1">
      <c r="A146" s="35"/>
      <c r="B146" s="36"/>
      <c r="C146" s="201" t="s">
        <v>242</v>
      </c>
      <c r="D146" s="201" t="s">
        <v>205</v>
      </c>
      <c r="E146" s="202" t="s">
        <v>253</v>
      </c>
      <c r="F146" s="203" t="s">
        <v>254</v>
      </c>
      <c r="G146" s="204" t="s">
        <v>232</v>
      </c>
      <c r="H146" s="205">
        <v>41.625</v>
      </c>
      <c r="I146" s="4"/>
      <c r="J146" s="206">
        <f>ROUND(I146*H146,2)</f>
        <v>0</v>
      </c>
      <c r="K146" s="203" t="s">
        <v>209</v>
      </c>
      <c r="L146" s="36"/>
      <c r="M146" s="207" t="s">
        <v>1</v>
      </c>
      <c r="N146" s="208" t="s">
        <v>51</v>
      </c>
      <c r="O146" s="83"/>
      <c r="P146" s="209">
        <f>O146*H146</f>
        <v>0</v>
      </c>
      <c r="Q146" s="209">
        <v>0</v>
      </c>
      <c r="R146" s="209">
        <f>Q146*H146</f>
        <v>0</v>
      </c>
      <c r="S146" s="209">
        <v>0</v>
      </c>
      <c r="T146" s="210">
        <f>S146*H146</f>
        <v>0</v>
      </c>
      <c r="U146" s="35"/>
      <c r="V146" s="35"/>
      <c r="W146" s="35"/>
      <c r="X146" s="35"/>
      <c r="Y146" s="35"/>
      <c r="Z146" s="35"/>
      <c r="AA146" s="35"/>
      <c r="AB146" s="35"/>
      <c r="AC146" s="35"/>
      <c r="AD146" s="35"/>
      <c r="AE146" s="35"/>
      <c r="AR146" s="211" t="s">
        <v>210</v>
      </c>
      <c r="AT146" s="211" t="s">
        <v>205</v>
      </c>
      <c r="AU146" s="211" t="s">
        <v>95</v>
      </c>
      <c r="AY146" s="16" t="s">
        <v>203</v>
      </c>
      <c r="BE146" s="212">
        <f>IF(N146="základní",J146,0)</f>
        <v>0</v>
      </c>
      <c r="BF146" s="212">
        <f>IF(N146="snížená",J146,0)</f>
        <v>0</v>
      </c>
      <c r="BG146" s="212">
        <f>IF(N146="zákl. přenesená",J146,0)</f>
        <v>0</v>
      </c>
      <c r="BH146" s="212">
        <f>IF(N146="sníž. přenesená",J146,0)</f>
        <v>0</v>
      </c>
      <c r="BI146" s="212">
        <f>IF(N146="nulová",J146,0)</f>
        <v>0</v>
      </c>
      <c r="BJ146" s="16" t="s">
        <v>93</v>
      </c>
      <c r="BK146" s="212">
        <f>ROUND(I146*H146,2)</f>
        <v>0</v>
      </c>
      <c r="BL146" s="16" t="s">
        <v>210</v>
      </c>
      <c r="BM146" s="211" t="s">
        <v>592</v>
      </c>
    </row>
    <row r="147" spans="1:65" s="41" customFormat="1" ht="28.8">
      <c r="A147" s="35"/>
      <c r="B147" s="36"/>
      <c r="C147" s="35"/>
      <c r="D147" s="213" t="s">
        <v>212</v>
      </c>
      <c r="E147" s="35"/>
      <c r="F147" s="214" t="s">
        <v>256</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212</v>
      </c>
      <c r="AU147" s="16" t="s">
        <v>95</v>
      </c>
    </row>
    <row r="148" spans="1:65" s="41" customFormat="1" ht="14.4" customHeight="1">
      <c r="A148" s="35"/>
      <c r="B148" s="36"/>
      <c r="C148" s="201" t="s">
        <v>247</v>
      </c>
      <c r="D148" s="201" t="s">
        <v>205</v>
      </c>
      <c r="E148" s="202" t="s">
        <v>593</v>
      </c>
      <c r="F148" s="203" t="s">
        <v>594</v>
      </c>
      <c r="G148" s="204" t="s">
        <v>261</v>
      </c>
      <c r="H148" s="205">
        <v>62.4</v>
      </c>
      <c r="I148" s="4"/>
      <c r="J148" s="206">
        <f>ROUND(I148*H148,2)</f>
        <v>0</v>
      </c>
      <c r="K148" s="203" t="s">
        <v>209</v>
      </c>
      <c r="L148" s="36"/>
      <c r="M148" s="207" t="s">
        <v>1</v>
      </c>
      <c r="N148" s="208" t="s">
        <v>51</v>
      </c>
      <c r="O148" s="83"/>
      <c r="P148" s="209">
        <f>O148*H148</f>
        <v>0</v>
      </c>
      <c r="Q148" s="209">
        <v>8.4000000000000003E-4</v>
      </c>
      <c r="R148" s="209">
        <f>Q148*H148</f>
        <v>5.2416000000000004E-2</v>
      </c>
      <c r="S148" s="209">
        <v>0</v>
      </c>
      <c r="T148" s="210">
        <f>S148*H148</f>
        <v>0</v>
      </c>
      <c r="U148" s="35"/>
      <c r="V148" s="35"/>
      <c r="W148" s="35"/>
      <c r="X148" s="35"/>
      <c r="Y148" s="35"/>
      <c r="Z148" s="35"/>
      <c r="AA148" s="35"/>
      <c r="AB148" s="35"/>
      <c r="AC148" s="35"/>
      <c r="AD148" s="35"/>
      <c r="AE148" s="35"/>
      <c r="AR148" s="211" t="s">
        <v>210</v>
      </c>
      <c r="AT148" s="211" t="s">
        <v>205</v>
      </c>
      <c r="AU148" s="211" t="s">
        <v>95</v>
      </c>
      <c r="AY148" s="16" t="s">
        <v>203</v>
      </c>
      <c r="BE148" s="212">
        <f>IF(N148="základní",J148,0)</f>
        <v>0</v>
      </c>
      <c r="BF148" s="212">
        <f>IF(N148="snížená",J148,0)</f>
        <v>0</v>
      </c>
      <c r="BG148" s="212">
        <f>IF(N148="zákl. přenesená",J148,0)</f>
        <v>0</v>
      </c>
      <c r="BH148" s="212">
        <f>IF(N148="sníž. přenesená",J148,0)</f>
        <v>0</v>
      </c>
      <c r="BI148" s="212">
        <f>IF(N148="nulová",J148,0)</f>
        <v>0</v>
      </c>
      <c r="BJ148" s="16" t="s">
        <v>93</v>
      </c>
      <c r="BK148" s="212">
        <f>ROUND(I148*H148,2)</f>
        <v>0</v>
      </c>
      <c r="BL148" s="16" t="s">
        <v>210</v>
      </c>
      <c r="BM148" s="211" t="s">
        <v>595</v>
      </c>
    </row>
    <row r="149" spans="1:65" s="41" customFormat="1" ht="19.2">
      <c r="A149" s="35"/>
      <c r="B149" s="36"/>
      <c r="C149" s="35"/>
      <c r="D149" s="213" t="s">
        <v>212</v>
      </c>
      <c r="E149" s="35"/>
      <c r="F149" s="214" t="s">
        <v>596</v>
      </c>
      <c r="G149" s="35"/>
      <c r="H149" s="35"/>
      <c r="I149" s="5"/>
      <c r="J149" s="35"/>
      <c r="K149" s="35"/>
      <c r="L149" s="36"/>
      <c r="M149" s="215"/>
      <c r="N149" s="216"/>
      <c r="O149" s="83"/>
      <c r="P149" s="83"/>
      <c r="Q149" s="83"/>
      <c r="R149" s="83"/>
      <c r="S149" s="83"/>
      <c r="T149" s="84"/>
      <c r="U149" s="35"/>
      <c r="V149" s="35"/>
      <c r="W149" s="35"/>
      <c r="X149" s="35"/>
      <c r="Y149" s="35"/>
      <c r="Z149" s="35"/>
      <c r="AA149" s="35"/>
      <c r="AB149" s="35"/>
      <c r="AC149" s="35"/>
      <c r="AD149" s="35"/>
      <c r="AE149" s="35"/>
      <c r="AT149" s="16" t="s">
        <v>212</v>
      </c>
      <c r="AU149" s="16" t="s">
        <v>95</v>
      </c>
    </row>
    <row r="150" spans="1:65" s="41" customFormat="1" ht="24.15" customHeight="1">
      <c r="A150" s="35"/>
      <c r="B150" s="36"/>
      <c r="C150" s="201" t="s">
        <v>252</v>
      </c>
      <c r="D150" s="201" t="s">
        <v>205</v>
      </c>
      <c r="E150" s="202" t="s">
        <v>597</v>
      </c>
      <c r="F150" s="203" t="s">
        <v>598</v>
      </c>
      <c r="G150" s="204" t="s">
        <v>261</v>
      </c>
      <c r="H150" s="205">
        <v>62.4</v>
      </c>
      <c r="I150" s="4"/>
      <c r="J150" s="206">
        <f>ROUND(I150*H150,2)</f>
        <v>0</v>
      </c>
      <c r="K150" s="203" t="s">
        <v>209</v>
      </c>
      <c r="L150" s="36"/>
      <c r="M150" s="207" t="s">
        <v>1</v>
      </c>
      <c r="N150" s="208" t="s">
        <v>51</v>
      </c>
      <c r="O150" s="83"/>
      <c r="P150" s="209">
        <f>O150*H150</f>
        <v>0</v>
      </c>
      <c r="Q150" s="209">
        <v>0</v>
      </c>
      <c r="R150" s="209">
        <f>Q150*H150</f>
        <v>0</v>
      </c>
      <c r="S150" s="209">
        <v>0</v>
      </c>
      <c r="T150" s="210">
        <f>S150*H150</f>
        <v>0</v>
      </c>
      <c r="U150" s="35"/>
      <c r="V150" s="35"/>
      <c r="W150" s="35"/>
      <c r="X150" s="35"/>
      <c r="Y150" s="35"/>
      <c r="Z150" s="35"/>
      <c r="AA150" s="35"/>
      <c r="AB150" s="35"/>
      <c r="AC150" s="35"/>
      <c r="AD150" s="35"/>
      <c r="AE150" s="35"/>
      <c r="AR150" s="211" t="s">
        <v>210</v>
      </c>
      <c r="AT150" s="211" t="s">
        <v>205</v>
      </c>
      <c r="AU150" s="211" t="s">
        <v>95</v>
      </c>
      <c r="AY150" s="16" t="s">
        <v>203</v>
      </c>
      <c r="BE150" s="212">
        <f>IF(N150="základní",J150,0)</f>
        <v>0</v>
      </c>
      <c r="BF150" s="212">
        <f>IF(N150="snížená",J150,0)</f>
        <v>0</v>
      </c>
      <c r="BG150" s="212">
        <f>IF(N150="zákl. přenesená",J150,0)</f>
        <v>0</v>
      </c>
      <c r="BH150" s="212">
        <f>IF(N150="sníž. přenesená",J150,0)</f>
        <v>0</v>
      </c>
      <c r="BI150" s="212">
        <f>IF(N150="nulová",J150,0)</f>
        <v>0</v>
      </c>
      <c r="BJ150" s="16" t="s">
        <v>93</v>
      </c>
      <c r="BK150" s="212">
        <f>ROUND(I150*H150,2)</f>
        <v>0</v>
      </c>
      <c r="BL150" s="16" t="s">
        <v>210</v>
      </c>
      <c r="BM150" s="211" t="s">
        <v>599</v>
      </c>
    </row>
    <row r="151" spans="1:65" s="41" customFormat="1" ht="28.8">
      <c r="A151" s="35"/>
      <c r="B151" s="36"/>
      <c r="C151" s="35"/>
      <c r="D151" s="213" t="s">
        <v>212</v>
      </c>
      <c r="E151" s="35"/>
      <c r="F151" s="214" t="s">
        <v>600</v>
      </c>
      <c r="G151" s="35"/>
      <c r="H151" s="35"/>
      <c r="I151" s="5"/>
      <c r="J151" s="35"/>
      <c r="K151" s="35"/>
      <c r="L151" s="36"/>
      <c r="M151" s="215"/>
      <c r="N151" s="216"/>
      <c r="O151" s="83"/>
      <c r="P151" s="83"/>
      <c r="Q151" s="83"/>
      <c r="R151" s="83"/>
      <c r="S151" s="83"/>
      <c r="T151" s="84"/>
      <c r="U151" s="35"/>
      <c r="V151" s="35"/>
      <c r="W151" s="35"/>
      <c r="X151" s="35"/>
      <c r="Y151" s="35"/>
      <c r="Z151" s="35"/>
      <c r="AA151" s="35"/>
      <c r="AB151" s="35"/>
      <c r="AC151" s="35"/>
      <c r="AD151" s="35"/>
      <c r="AE151" s="35"/>
      <c r="AT151" s="16" t="s">
        <v>212</v>
      </c>
      <c r="AU151" s="16" t="s">
        <v>95</v>
      </c>
    </row>
    <row r="152" spans="1:65" s="41" customFormat="1" ht="14.4" customHeight="1">
      <c r="A152" s="35"/>
      <c r="B152" s="36"/>
      <c r="C152" s="201" t="s">
        <v>258</v>
      </c>
      <c r="D152" s="201" t="s">
        <v>205</v>
      </c>
      <c r="E152" s="202" t="s">
        <v>259</v>
      </c>
      <c r="F152" s="203" t="s">
        <v>260</v>
      </c>
      <c r="G152" s="204" t="s">
        <v>261</v>
      </c>
      <c r="H152" s="205">
        <v>62.4</v>
      </c>
      <c r="I152" s="4"/>
      <c r="J152" s="206">
        <f>ROUND(I152*H152,2)</f>
        <v>0</v>
      </c>
      <c r="K152" s="203" t="s">
        <v>209</v>
      </c>
      <c r="L152" s="36"/>
      <c r="M152" s="207" t="s">
        <v>1</v>
      </c>
      <c r="N152" s="208" t="s">
        <v>51</v>
      </c>
      <c r="O152" s="83"/>
      <c r="P152" s="209">
        <f>O152*H152</f>
        <v>0</v>
      </c>
      <c r="Q152" s="209">
        <v>5.8E-4</v>
      </c>
      <c r="R152" s="209">
        <f>Q152*H152</f>
        <v>3.6192000000000002E-2</v>
      </c>
      <c r="S152" s="209">
        <v>0</v>
      </c>
      <c r="T152" s="210">
        <f>S152*H152</f>
        <v>0</v>
      </c>
      <c r="U152" s="35"/>
      <c r="V152" s="35"/>
      <c r="W152" s="35"/>
      <c r="X152" s="35"/>
      <c r="Y152" s="35"/>
      <c r="Z152" s="35"/>
      <c r="AA152" s="35"/>
      <c r="AB152" s="35"/>
      <c r="AC152" s="35"/>
      <c r="AD152" s="35"/>
      <c r="AE152" s="35"/>
      <c r="AR152" s="211" t="s">
        <v>210</v>
      </c>
      <c r="AT152" s="211" t="s">
        <v>205</v>
      </c>
      <c r="AU152" s="211" t="s">
        <v>95</v>
      </c>
      <c r="AY152" s="16" t="s">
        <v>203</v>
      </c>
      <c r="BE152" s="212">
        <f>IF(N152="základní",J152,0)</f>
        <v>0</v>
      </c>
      <c r="BF152" s="212">
        <f>IF(N152="snížená",J152,0)</f>
        <v>0</v>
      </c>
      <c r="BG152" s="212">
        <f>IF(N152="zákl. přenesená",J152,0)</f>
        <v>0</v>
      </c>
      <c r="BH152" s="212">
        <f>IF(N152="sníž. přenesená",J152,0)</f>
        <v>0</v>
      </c>
      <c r="BI152" s="212">
        <f>IF(N152="nulová",J152,0)</f>
        <v>0</v>
      </c>
      <c r="BJ152" s="16" t="s">
        <v>93</v>
      </c>
      <c r="BK152" s="212">
        <f>ROUND(I152*H152,2)</f>
        <v>0</v>
      </c>
      <c r="BL152" s="16" t="s">
        <v>210</v>
      </c>
      <c r="BM152" s="211" t="s">
        <v>601</v>
      </c>
    </row>
    <row r="153" spans="1:65" s="41" customFormat="1" ht="19.2">
      <c r="A153" s="35"/>
      <c r="B153" s="36"/>
      <c r="C153" s="35"/>
      <c r="D153" s="213" t="s">
        <v>212</v>
      </c>
      <c r="E153" s="35"/>
      <c r="F153" s="214" t="s">
        <v>263</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212</v>
      </c>
      <c r="AU153" s="16" t="s">
        <v>95</v>
      </c>
    </row>
    <row r="154" spans="1:65" s="41" customFormat="1" ht="38.4">
      <c r="A154" s="35"/>
      <c r="B154" s="36"/>
      <c r="C154" s="35"/>
      <c r="D154" s="213" t="s">
        <v>214</v>
      </c>
      <c r="E154" s="35"/>
      <c r="F154" s="217" t="s">
        <v>264</v>
      </c>
      <c r="G154" s="35"/>
      <c r="H154" s="35"/>
      <c r="I154" s="5"/>
      <c r="J154" s="35"/>
      <c r="K154" s="35"/>
      <c r="L154" s="36"/>
      <c r="M154" s="215"/>
      <c r="N154" s="216"/>
      <c r="O154" s="83"/>
      <c r="P154" s="83"/>
      <c r="Q154" s="83"/>
      <c r="R154" s="83"/>
      <c r="S154" s="83"/>
      <c r="T154" s="84"/>
      <c r="U154" s="35"/>
      <c r="V154" s="35"/>
      <c r="W154" s="35"/>
      <c r="X154" s="35"/>
      <c r="Y154" s="35"/>
      <c r="Z154" s="35"/>
      <c r="AA154" s="35"/>
      <c r="AB154" s="35"/>
      <c r="AC154" s="35"/>
      <c r="AD154" s="35"/>
      <c r="AE154" s="35"/>
      <c r="AT154" s="16" t="s">
        <v>214</v>
      </c>
      <c r="AU154" s="16" t="s">
        <v>95</v>
      </c>
    </row>
    <row r="155" spans="1:65" s="41" customFormat="1" ht="14.4" customHeight="1">
      <c r="A155" s="35"/>
      <c r="B155" s="36"/>
      <c r="C155" s="201" t="s">
        <v>265</v>
      </c>
      <c r="D155" s="201" t="s">
        <v>205</v>
      </c>
      <c r="E155" s="202" t="s">
        <v>266</v>
      </c>
      <c r="F155" s="203" t="s">
        <v>267</v>
      </c>
      <c r="G155" s="204" t="s">
        <v>261</v>
      </c>
      <c r="H155" s="205">
        <v>62.4</v>
      </c>
      <c r="I155" s="4"/>
      <c r="J155" s="206">
        <f>ROUND(I155*H155,2)</f>
        <v>0</v>
      </c>
      <c r="K155" s="203" t="s">
        <v>209</v>
      </c>
      <c r="L155" s="36"/>
      <c r="M155" s="207" t="s">
        <v>1</v>
      </c>
      <c r="N155" s="208" t="s">
        <v>51</v>
      </c>
      <c r="O155" s="83"/>
      <c r="P155" s="209">
        <f>O155*H155</f>
        <v>0</v>
      </c>
      <c r="Q155" s="209">
        <v>0</v>
      </c>
      <c r="R155" s="209">
        <f>Q155*H155</f>
        <v>0</v>
      </c>
      <c r="S155" s="209">
        <v>0</v>
      </c>
      <c r="T155" s="210">
        <f>S155*H155</f>
        <v>0</v>
      </c>
      <c r="U155" s="35"/>
      <c r="V155" s="35"/>
      <c r="W155" s="35"/>
      <c r="X155" s="35"/>
      <c r="Y155" s="35"/>
      <c r="Z155" s="35"/>
      <c r="AA155" s="35"/>
      <c r="AB155" s="35"/>
      <c r="AC155" s="35"/>
      <c r="AD155" s="35"/>
      <c r="AE155" s="35"/>
      <c r="AR155" s="211" t="s">
        <v>210</v>
      </c>
      <c r="AT155" s="211" t="s">
        <v>205</v>
      </c>
      <c r="AU155" s="211" t="s">
        <v>95</v>
      </c>
      <c r="AY155" s="16" t="s">
        <v>203</v>
      </c>
      <c r="BE155" s="212">
        <f>IF(N155="základní",J155,0)</f>
        <v>0</v>
      </c>
      <c r="BF155" s="212">
        <f>IF(N155="snížená",J155,0)</f>
        <v>0</v>
      </c>
      <c r="BG155" s="212">
        <f>IF(N155="zákl. přenesená",J155,0)</f>
        <v>0</v>
      </c>
      <c r="BH155" s="212">
        <f>IF(N155="sníž. přenesená",J155,0)</f>
        <v>0</v>
      </c>
      <c r="BI155" s="212">
        <f>IF(N155="nulová",J155,0)</f>
        <v>0</v>
      </c>
      <c r="BJ155" s="16" t="s">
        <v>93</v>
      </c>
      <c r="BK155" s="212">
        <f>ROUND(I155*H155,2)</f>
        <v>0</v>
      </c>
      <c r="BL155" s="16" t="s">
        <v>210</v>
      </c>
      <c r="BM155" s="211" t="s">
        <v>602</v>
      </c>
    </row>
    <row r="156" spans="1:65" s="41" customFormat="1" ht="19.2">
      <c r="A156" s="35"/>
      <c r="B156" s="36"/>
      <c r="C156" s="35"/>
      <c r="D156" s="213" t="s">
        <v>212</v>
      </c>
      <c r="E156" s="35"/>
      <c r="F156" s="214" t="s">
        <v>269</v>
      </c>
      <c r="G156" s="35"/>
      <c r="H156" s="35"/>
      <c r="I156" s="5"/>
      <c r="J156" s="35"/>
      <c r="K156" s="35"/>
      <c r="L156" s="36"/>
      <c r="M156" s="215"/>
      <c r="N156" s="216"/>
      <c r="O156" s="83"/>
      <c r="P156" s="83"/>
      <c r="Q156" s="83"/>
      <c r="R156" s="83"/>
      <c r="S156" s="83"/>
      <c r="T156" s="84"/>
      <c r="U156" s="35"/>
      <c r="V156" s="35"/>
      <c r="W156" s="35"/>
      <c r="X156" s="35"/>
      <c r="Y156" s="35"/>
      <c r="Z156" s="35"/>
      <c r="AA156" s="35"/>
      <c r="AB156" s="35"/>
      <c r="AC156" s="35"/>
      <c r="AD156" s="35"/>
      <c r="AE156" s="35"/>
      <c r="AT156" s="16" t="s">
        <v>212</v>
      </c>
      <c r="AU156" s="16" t="s">
        <v>95</v>
      </c>
    </row>
    <row r="157" spans="1:65" s="41" customFormat="1" ht="24.15" customHeight="1">
      <c r="A157" s="35"/>
      <c r="B157" s="36"/>
      <c r="C157" s="201" t="s">
        <v>270</v>
      </c>
      <c r="D157" s="201" t="s">
        <v>205</v>
      </c>
      <c r="E157" s="202" t="s">
        <v>2181</v>
      </c>
      <c r="F157" s="203" t="s">
        <v>2180</v>
      </c>
      <c r="G157" s="204" t="s">
        <v>232</v>
      </c>
      <c r="H157" s="205">
        <v>41.5</v>
      </c>
      <c r="I157" s="4"/>
      <c r="J157" s="206">
        <f>ROUND(I157*H157,2)</f>
        <v>0</v>
      </c>
      <c r="K157" s="203"/>
      <c r="L157" s="36"/>
      <c r="M157" s="207" t="s">
        <v>1</v>
      </c>
      <c r="N157" s="208" t="s">
        <v>51</v>
      </c>
      <c r="O157" s="83"/>
      <c r="P157" s="209">
        <f>O157*H157</f>
        <v>0</v>
      </c>
      <c r="Q157" s="209">
        <v>0</v>
      </c>
      <c r="R157" s="209">
        <f>Q157*H157</f>
        <v>0</v>
      </c>
      <c r="S157" s="209">
        <v>0</v>
      </c>
      <c r="T157" s="210">
        <f>S157*H157</f>
        <v>0</v>
      </c>
      <c r="U157" s="35"/>
      <c r="V157" s="35"/>
      <c r="W157" s="35"/>
      <c r="X157" s="35"/>
      <c r="Y157" s="35"/>
      <c r="Z157" s="35"/>
      <c r="AA157" s="35"/>
      <c r="AB157" s="35"/>
      <c r="AC157" s="35"/>
      <c r="AD157" s="35"/>
      <c r="AE157" s="35"/>
      <c r="AR157" s="211" t="s">
        <v>210</v>
      </c>
      <c r="AT157" s="211" t="s">
        <v>205</v>
      </c>
      <c r="AU157" s="211" t="s">
        <v>95</v>
      </c>
      <c r="AY157" s="16" t="s">
        <v>203</v>
      </c>
      <c r="BE157" s="212">
        <f>IF(N157="základní",J157,0)</f>
        <v>0</v>
      </c>
      <c r="BF157" s="212">
        <f>IF(N157="snížená",J157,0)</f>
        <v>0</v>
      </c>
      <c r="BG157" s="212">
        <f>IF(N157="zákl. přenesená",J157,0)</f>
        <v>0</v>
      </c>
      <c r="BH157" s="212">
        <f>IF(N157="sníž. přenesená",J157,0)</f>
        <v>0</v>
      </c>
      <c r="BI157" s="212">
        <f>IF(N157="nulová",J157,0)</f>
        <v>0</v>
      </c>
      <c r="BJ157" s="16" t="s">
        <v>93</v>
      </c>
      <c r="BK157" s="212">
        <f>ROUND(I157*H157,2)</f>
        <v>0</v>
      </c>
      <c r="BL157" s="16" t="s">
        <v>210</v>
      </c>
      <c r="BM157" s="211" t="s">
        <v>603</v>
      </c>
    </row>
    <row r="158" spans="1:65" s="41" customFormat="1" ht="19.2">
      <c r="A158" s="35"/>
      <c r="B158" s="36"/>
      <c r="C158" s="35"/>
      <c r="D158" s="213" t="s">
        <v>212</v>
      </c>
      <c r="E158" s="35"/>
      <c r="F158" s="214" t="s">
        <v>2180</v>
      </c>
      <c r="G158" s="35"/>
      <c r="H158" s="35"/>
      <c r="I158" s="5"/>
      <c r="J158" s="35"/>
      <c r="K158" s="35"/>
      <c r="L158" s="36"/>
      <c r="M158" s="215"/>
      <c r="N158" s="216"/>
      <c r="O158" s="83"/>
      <c r="P158" s="83"/>
      <c r="Q158" s="83"/>
      <c r="R158" s="83"/>
      <c r="S158" s="83"/>
      <c r="T158" s="84"/>
      <c r="U158" s="35"/>
      <c r="V158" s="35"/>
      <c r="W158" s="35"/>
      <c r="X158" s="35"/>
      <c r="Y158" s="35"/>
      <c r="Z158" s="35"/>
      <c r="AA158" s="35"/>
      <c r="AB158" s="35"/>
      <c r="AC158" s="35"/>
      <c r="AD158" s="35"/>
      <c r="AE158" s="35"/>
      <c r="AT158" s="16" t="s">
        <v>212</v>
      </c>
      <c r="AU158" s="16" t="s">
        <v>95</v>
      </c>
    </row>
    <row r="159" spans="1:65" s="41" customFormat="1" ht="24.15" customHeight="1">
      <c r="A159" s="35"/>
      <c r="B159" s="36"/>
      <c r="C159" s="201" t="s">
        <v>272</v>
      </c>
      <c r="D159" s="201" t="s">
        <v>205</v>
      </c>
      <c r="E159" s="202" t="s">
        <v>2187</v>
      </c>
      <c r="F159" s="203" t="s">
        <v>2188</v>
      </c>
      <c r="G159" s="204" t="s">
        <v>232</v>
      </c>
      <c r="H159" s="205">
        <v>16.649999999999999</v>
      </c>
      <c r="I159" s="4"/>
      <c r="J159" s="206">
        <f>ROUND(I159*H159,2)</f>
        <v>0</v>
      </c>
      <c r="K159" s="203"/>
      <c r="L159" s="36"/>
      <c r="M159" s="207" t="s">
        <v>1</v>
      </c>
      <c r="N159" s="208" t="s">
        <v>51</v>
      </c>
      <c r="O159" s="83"/>
      <c r="P159" s="209">
        <f>O159*H159</f>
        <v>0</v>
      </c>
      <c r="Q159" s="209">
        <v>0</v>
      </c>
      <c r="R159" s="209">
        <f>Q159*H159</f>
        <v>0</v>
      </c>
      <c r="S159" s="209">
        <v>0</v>
      </c>
      <c r="T159" s="210">
        <f>S159*H159</f>
        <v>0</v>
      </c>
      <c r="U159" s="35"/>
      <c r="V159" s="35"/>
      <c r="W159" s="35"/>
      <c r="X159" s="35"/>
      <c r="Y159" s="35"/>
      <c r="Z159" s="35"/>
      <c r="AA159" s="35"/>
      <c r="AB159" s="35"/>
      <c r="AC159" s="35"/>
      <c r="AD159" s="35"/>
      <c r="AE159" s="35"/>
      <c r="AR159" s="211" t="s">
        <v>210</v>
      </c>
      <c r="AT159" s="211" t="s">
        <v>205</v>
      </c>
      <c r="AU159" s="211" t="s">
        <v>95</v>
      </c>
      <c r="AY159" s="16" t="s">
        <v>203</v>
      </c>
      <c r="BE159" s="212">
        <f>IF(N159="základní",J159,0)</f>
        <v>0</v>
      </c>
      <c r="BF159" s="212">
        <f>IF(N159="snížená",J159,0)</f>
        <v>0</v>
      </c>
      <c r="BG159" s="212">
        <f>IF(N159="zákl. přenesená",J159,0)</f>
        <v>0</v>
      </c>
      <c r="BH159" s="212">
        <f>IF(N159="sníž. přenesená",J159,0)</f>
        <v>0</v>
      </c>
      <c r="BI159" s="212">
        <f>IF(N159="nulová",J159,0)</f>
        <v>0</v>
      </c>
      <c r="BJ159" s="16" t="s">
        <v>93</v>
      </c>
      <c r="BK159" s="212">
        <f>ROUND(I159*H159,2)</f>
        <v>0</v>
      </c>
      <c r="BL159" s="16" t="s">
        <v>210</v>
      </c>
      <c r="BM159" s="211" t="s">
        <v>604</v>
      </c>
    </row>
    <row r="160" spans="1:65" s="41" customFormat="1" ht="19.2">
      <c r="A160" s="35"/>
      <c r="B160" s="36"/>
      <c r="C160" s="35"/>
      <c r="D160" s="213" t="s">
        <v>212</v>
      </c>
      <c r="E160" s="35"/>
      <c r="F160" s="214" t="s">
        <v>2188</v>
      </c>
      <c r="G160" s="35"/>
      <c r="H160" s="35"/>
      <c r="I160" s="5"/>
      <c r="J160" s="35"/>
      <c r="K160" s="35"/>
      <c r="L160" s="36"/>
      <c r="M160" s="215"/>
      <c r="N160" s="216"/>
      <c r="O160" s="83"/>
      <c r="P160" s="83"/>
      <c r="Q160" s="83"/>
      <c r="R160" s="83"/>
      <c r="S160" s="83"/>
      <c r="T160" s="84"/>
      <c r="U160" s="35"/>
      <c r="V160" s="35"/>
      <c r="W160" s="35"/>
      <c r="X160" s="35"/>
      <c r="Y160" s="35"/>
      <c r="Z160" s="35"/>
      <c r="AA160" s="35"/>
      <c r="AB160" s="35"/>
      <c r="AC160" s="35"/>
      <c r="AD160" s="35"/>
      <c r="AE160" s="35"/>
      <c r="AT160" s="16" t="s">
        <v>212</v>
      </c>
      <c r="AU160" s="16" t="s">
        <v>95</v>
      </c>
    </row>
    <row r="161" spans="1:65" s="41" customFormat="1" ht="24.15" customHeight="1">
      <c r="A161" s="35"/>
      <c r="B161" s="36"/>
      <c r="C161" s="201" t="s">
        <v>274</v>
      </c>
      <c r="D161" s="201" t="s">
        <v>205</v>
      </c>
      <c r="E161" s="202" t="s">
        <v>2182</v>
      </c>
      <c r="F161" s="203" t="s">
        <v>2183</v>
      </c>
      <c r="G161" s="204" t="s">
        <v>232</v>
      </c>
      <c r="H161" s="205">
        <v>24.975000000000001</v>
      </c>
      <c r="I161" s="4"/>
      <c r="J161" s="206">
        <f>ROUND(I161*H161,2)</f>
        <v>0</v>
      </c>
      <c r="K161" s="203"/>
      <c r="L161" s="36"/>
      <c r="M161" s="207" t="s">
        <v>1</v>
      </c>
      <c r="N161" s="208" t="s">
        <v>51</v>
      </c>
      <c r="O161" s="83"/>
      <c r="P161" s="209">
        <f>O161*H161</f>
        <v>0</v>
      </c>
      <c r="Q161" s="209">
        <v>0</v>
      </c>
      <c r="R161" s="209">
        <f>Q161*H161</f>
        <v>0</v>
      </c>
      <c r="S161" s="209">
        <v>0</v>
      </c>
      <c r="T161" s="210">
        <f>S161*H161</f>
        <v>0</v>
      </c>
      <c r="U161" s="35"/>
      <c r="V161" s="35"/>
      <c r="W161" s="35"/>
      <c r="X161" s="35"/>
      <c r="Y161" s="35"/>
      <c r="Z161" s="35"/>
      <c r="AA161" s="35"/>
      <c r="AB161" s="35"/>
      <c r="AC161" s="35"/>
      <c r="AD161" s="35"/>
      <c r="AE161" s="35"/>
      <c r="AR161" s="211" t="s">
        <v>210</v>
      </c>
      <c r="AT161" s="211" t="s">
        <v>205</v>
      </c>
      <c r="AU161" s="211" t="s">
        <v>95</v>
      </c>
      <c r="AY161" s="16" t="s">
        <v>203</v>
      </c>
      <c r="BE161" s="212">
        <f>IF(N161="základní",J161,0)</f>
        <v>0</v>
      </c>
      <c r="BF161" s="212">
        <f>IF(N161="snížená",J161,0)</f>
        <v>0</v>
      </c>
      <c r="BG161" s="212">
        <f>IF(N161="zákl. přenesená",J161,0)</f>
        <v>0</v>
      </c>
      <c r="BH161" s="212">
        <f>IF(N161="sníž. přenesená",J161,0)</f>
        <v>0</v>
      </c>
      <c r="BI161" s="212">
        <f>IF(N161="nulová",J161,0)</f>
        <v>0</v>
      </c>
      <c r="BJ161" s="16" t="s">
        <v>93</v>
      </c>
      <c r="BK161" s="212">
        <f>ROUND(I161*H161,2)</f>
        <v>0</v>
      </c>
      <c r="BL161" s="16" t="s">
        <v>210</v>
      </c>
      <c r="BM161" s="211" t="s">
        <v>605</v>
      </c>
    </row>
    <row r="162" spans="1:65" s="41" customFormat="1" ht="19.2">
      <c r="A162" s="35"/>
      <c r="B162" s="36"/>
      <c r="C162" s="35"/>
      <c r="D162" s="213" t="s">
        <v>212</v>
      </c>
      <c r="E162" s="35"/>
      <c r="F162" s="214" t="s">
        <v>2183</v>
      </c>
      <c r="G162" s="35"/>
      <c r="H162" s="35"/>
      <c r="I162" s="5"/>
      <c r="J162" s="35"/>
      <c r="K162" s="35"/>
      <c r="L162" s="36"/>
      <c r="M162" s="215"/>
      <c r="N162" s="216"/>
      <c r="O162" s="83"/>
      <c r="P162" s="83"/>
      <c r="Q162" s="83"/>
      <c r="R162" s="83"/>
      <c r="S162" s="83"/>
      <c r="T162" s="84"/>
      <c r="U162" s="35"/>
      <c r="V162" s="35"/>
      <c r="W162" s="35"/>
      <c r="X162" s="35"/>
      <c r="Y162" s="35"/>
      <c r="Z162" s="35"/>
      <c r="AA162" s="35"/>
      <c r="AB162" s="35"/>
      <c r="AC162" s="35"/>
      <c r="AD162" s="35"/>
      <c r="AE162" s="35"/>
      <c r="AT162" s="16" t="s">
        <v>212</v>
      </c>
      <c r="AU162" s="16" t="s">
        <v>95</v>
      </c>
    </row>
    <row r="163" spans="1:65" s="41" customFormat="1" ht="24.15" customHeight="1">
      <c r="A163" s="35"/>
      <c r="B163" s="36"/>
      <c r="C163" s="201" t="s">
        <v>8</v>
      </c>
      <c r="D163" s="201" t="s">
        <v>205</v>
      </c>
      <c r="E163" s="202" t="s">
        <v>2185</v>
      </c>
      <c r="F163" s="203" t="s">
        <v>2184</v>
      </c>
      <c r="G163" s="204" t="s">
        <v>232</v>
      </c>
      <c r="H163" s="205">
        <v>41.5</v>
      </c>
      <c r="I163" s="4"/>
      <c r="J163" s="206">
        <f>ROUND(I163*H163,2)</f>
        <v>0</v>
      </c>
      <c r="K163" s="203"/>
      <c r="L163" s="36"/>
      <c r="M163" s="207" t="s">
        <v>1</v>
      </c>
      <c r="N163" s="208" t="s">
        <v>51</v>
      </c>
      <c r="O163" s="83"/>
      <c r="P163" s="209">
        <f>O163*H163</f>
        <v>0</v>
      </c>
      <c r="Q163" s="209">
        <v>0</v>
      </c>
      <c r="R163" s="209">
        <f>Q163*H163</f>
        <v>0</v>
      </c>
      <c r="S163" s="209">
        <v>0</v>
      </c>
      <c r="T163" s="210">
        <f>S163*H163</f>
        <v>0</v>
      </c>
      <c r="U163" s="35"/>
      <c r="V163" s="35"/>
      <c r="W163" s="35"/>
      <c r="X163" s="35"/>
      <c r="Y163" s="35"/>
      <c r="Z163" s="35"/>
      <c r="AA163" s="35"/>
      <c r="AB163" s="35"/>
      <c r="AC163" s="35"/>
      <c r="AD163" s="35"/>
      <c r="AE163" s="35"/>
      <c r="AR163" s="211" t="s">
        <v>210</v>
      </c>
      <c r="AT163" s="211" t="s">
        <v>205</v>
      </c>
      <c r="AU163" s="211" t="s">
        <v>95</v>
      </c>
      <c r="AY163" s="16" t="s">
        <v>203</v>
      </c>
      <c r="BE163" s="212">
        <f>IF(N163="základní",J163,0)</f>
        <v>0</v>
      </c>
      <c r="BF163" s="212">
        <f>IF(N163="snížená",J163,0)</f>
        <v>0</v>
      </c>
      <c r="BG163" s="212">
        <f>IF(N163="zákl. přenesená",J163,0)</f>
        <v>0</v>
      </c>
      <c r="BH163" s="212">
        <f>IF(N163="sníž. přenesená",J163,0)</f>
        <v>0</v>
      </c>
      <c r="BI163" s="212">
        <f>IF(N163="nulová",J163,0)</f>
        <v>0</v>
      </c>
      <c r="BJ163" s="16" t="s">
        <v>93</v>
      </c>
      <c r="BK163" s="212">
        <f>ROUND(I163*H163,2)</f>
        <v>0</v>
      </c>
      <c r="BL163" s="16" t="s">
        <v>210</v>
      </c>
      <c r="BM163" s="211" t="s">
        <v>606</v>
      </c>
    </row>
    <row r="164" spans="1:65" s="41" customFormat="1" ht="19.2">
      <c r="A164" s="35"/>
      <c r="B164" s="36"/>
      <c r="C164" s="35"/>
      <c r="D164" s="213" t="s">
        <v>212</v>
      </c>
      <c r="E164" s="35"/>
      <c r="F164" s="214" t="s">
        <v>2184</v>
      </c>
      <c r="G164" s="35"/>
      <c r="H164" s="35"/>
      <c r="I164" s="5"/>
      <c r="J164" s="35"/>
      <c r="K164" s="35"/>
      <c r="L164" s="36"/>
      <c r="M164" s="215"/>
      <c r="N164" s="216"/>
      <c r="O164" s="83"/>
      <c r="P164" s="83"/>
      <c r="Q164" s="83"/>
      <c r="R164" s="83"/>
      <c r="S164" s="83"/>
      <c r="T164" s="84"/>
      <c r="U164" s="35"/>
      <c r="V164" s="35"/>
      <c r="W164" s="35"/>
      <c r="X164" s="35"/>
      <c r="Y164" s="35"/>
      <c r="Z164" s="35"/>
      <c r="AA164" s="35"/>
      <c r="AB164" s="35"/>
      <c r="AC164" s="35"/>
      <c r="AD164" s="35"/>
      <c r="AE164" s="35"/>
      <c r="AT164" s="16" t="s">
        <v>212</v>
      </c>
      <c r="AU164" s="16" t="s">
        <v>95</v>
      </c>
    </row>
    <row r="165" spans="1:65" s="41" customFormat="1" ht="14.4" customHeight="1">
      <c r="A165" s="35"/>
      <c r="B165" s="36"/>
      <c r="C165" s="201" t="s">
        <v>277</v>
      </c>
      <c r="D165" s="201" t="s">
        <v>205</v>
      </c>
      <c r="E165" s="202" t="s">
        <v>278</v>
      </c>
      <c r="F165" s="203" t="s">
        <v>279</v>
      </c>
      <c r="G165" s="204" t="s">
        <v>232</v>
      </c>
      <c r="H165" s="205">
        <v>41.5</v>
      </c>
      <c r="I165" s="4"/>
      <c r="J165" s="206">
        <f>ROUND(I165*H165,2)</f>
        <v>0</v>
      </c>
      <c r="K165" s="203" t="s">
        <v>209</v>
      </c>
      <c r="L165" s="36"/>
      <c r="M165" s="207" t="s">
        <v>1</v>
      </c>
      <c r="N165" s="208" t="s">
        <v>51</v>
      </c>
      <c r="O165" s="83"/>
      <c r="P165" s="209">
        <f>O165*H165</f>
        <v>0</v>
      </c>
      <c r="Q165" s="209">
        <v>0</v>
      </c>
      <c r="R165" s="209">
        <f>Q165*H165</f>
        <v>0</v>
      </c>
      <c r="S165" s="209">
        <v>0</v>
      </c>
      <c r="T165" s="210">
        <f>S165*H165</f>
        <v>0</v>
      </c>
      <c r="U165" s="35"/>
      <c r="V165" s="35"/>
      <c r="W165" s="35"/>
      <c r="X165" s="35"/>
      <c r="Y165" s="35"/>
      <c r="Z165" s="35"/>
      <c r="AA165" s="35"/>
      <c r="AB165" s="35"/>
      <c r="AC165" s="35"/>
      <c r="AD165" s="35"/>
      <c r="AE165" s="35"/>
      <c r="AR165" s="211" t="s">
        <v>210</v>
      </c>
      <c r="AT165" s="211" t="s">
        <v>205</v>
      </c>
      <c r="AU165" s="211" t="s">
        <v>95</v>
      </c>
      <c r="AY165" s="16" t="s">
        <v>203</v>
      </c>
      <c r="BE165" s="212">
        <f>IF(N165="základní",J165,0)</f>
        <v>0</v>
      </c>
      <c r="BF165" s="212">
        <f>IF(N165="snížená",J165,0)</f>
        <v>0</v>
      </c>
      <c r="BG165" s="212">
        <f>IF(N165="zákl. přenesená",J165,0)</f>
        <v>0</v>
      </c>
      <c r="BH165" s="212">
        <f>IF(N165="sníž. přenesená",J165,0)</f>
        <v>0</v>
      </c>
      <c r="BI165" s="212">
        <f>IF(N165="nulová",J165,0)</f>
        <v>0</v>
      </c>
      <c r="BJ165" s="16" t="s">
        <v>93</v>
      </c>
      <c r="BK165" s="212">
        <f>ROUND(I165*H165,2)</f>
        <v>0</v>
      </c>
      <c r="BL165" s="16" t="s">
        <v>210</v>
      </c>
      <c r="BM165" s="211" t="s">
        <v>607</v>
      </c>
    </row>
    <row r="166" spans="1:65" s="41" customFormat="1" ht="19.2">
      <c r="A166" s="35"/>
      <c r="B166" s="36"/>
      <c r="C166" s="35"/>
      <c r="D166" s="213" t="s">
        <v>212</v>
      </c>
      <c r="E166" s="35"/>
      <c r="F166" s="214" t="s">
        <v>281</v>
      </c>
      <c r="G166" s="35"/>
      <c r="H166" s="35"/>
      <c r="I166" s="5"/>
      <c r="J166" s="35"/>
      <c r="K166" s="35"/>
      <c r="L166" s="36"/>
      <c r="M166" s="215"/>
      <c r="N166" s="216"/>
      <c r="O166" s="83"/>
      <c r="P166" s="83"/>
      <c r="Q166" s="83"/>
      <c r="R166" s="83"/>
      <c r="S166" s="83"/>
      <c r="T166" s="84"/>
      <c r="U166" s="35"/>
      <c r="V166" s="35"/>
      <c r="W166" s="35"/>
      <c r="X166" s="35"/>
      <c r="Y166" s="35"/>
      <c r="Z166" s="35"/>
      <c r="AA166" s="35"/>
      <c r="AB166" s="35"/>
      <c r="AC166" s="35"/>
      <c r="AD166" s="35"/>
      <c r="AE166" s="35"/>
      <c r="AT166" s="16" t="s">
        <v>212</v>
      </c>
      <c r="AU166" s="16" t="s">
        <v>95</v>
      </c>
    </row>
    <row r="167" spans="1:65" s="41" customFormat="1" ht="124.8">
      <c r="A167" s="35"/>
      <c r="B167" s="36"/>
      <c r="C167" s="35"/>
      <c r="D167" s="213" t="s">
        <v>214</v>
      </c>
      <c r="E167" s="35"/>
      <c r="F167" s="217" t="s">
        <v>282</v>
      </c>
      <c r="G167" s="35"/>
      <c r="H167" s="35"/>
      <c r="I167" s="5"/>
      <c r="J167" s="35"/>
      <c r="K167" s="35"/>
      <c r="L167" s="36"/>
      <c r="M167" s="215"/>
      <c r="N167" s="216"/>
      <c r="O167" s="83"/>
      <c r="P167" s="83"/>
      <c r="Q167" s="83"/>
      <c r="R167" s="83"/>
      <c r="S167" s="83"/>
      <c r="T167" s="84"/>
      <c r="U167" s="35"/>
      <c r="V167" s="35"/>
      <c r="W167" s="35"/>
      <c r="X167" s="35"/>
      <c r="Y167" s="35"/>
      <c r="Z167" s="35"/>
      <c r="AA167" s="35"/>
      <c r="AB167" s="35"/>
      <c r="AC167" s="35"/>
      <c r="AD167" s="35"/>
      <c r="AE167" s="35"/>
      <c r="AT167" s="16" t="s">
        <v>214</v>
      </c>
      <c r="AU167" s="16" t="s">
        <v>95</v>
      </c>
    </row>
    <row r="168" spans="1:65" s="41" customFormat="1" ht="24.15" customHeight="1">
      <c r="A168" s="35"/>
      <c r="B168" s="36"/>
      <c r="C168" s="201" t="s">
        <v>283</v>
      </c>
      <c r="D168" s="201" t="s">
        <v>205</v>
      </c>
      <c r="E168" s="202" t="s">
        <v>284</v>
      </c>
      <c r="F168" s="203" t="s">
        <v>285</v>
      </c>
      <c r="G168" s="204" t="s">
        <v>232</v>
      </c>
      <c r="H168" s="205">
        <v>24.29</v>
      </c>
      <c r="I168" s="4"/>
      <c r="J168" s="206">
        <f>ROUND(I168*H168,2)</f>
        <v>0</v>
      </c>
      <c r="K168" s="203" t="s">
        <v>209</v>
      </c>
      <c r="L168" s="36"/>
      <c r="M168" s="207" t="s">
        <v>1</v>
      </c>
      <c r="N168" s="208" t="s">
        <v>51</v>
      </c>
      <c r="O168" s="83"/>
      <c r="P168" s="209">
        <f>O168*H168</f>
        <v>0</v>
      </c>
      <c r="Q168" s="209">
        <v>0</v>
      </c>
      <c r="R168" s="209">
        <f>Q168*H168</f>
        <v>0</v>
      </c>
      <c r="S168" s="209">
        <v>0</v>
      </c>
      <c r="T168" s="210">
        <f>S168*H168</f>
        <v>0</v>
      </c>
      <c r="U168" s="35"/>
      <c r="V168" s="35"/>
      <c r="W168" s="35"/>
      <c r="X168" s="35"/>
      <c r="Y168" s="35"/>
      <c r="Z168" s="35"/>
      <c r="AA168" s="35"/>
      <c r="AB168" s="35"/>
      <c r="AC168" s="35"/>
      <c r="AD168" s="35"/>
      <c r="AE168" s="35"/>
      <c r="AR168" s="211" t="s">
        <v>210</v>
      </c>
      <c r="AT168" s="211" t="s">
        <v>205</v>
      </c>
      <c r="AU168" s="211" t="s">
        <v>95</v>
      </c>
      <c r="AY168" s="16" t="s">
        <v>203</v>
      </c>
      <c r="BE168" s="212">
        <f>IF(N168="základní",J168,0)</f>
        <v>0</v>
      </c>
      <c r="BF168" s="212">
        <f>IF(N168="snížená",J168,0)</f>
        <v>0</v>
      </c>
      <c r="BG168" s="212">
        <f>IF(N168="zákl. přenesená",J168,0)</f>
        <v>0</v>
      </c>
      <c r="BH168" s="212">
        <f>IF(N168="sníž. přenesená",J168,0)</f>
        <v>0</v>
      </c>
      <c r="BI168" s="212">
        <f>IF(N168="nulová",J168,0)</f>
        <v>0</v>
      </c>
      <c r="BJ168" s="16" t="s">
        <v>93</v>
      </c>
      <c r="BK168" s="212">
        <f>ROUND(I168*H168,2)</f>
        <v>0</v>
      </c>
      <c r="BL168" s="16" t="s">
        <v>210</v>
      </c>
      <c r="BM168" s="211" t="s">
        <v>608</v>
      </c>
    </row>
    <row r="169" spans="1:65" s="41" customFormat="1" ht="28.8">
      <c r="A169" s="35"/>
      <c r="B169" s="36"/>
      <c r="C169" s="35"/>
      <c r="D169" s="213" t="s">
        <v>212</v>
      </c>
      <c r="E169" s="35"/>
      <c r="F169" s="214" t="s">
        <v>287</v>
      </c>
      <c r="G169" s="35"/>
      <c r="H169" s="35"/>
      <c r="I169" s="5"/>
      <c r="J169" s="35"/>
      <c r="K169" s="35"/>
      <c r="L169" s="36"/>
      <c r="M169" s="215"/>
      <c r="N169" s="216"/>
      <c r="O169" s="83"/>
      <c r="P169" s="83"/>
      <c r="Q169" s="83"/>
      <c r="R169" s="83"/>
      <c r="S169" s="83"/>
      <c r="T169" s="84"/>
      <c r="U169" s="35"/>
      <c r="V169" s="35"/>
      <c r="W169" s="35"/>
      <c r="X169" s="35"/>
      <c r="Y169" s="35"/>
      <c r="Z169" s="35"/>
      <c r="AA169" s="35"/>
      <c r="AB169" s="35"/>
      <c r="AC169" s="35"/>
      <c r="AD169" s="35"/>
      <c r="AE169" s="35"/>
      <c r="AT169" s="16" t="s">
        <v>212</v>
      </c>
      <c r="AU169" s="16" t="s">
        <v>95</v>
      </c>
    </row>
    <row r="170" spans="1:65" s="41" customFormat="1" ht="230.4">
      <c r="A170" s="35"/>
      <c r="B170" s="36"/>
      <c r="C170" s="35"/>
      <c r="D170" s="213" t="s">
        <v>214</v>
      </c>
      <c r="E170" s="35"/>
      <c r="F170" s="217" t="s">
        <v>288</v>
      </c>
      <c r="G170" s="35"/>
      <c r="H170" s="35"/>
      <c r="I170" s="5"/>
      <c r="J170" s="35"/>
      <c r="K170" s="35"/>
      <c r="L170" s="36"/>
      <c r="M170" s="215"/>
      <c r="N170" s="216"/>
      <c r="O170" s="83"/>
      <c r="P170" s="83"/>
      <c r="Q170" s="83"/>
      <c r="R170" s="83"/>
      <c r="S170" s="83"/>
      <c r="T170" s="84"/>
      <c r="U170" s="35"/>
      <c r="V170" s="35"/>
      <c r="W170" s="35"/>
      <c r="X170" s="35"/>
      <c r="Y170" s="35"/>
      <c r="Z170" s="35"/>
      <c r="AA170" s="35"/>
      <c r="AB170" s="35"/>
      <c r="AC170" s="35"/>
      <c r="AD170" s="35"/>
      <c r="AE170" s="35"/>
      <c r="AT170" s="16" t="s">
        <v>214</v>
      </c>
      <c r="AU170" s="16" t="s">
        <v>95</v>
      </c>
    </row>
    <row r="171" spans="1:65" s="41" customFormat="1" ht="14.4" customHeight="1">
      <c r="A171" s="35"/>
      <c r="B171" s="36"/>
      <c r="C171" s="218" t="s">
        <v>289</v>
      </c>
      <c r="D171" s="218" t="s">
        <v>290</v>
      </c>
      <c r="E171" s="219" t="s">
        <v>609</v>
      </c>
      <c r="F171" s="220" t="s">
        <v>610</v>
      </c>
      <c r="G171" s="221" t="s">
        <v>293</v>
      </c>
      <c r="H171" s="222">
        <v>49.893999999999998</v>
      </c>
      <c r="I171" s="6"/>
      <c r="J171" s="223">
        <f>ROUND(I171*H171,2)</f>
        <v>0</v>
      </c>
      <c r="K171" s="220" t="s">
        <v>209</v>
      </c>
      <c r="L171" s="224"/>
      <c r="M171" s="225" t="s">
        <v>1</v>
      </c>
      <c r="N171" s="226" t="s">
        <v>51</v>
      </c>
      <c r="O171" s="83"/>
      <c r="P171" s="209">
        <f>O171*H171</f>
        <v>0</v>
      </c>
      <c r="Q171" s="209">
        <v>0</v>
      </c>
      <c r="R171" s="209">
        <f>Q171*H171</f>
        <v>0</v>
      </c>
      <c r="S171" s="209">
        <v>0</v>
      </c>
      <c r="T171" s="210">
        <f>S171*H171</f>
        <v>0</v>
      </c>
      <c r="U171" s="35"/>
      <c r="V171" s="35"/>
      <c r="W171" s="35"/>
      <c r="X171" s="35"/>
      <c r="Y171" s="35"/>
      <c r="Z171" s="35"/>
      <c r="AA171" s="35"/>
      <c r="AB171" s="35"/>
      <c r="AC171" s="35"/>
      <c r="AD171" s="35"/>
      <c r="AE171" s="35"/>
      <c r="AR171" s="211" t="s">
        <v>247</v>
      </c>
      <c r="AT171" s="211" t="s">
        <v>290</v>
      </c>
      <c r="AU171" s="211" t="s">
        <v>95</v>
      </c>
      <c r="AY171" s="16" t="s">
        <v>203</v>
      </c>
      <c r="BE171" s="212">
        <f>IF(N171="základní",J171,0)</f>
        <v>0</v>
      </c>
      <c r="BF171" s="212">
        <f>IF(N171="snížená",J171,0)</f>
        <v>0</v>
      </c>
      <c r="BG171" s="212">
        <f>IF(N171="zákl. přenesená",J171,0)</f>
        <v>0</v>
      </c>
      <c r="BH171" s="212">
        <f>IF(N171="sníž. přenesená",J171,0)</f>
        <v>0</v>
      </c>
      <c r="BI171" s="212">
        <f>IF(N171="nulová",J171,0)</f>
        <v>0</v>
      </c>
      <c r="BJ171" s="16" t="s">
        <v>93</v>
      </c>
      <c r="BK171" s="212">
        <f>ROUND(I171*H171,2)</f>
        <v>0</v>
      </c>
      <c r="BL171" s="16" t="s">
        <v>210</v>
      </c>
      <c r="BM171" s="211" t="s">
        <v>611</v>
      </c>
    </row>
    <row r="172" spans="1:65" s="41" customFormat="1" ht="10.199999999999999">
      <c r="A172" s="35"/>
      <c r="B172" s="36"/>
      <c r="C172" s="35"/>
      <c r="D172" s="213" t="s">
        <v>212</v>
      </c>
      <c r="E172" s="35"/>
      <c r="F172" s="214" t="s">
        <v>610</v>
      </c>
      <c r="G172" s="35"/>
      <c r="H172" s="35"/>
      <c r="I172" s="5"/>
      <c r="J172" s="35"/>
      <c r="K172" s="35"/>
      <c r="L172" s="36"/>
      <c r="M172" s="215"/>
      <c r="N172" s="216"/>
      <c r="O172" s="83"/>
      <c r="P172" s="83"/>
      <c r="Q172" s="83"/>
      <c r="R172" s="83"/>
      <c r="S172" s="83"/>
      <c r="T172" s="84"/>
      <c r="U172" s="35"/>
      <c r="V172" s="35"/>
      <c r="W172" s="35"/>
      <c r="X172" s="35"/>
      <c r="Y172" s="35"/>
      <c r="Z172" s="35"/>
      <c r="AA172" s="35"/>
      <c r="AB172" s="35"/>
      <c r="AC172" s="35"/>
      <c r="AD172" s="35"/>
      <c r="AE172" s="35"/>
      <c r="AT172" s="16" t="s">
        <v>212</v>
      </c>
      <c r="AU172" s="16" t="s">
        <v>95</v>
      </c>
    </row>
    <row r="173" spans="1:65" s="227" customFormat="1" ht="10.199999999999999">
      <c r="B173" s="228"/>
      <c r="D173" s="213" t="s">
        <v>295</v>
      </c>
      <c r="F173" s="229" t="s">
        <v>612</v>
      </c>
      <c r="H173" s="230">
        <v>49.893999999999998</v>
      </c>
      <c r="I173" s="7"/>
      <c r="L173" s="228"/>
      <c r="M173" s="231"/>
      <c r="N173" s="232"/>
      <c r="O173" s="232"/>
      <c r="P173" s="232"/>
      <c r="Q173" s="232"/>
      <c r="R173" s="232"/>
      <c r="S173" s="232"/>
      <c r="T173" s="233"/>
      <c r="AT173" s="234" t="s">
        <v>295</v>
      </c>
      <c r="AU173" s="234" t="s">
        <v>95</v>
      </c>
      <c r="AV173" s="227" t="s">
        <v>95</v>
      </c>
      <c r="AW173" s="227" t="s">
        <v>3</v>
      </c>
      <c r="AX173" s="227" t="s">
        <v>93</v>
      </c>
      <c r="AY173" s="234" t="s">
        <v>203</v>
      </c>
    </row>
    <row r="174" spans="1:65" s="41" customFormat="1" ht="24.15" customHeight="1">
      <c r="A174" s="35"/>
      <c r="B174" s="36"/>
      <c r="C174" s="201" t="s">
        <v>297</v>
      </c>
      <c r="D174" s="201" t="s">
        <v>205</v>
      </c>
      <c r="E174" s="202" t="s">
        <v>298</v>
      </c>
      <c r="F174" s="203" t="s">
        <v>299</v>
      </c>
      <c r="G174" s="204" t="s">
        <v>232</v>
      </c>
      <c r="H174" s="205">
        <v>13.465999999999999</v>
      </c>
      <c r="I174" s="4"/>
      <c r="J174" s="206">
        <f>ROUND(I174*H174,2)</f>
        <v>0</v>
      </c>
      <c r="K174" s="203" t="s">
        <v>209</v>
      </c>
      <c r="L174" s="36"/>
      <c r="M174" s="207" t="s">
        <v>1</v>
      </c>
      <c r="N174" s="208" t="s">
        <v>51</v>
      </c>
      <c r="O174" s="83"/>
      <c r="P174" s="209">
        <f>O174*H174</f>
        <v>0</v>
      </c>
      <c r="Q174" s="209">
        <v>0</v>
      </c>
      <c r="R174" s="209">
        <f>Q174*H174</f>
        <v>0</v>
      </c>
      <c r="S174" s="209">
        <v>0</v>
      </c>
      <c r="T174" s="210">
        <f>S174*H174</f>
        <v>0</v>
      </c>
      <c r="U174" s="35"/>
      <c r="V174" s="35"/>
      <c r="W174" s="35"/>
      <c r="X174" s="35"/>
      <c r="Y174" s="35"/>
      <c r="Z174" s="35"/>
      <c r="AA174" s="35"/>
      <c r="AB174" s="35"/>
      <c r="AC174" s="35"/>
      <c r="AD174" s="35"/>
      <c r="AE174" s="35"/>
      <c r="AR174" s="211" t="s">
        <v>210</v>
      </c>
      <c r="AT174" s="211" t="s">
        <v>205</v>
      </c>
      <c r="AU174" s="211" t="s">
        <v>95</v>
      </c>
      <c r="AY174" s="16" t="s">
        <v>203</v>
      </c>
      <c r="BE174" s="212">
        <f>IF(N174="základní",J174,0)</f>
        <v>0</v>
      </c>
      <c r="BF174" s="212">
        <f>IF(N174="snížená",J174,0)</f>
        <v>0</v>
      </c>
      <c r="BG174" s="212">
        <f>IF(N174="zákl. přenesená",J174,0)</f>
        <v>0</v>
      </c>
      <c r="BH174" s="212">
        <f>IF(N174="sníž. přenesená",J174,0)</f>
        <v>0</v>
      </c>
      <c r="BI174" s="212">
        <f>IF(N174="nulová",J174,0)</f>
        <v>0</v>
      </c>
      <c r="BJ174" s="16" t="s">
        <v>93</v>
      </c>
      <c r="BK174" s="212">
        <f>ROUND(I174*H174,2)</f>
        <v>0</v>
      </c>
      <c r="BL174" s="16" t="s">
        <v>210</v>
      </c>
      <c r="BM174" s="211" t="s">
        <v>613</v>
      </c>
    </row>
    <row r="175" spans="1:65" s="41" customFormat="1" ht="48">
      <c r="A175" s="35"/>
      <c r="B175" s="36"/>
      <c r="C175" s="35"/>
      <c r="D175" s="213" t="s">
        <v>212</v>
      </c>
      <c r="E175" s="35"/>
      <c r="F175" s="214" t="s">
        <v>301</v>
      </c>
      <c r="G175" s="35"/>
      <c r="H175" s="35"/>
      <c r="I175" s="5"/>
      <c r="J175" s="35"/>
      <c r="K175" s="35"/>
      <c r="L175" s="36"/>
      <c r="M175" s="215"/>
      <c r="N175" s="216"/>
      <c r="O175" s="83"/>
      <c r="P175" s="83"/>
      <c r="Q175" s="83"/>
      <c r="R175" s="83"/>
      <c r="S175" s="83"/>
      <c r="T175" s="84"/>
      <c r="U175" s="35"/>
      <c r="V175" s="35"/>
      <c r="W175" s="35"/>
      <c r="X175" s="35"/>
      <c r="Y175" s="35"/>
      <c r="Z175" s="35"/>
      <c r="AA175" s="35"/>
      <c r="AB175" s="35"/>
      <c r="AC175" s="35"/>
      <c r="AD175" s="35"/>
      <c r="AE175" s="35"/>
      <c r="AT175" s="16" t="s">
        <v>212</v>
      </c>
      <c r="AU175" s="16" t="s">
        <v>95</v>
      </c>
    </row>
    <row r="176" spans="1:65" s="41" customFormat="1" ht="96">
      <c r="A176" s="35"/>
      <c r="B176" s="36"/>
      <c r="C176" s="35"/>
      <c r="D176" s="213" t="s">
        <v>214</v>
      </c>
      <c r="E176" s="35"/>
      <c r="F176" s="217" t="s">
        <v>302</v>
      </c>
      <c r="G176" s="35"/>
      <c r="H176" s="35"/>
      <c r="I176" s="5"/>
      <c r="J176" s="35"/>
      <c r="K176" s="35"/>
      <c r="L176" s="36"/>
      <c r="M176" s="215"/>
      <c r="N176" s="216"/>
      <c r="O176" s="83"/>
      <c r="P176" s="83"/>
      <c r="Q176" s="83"/>
      <c r="R176" s="83"/>
      <c r="S176" s="83"/>
      <c r="T176" s="84"/>
      <c r="U176" s="35"/>
      <c r="V176" s="35"/>
      <c r="W176" s="35"/>
      <c r="X176" s="35"/>
      <c r="Y176" s="35"/>
      <c r="Z176" s="35"/>
      <c r="AA176" s="35"/>
      <c r="AB176" s="35"/>
      <c r="AC176" s="35"/>
      <c r="AD176" s="35"/>
      <c r="AE176" s="35"/>
      <c r="AT176" s="16" t="s">
        <v>214</v>
      </c>
      <c r="AU176" s="16" t="s">
        <v>95</v>
      </c>
    </row>
    <row r="177" spans="1:65" s="41" customFormat="1" ht="14.4" customHeight="1">
      <c r="A177" s="35"/>
      <c r="B177" s="36"/>
      <c r="C177" s="218" t="s">
        <v>303</v>
      </c>
      <c r="D177" s="218" t="s">
        <v>290</v>
      </c>
      <c r="E177" s="219" t="s">
        <v>304</v>
      </c>
      <c r="F177" s="220" t="s">
        <v>305</v>
      </c>
      <c r="G177" s="221" t="s">
        <v>293</v>
      </c>
      <c r="H177" s="222">
        <v>27.661000000000001</v>
      </c>
      <c r="I177" s="6"/>
      <c r="J177" s="223">
        <f>ROUND(I177*H177,2)</f>
        <v>0</v>
      </c>
      <c r="K177" s="220" t="s">
        <v>209</v>
      </c>
      <c r="L177" s="224"/>
      <c r="M177" s="225" t="s">
        <v>1</v>
      </c>
      <c r="N177" s="226" t="s">
        <v>51</v>
      </c>
      <c r="O177" s="83"/>
      <c r="P177" s="209">
        <f>O177*H177</f>
        <v>0</v>
      </c>
      <c r="Q177" s="209">
        <v>0</v>
      </c>
      <c r="R177" s="209">
        <f>Q177*H177</f>
        <v>0</v>
      </c>
      <c r="S177" s="209">
        <v>0</v>
      </c>
      <c r="T177" s="210">
        <f>S177*H177</f>
        <v>0</v>
      </c>
      <c r="U177" s="35"/>
      <c r="V177" s="35"/>
      <c r="W177" s="35"/>
      <c r="X177" s="35"/>
      <c r="Y177" s="35"/>
      <c r="Z177" s="35"/>
      <c r="AA177" s="35"/>
      <c r="AB177" s="35"/>
      <c r="AC177" s="35"/>
      <c r="AD177" s="35"/>
      <c r="AE177" s="35"/>
      <c r="AR177" s="211" t="s">
        <v>247</v>
      </c>
      <c r="AT177" s="211" t="s">
        <v>290</v>
      </c>
      <c r="AU177" s="211" t="s">
        <v>95</v>
      </c>
      <c r="AY177" s="16" t="s">
        <v>203</v>
      </c>
      <c r="BE177" s="212">
        <f>IF(N177="základní",J177,0)</f>
        <v>0</v>
      </c>
      <c r="BF177" s="212">
        <f>IF(N177="snížená",J177,0)</f>
        <v>0</v>
      </c>
      <c r="BG177" s="212">
        <f>IF(N177="zákl. přenesená",J177,0)</f>
        <v>0</v>
      </c>
      <c r="BH177" s="212">
        <f>IF(N177="sníž. přenesená",J177,0)</f>
        <v>0</v>
      </c>
      <c r="BI177" s="212">
        <f>IF(N177="nulová",J177,0)</f>
        <v>0</v>
      </c>
      <c r="BJ177" s="16" t="s">
        <v>93</v>
      </c>
      <c r="BK177" s="212">
        <f>ROUND(I177*H177,2)</f>
        <v>0</v>
      </c>
      <c r="BL177" s="16" t="s">
        <v>210</v>
      </c>
      <c r="BM177" s="211" t="s">
        <v>614</v>
      </c>
    </row>
    <row r="178" spans="1:65" s="41" customFormat="1" ht="10.199999999999999">
      <c r="A178" s="35"/>
      <c r="B178" s="36"/>
      <c r="C178" s="35"/>
      <c r="D178" s="213" t="s">
        <v>212</v>
      </c>
      <c r="E178" s="35"/>
      <c r="F178" s="214" t="s">
        <v>305</v>
      </c>
      <c r="G178" s="35"/>
      <c r="H178" s="35"/>
      <c r="I178" s="5"/>
      <c r="J178" s="35"/>
      <c r="K178" s="35"/>
      <c r="L178" s="36"/>
      <c r="M178" s="215"/>
      <c r="N178" s="216"/>
      <c r="O178" s="83"/>
      <c r="P178" s="83"/>
      <c r="Q178" s="83"/>
      <c r="R178" s="83"/>
      <c r="S178" s="83"/>
      <c r="T178" s="84"/>
      <c r="U178" s="35"/>
      <c r="V178" s="35"/>
      <c r="W178" s="35"/>
      <c r="X178" s="35"/>
      <c r="Y178" s="35"/>
      <c r="Z178" s="35"/>
      <c r="AA178" s="35"/>
      <c r="AB178" s="35"/>
      <c r="AC178" s="35"/>
      <c r="AD178" s="35"/>
      <c r="AE178" s="35"/>
      <c r="AT178" s="16" t="s">
        <v>212</v>
      </c>
      <c r="AU178" s="16" t="s">
        <v>95</v>
      </c>
    </row>
    <row r="179" spans="1:65" s="227" customFormat="1" ht="10.199999999999999">
      <c r="B179" s="228"/>
      <c r="D179" s="213" t="s">
        <v>295</v>
      </c>
      <c r="F179" s="229" t="s">
        <v>615</v>
      </c>
      <c r="H179" s="230">
        <v>27.661000000000001</v>
      </c>
      <c r="I179" s="7"/>
      <c r="L179" s="228"/>
      <c r="M179" s="231"/>
      <c r="N179" s="232"/>
      <c r="O179" s="232"/>
      <c r="P179" s="232"/>
      <c r="Q179" s="232"/>
      <c r="R179" s="232"/>
      <c r="S179" s="232"/>
      <c r="T179" s="233"/>
      <c r="AT179" s="234" t="s">
        <v>295</v>
      </c>
      <c r="AU179" s="234" t="s">
        <v>95</v>
      </c>
      <c r="AV179" s="227" t="s">
        <v>95</v>
      </c>
      <c r="AW179" s="227" t="s">
        <v>3</v>
      </c>
      <c r="AX179" s="227" t="s">
        <v>93</v>
      </c>
      <c r="AY179" s="234" t="s">
        <v>203</v>
      </c>
    </row>
    <row r="180" spans="1:65" s="41" customFormat="1" ht="24.15" customHeight="1">
      <c r="A180" s="35"/>
      <c r="B180" s="36"/>
      <c r="C180" s="201" t="s">
        <v>7</v>
      </c>
      <c r="D180" s="201" t="s">
        <v>205</v>
      </c>
      <c r="E180" s="202" t="s">
        <v>308</v>
      </c>
      <c r="F180" s="203" t="s">
        <v>309</v>
      </c>
      <c r="G180" s="204" t="s">
        <v>261</v>
      </c>
      <c r="H180" s="205">
        <v>37.44</v>
      </c>
      <c r="I180" s="4"/>
      <c r="J180" s="206">
        <f>ROUND(I180*H180,2)</f>
        <v>0</v>
      </c>
      <c r="K180" s="203" t="s">
        <v>209</v>
      </c>
      <c r="L180" s="36"/>
      <c r="M180" s="207" t="s">
        <v>1</v>
      </c>
      <c r="N180" s="208" t="s">
        <v>51</v>
      </c>
      <c r="O180" s="83"/>
      <c r="P180" s="209">
        <f>O180*H180</f>
        <v>0</v>
      </c>
      <c r="Q180" s="209">
        <v>0</v>
      </c>
      <c r="R180" s="209">
        <f>Q180*H180</f>
        <v>0</v>
      </c>
      <c r="S180" s="209">
        <v>0</v>
      </c>
      <c r="T180" s="210">
        <f>S180*H180</f>
        <v>0</v>
      </c>
      <c r="U180" s="35"/>
      <c r="V180" s="35"/>
      <c r="W180" s="35"/>
      <c r="X180" s="35"/>
      <c r="Y180" s="35"/>
      <c r="Z180" s="35"/>
      <c r="AA180" s="35"/>
      <c r="AB180" s="35"/>
      <c r="AC180" s="35"/>
      <c r="AD180" s="35"/>
      <c r="AE180" s="35"/>
      <c r="AR180" s="211" t="s">
        <v>210</v>
      </c>
      <c r="AT180" s="211" t="s">
        <v>205</v>
      </c>
      <c r="AU180" s="211" t="s">
        <v>95</v>
      </c>
      <c r="AY180" s="16" t="s">
        <v>203</v>
      </c>
      <c r="BE180" s="212">
        <f>IF(N180="základní",J180,0)</f>
        <v>0</v>
      </c>
      <c r="BF180" s="212">
        <f>IF(N180="snížená",J180,0)</f>
        <v>0</v>
      </c>
      <c r="BG180" s="212">
        <f>IF(N180="zákl. přenesená",J180,0)</f>
        <v>0</v>
      </c>
      <c r="BH180" s="212">
        <f>IF(N180="sníž. přenesená",J180,0)</f>
        <v>0</v>
      </c>
      <c r="BI180" s="212">
        <f>IF(N180="nulová",J180,0)</f>
        <v>0</v>
      </c>
      <c r="BJ180" s="16" t="s">
        <v>93</v>
      </c>
      <c r="BK180" s="212">
        <f>ROUND(I180*H180,2)</f>
        <v>0</v>
      </c>
      <c r="BL180" s="16" t="s">
        <v>210</v>
      </c>
      <c r="BM180" s="211" t="s">
        <v>616</v>
      </c>
    </row>
    <row r="181" spans="1:65" s="41" customFormat="1" ht="19.2">
      <c r="A181" s="35"/>
      <c r="B181" s="36"/>
      <c r="C181" s="35"/>
      <c r="D181" s="213" t="s">
        <v>212</v>
      </c>
      <c r="E181" s="35"/>
      <c r="F181" s="214" t="s">
        <v>311</v>
      </c>
      <c r="G181" s="35"/>
      <c r="H181" s="35"/>
      <c r="I181" s="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212</v>
      </c>
      <c r="AU181" s="16" t="s">
        <v>95</v>
      </c>
    </row>
    <row r="182" spans="1:65" s="41" customFormat="1" ht="134.4">
      <c r="A182" s="35"/>
      <c r="B182" s="36"/>
      <c r="C182" s="35"/>
      <c r="D182" s="213" t="s">
        <v>214</v>
      </c>
      <c r="E182" s="35"/>
      <c r="F182" s="217" t="s">
        <v>312</v>
      </c>
      <c r="G182" s="35"/>
      <c r="H182" s="35"/>
      <c r="I182" s="5"/>
      <c r="J182" s="35"/>
      <c r="K182" s="35"/>
      <c r="L182" s="36"/>
      <c r="M182" s="215"/>
      <c r="N182" s="216"/>
      <c r="O182" s="83"/>
      <c r="P182" s="83"/>
      <c r="Q182" s="83"/>
      <c r="R182" s="83"/>
      <c r="S182" s="83"/>
      <c r="T182" s="84"/>
      <c r="U182" s="35"/>
      <c r="V182" s="35"/>
      <c r="W182" s="35"/>
      <c r="X182" s="35"/>
      <c r="Y182" s="35"/>
      <c r="Z182" s="35"/>
      <c r="AA182" s="35"/>
      <c r="AB182" s="35"/>
      <c r="AC182" s="35"/>
      <c r="AD182" s="35"/>
      <c r="AE182" s="35"/>
      <c r="AT182" s="16" t="s">
        <v>214</v>
      </c>
      <c r="AU182" s="16" t="s">
        <v>95</v>
      </c>
    </row>
    <row r="183" spans="1:65" s="188" customFormat="1" ht="22.8" customHeight="1">
      <c r="B183" s="189"/>
      <c r="D183" s="190" t="s">
        <v>85</v>
      </c>
      <c r="E183" s="199" t="s">
        <v>210</v>
      </c>
      <c r="F183" s="199" t="s">
        <v>325</v>
      </c>
      <c r="I183" s="3"/>
      <c r="J183" s="200">
        <f>BK183</f>
        <v>0</v>
      </c>
      <c r="L183" s="189"/>
      <c r="M183" s="193"/>
      <c r="N183" s="194"/>
      <c r="O183" s="194"/>
      <c r="P183" s="195">
        <f>SUM(P184:P186)</f>
        <v>0</v>
      </c>
      <c r="Q183" s="194"/>
      <c r="R183" s="195">
        <f>SUM(R184:R186)</f>
        <v>0</v>
      </c>
      <c r="S183" s="194"/>
      <c r="T183" s="196">
        <f>SUM(T184:T186)</f>
        <v>0</v>
      </c>
      <c r="AR183" s="190" t="s">
        <v>93</v>
      </c>
      <c r="AT183" s="197" t="s">
        <v>85</v>
      </c>
      <c r="AU183" s="197" t="s">
        <v>93</v>
      </c>
      <c r="AY183" s="190" t="s">
        <v>203</v>
      </c>
      <c r="BK183" s="198">
        <f>SUM(BK184:BK186)</f>
        <v>0</v>
      </c>
    </row>
    <row r="184" spans="1:65" s="41" customFormat="1" ht="14.4" customHeight="1">
      <c r="A184" s="35"/>
      <c r="B184" s="36"/>
      <c r="C184" s="201" t="s">
        <v>313</v>
      </c>
      <c r="D184" s="201" t="s">
        <v>205</v>
      </c>
      <c r="E184" s="202" t="s">
        <v>327</v>
      </c>
      <c r="F184" s="203" t="s">
        <v>328</v>
      </c>
      <c r="G184" s="204" t="s">
        <v>232</v>
      </c>
      <c r="H184" s="205">
        <v>3.7440000000000002</v>
      </c>
      <c r="I184" s="4"/>
      <c r="J184" s="206">
        <f>ROUND(I184*H184,2)</f>
        <v>0</v>
      </c>
      <c r="K184" s="203" t="s">
        <v>209</v>
      </c>
      <c r="L184" s="36"/>
      <c r="M184" s="207" t="s">
        <v>1</v>
      </c>
      <c r="N184" s="208" t="s">
        <v>51</v>
      </c>
      <c r="O184" s="83"/>
      <c r="P184" s="209">
        <f>O184*H184</f>
        <v>0</v>
      </c>
      <c r="Q184" s="209">
        <v>0</v>
      </c>
      <c r="R184" s="209">
        <f>Q184*H184</f>
        <v>0</v>
      </c>
      <c r="S184" s="209">
        <v>0</v>
      </c>
      <c r="T184" s="210">
        <f>S184*H184</f>
        <v>0</v>
      </c>
      <c r="U184" s="35"/>
      <c r="V184" s="35"/>
      <c r="W184" s="35"/>
      <c r="X184" s="35"/>
      <c r="Y184" s="35"/>
      <c r="Z184" s="35"/>
      <c r="AA184" s="35"/>
      <c r="AB184" s="35"/>
      <c r="AC184" s="35"/>
      <c r="AD184" s="35"/>
      <c r="AE184" s="35"/>
      <c r="AR184" s="211" t="s">
        <v>210</v>
      </c>
      <c r="AT184" s="211" t="s">
        <v>205</v>
      </c>
      <c r="AU184" s="211" t="s">
        <v>95</v>
      </c>
      <c r="AY184" s="16" t="s">
        <v>203</v>
      </c>
      <c r="BE184" s="212">
        <f>IF(N184="základní",J184,0)</f>
        <v>0</v>
      </c>
      <c r="BF184" s="212">
        <f>IF(N184="snížená",J184,0)</f>
        <v>0</v>
      </c>
      <c r="BG184" s="212">
        <f>IF(N184="zákl. přenesená",J184,0)</f>
        <v>0</v>
      </c>
      <c r="BH184" s="212">
        <f>IF(N184="sníž. přenesená",J184,0)</f>
        <v>0</v>
      </c>
      <c r="BI184" s="212">
        <f>IF(N184="nulová",J184,0)</f>
        <v>0</v>
      </c>
      <c r="BJ184" s="16" t="s">
        <v>93</v>
      </c>
      <c r="BK184" s="212">
        <f>ROUND(I184*H184,2)</f>
        <v>0</v>
      </c>
      <c r="BL184" s="16" t="s">
        <v>210</v>
      </c>
      <c r="BM184" s="211" t="s">
        <v>617</v>
      </c>
    </row>
    <row r="185" spans="1:65" s="41" customFormat="1" ht="19.2">
      <c r="A185" s="35"/>
      <c r="B185" s="36"/>
      <c r="C185" s="35"/>
      <c r="D185" s="213" t="s">
        <v>212</v>
      </c>
      <c r="E185" s="35"/>
      <c r="F185" s="214" t="s">
        <v>330</v>
      </c>
      <c r="G185" s="35"/>
      <c r="H185" s="35"/>
      <c r="I185" s="35"/>
      <c r="J185" s="35"/>
      <c r="K185" s="35"/>
      <c r="L185" s="36"/>
      <c r="M185" s="215"/>
      <c r="N185" s="216"/>
      <c r="O185" s="83"/>
      <c r="P185" s="83"/>
      <c r="Q185" s="83"/>
      <c r="R185" s="83"/>
      <c r="S185" s="83"/>
      <c r="T185" s="84"/>
      <c r="U185" s="35"/>
      <c r="V185" s="35"/>
      <c r="W185" s="35"/>
      <c r="X185" s="35"/>
      <c r="Y185" s="35"/>
      <c r="Z185" s="35"/>
      <c r="AA185" s="35"/>
      <c r="AB185" s="35"/>
      <c r="AC185" s="35"/>
      <c r="AD185" s="35"/>
      <c r="AE185" s="35"/>
      <c r="AT185" s="16" t="s">
        <v>212</v>
      </c>
      <c r="AU185" s="16" t="s">
        <v>95</v>
      </c>
    </row>
    <row r="186" spans="1:65" s="41" customFormat="1" ht="48">
      <c r="A186" s="35"/>
      <c r="B186" s="36"/>
      <c r="C186" s="35"/>
      <c r="D186" s="213" t="s">
        <v>214</v>
      </c>
      <c r="E186" s="35"/>
      <c r="F186" s="217" t="s">
        <v>331</v>
      </c>
      <c r="G186" s="35"/>
      <c r="H186" s="35"/>
      <c r="I186" s="35"/>
      <c r="J186" s="35"/>
      <c r="K186" s="35"/>
      <c r="L186" s="36"/>
      <c r="M186" s="215"/>
      <c r="N186" s="216"/>
      <c r="O186" s="83"/>
      <c r="P186" s="83"/>
      <c r="Q186" s="83"/>
      <c r="R186" s="83"/>
      <c r="S186" s="83"/>
      <c r="T186" s="84"/>
      <c r="U186" s="35"/>
      <c r="V186" s="35"/>
      <c r="W186" s="35"/>
      <c r="X186" s="35"/>
      <c r="Y186" s="35"/>
      <c r="Z186" s="35"/>
      <c r="AA186" s="35"/>
      <c r="AB186" s="35"/>
      <c r="AC186" s="35"/>
      <c r="AD186" s="35"/>
      <c r="AE186" s="35"/>
      <c r="AT186" s="16" t="s">
        <v>214</v>
      </c>
      <c r="AU186" s="16" t="s">
        <v>95</v>
      </c>
    </row>
    <row r="187" spans="1:65" s="188" customFormat="1" ht="22.8" customHeight="1">
      <c r="B187" s="189"/>
      <c r="D187" s="190" t="s">
        <v>85</v>
      </c>
      <c r="E187" s="199" t="s">
        <v>343</v>
      </c>
      <c r="F187" s="199" t="s">
        <v>344</v>
      </c>
      <c r="J187" s="200">
        <f>BK187</f>
        <v>0</v>
      </c>
      <c r="L187" s="189"/>
      <c r="M187" s="193"/>
      <c r="N187" s="194"/>
      <c r="O187" s="194"/>
      <c r="P187" s="195">
        <f>SUM(P188:P189)</f>
        <v>0</v>
      </c>
      <c r="Q187" s="194"/>
      <c r="R187" s="195">
        <f>SUM(R188:R189)</f>
        <v>0</v>
      </c>
      <c r="S187" s="194"/>
      <c r="T187" s="196">
        <f>SUM(T188:T189)</f>
        <v>0</v>
      </c>
      <c r="AR187" s="190" t="s">
        <v>220</v>
      </c>
      <c r="AT187" s="197" t="s">
        <v>85</v>
      </c>
      <c r="AU187" s="197" t="s">
        <v>93</v>
      </c>
      <c r="AY187" s="190" t="s">
        <v>203</v>
      </c>
      <c r="BK187" s="198">
        <f>SUM(BK188:BK189)</f>
        <v>0</v>
      </c>
    </row>
    <row r="188" spans="1:65" s="41" customFormat="1" ht="24.15" customHeight="1">
      <c r="A188" s="35"/>
      <c r="B188" s="36"/>
      <c r="C188" s="201" t="s">
        <v>319</v>
      </c>
      <c r="D188" s="201" t="s">
        <v>205</v>
      </c>
      <c r="E188" s="202" t="s">
        <v>346</v>
      </c>
      <c r="F188" s="203" t="s">
        <v>347</v>
      </c>
      <c r="G188" s="204" t="s">
        <v>2175</v>
      </c>
      <c r="H188" s="10"/>
      <c r="I188" s="235">
        <v>1</v>
      </c>
      <c r="J188" s="206">
        <f>ROUND(I188*H188,2)</f>
        <v>0</v>
      </c>
      <c r="K188" s="203"/>
      <c r="L188" s="36"/>
      <c r="M188" s="207" t="s">
        <v>1</v>
      </c>
      <c r="N188" s="208" t="s">
        <v>51</v>
      </c>
      <c r="O188" s="83"/>
      <c r="P188" s="209">
        <f>O188*H188</f>
        <v>0</v>
      </c>
      <c r="Q188" s="209">
        <v>0</v>
      </c>
      <c r="R188" s="209">
        <f>Q188*H188</f>
        <v>0</v>
      </c>
      <c r="S188" s="209">
        <v>0</v>
      </c>
      <c r="T188" s="210">
        <f>S188*H188</f>
        <v>0</v>
      </c>
      <c r="U188" s="35"/>
      <c r="V188" s="35"/>
      <c r="W188" s="35"/>
      <c r="X188" s="35"/>
      <c r="Y188" s="35"/>
      <c r="Z188" s="35"/>
      <c r="AA188" s="35"/>
      <c r="AB188" s="35"/>
      <c r="AC188" s="35"/>
      <c r="AD188" s="35"/>
      <c r="AE188" s="35"/>
      <c r="AR188" s="211" t="s">
        <v>348</v>
      </c>
      <c r="AT188" s="211" t="s">
        <v>205</v>
      </c>
      <c r="AU188" s="211" t="s">
        <v>95</v>
      </c>
      <c r="AY188" s="16" t="s">
        <v>203</v>
      </c>
      <c r="BE188" s="212">
        <f>IF(N188="základní",J188,0)</f>
        <v>0</v>
      </c>
      <c r="BF188" s="212">
        <f>IF(N188="snížená",J188,0)</f>
        <v>0</v>
      </c>
      <c r="BG188" s="212">
        <f>IF(N188="zákl. přenesená",J188,0)</f>
        <v>0</v>
      </c>
      <c r="BH188" s="212">
        <f>IF(N188="sníž. přenesená",J188,0)</f>
        <v>0</v>
      </c>
      <c r="BI188" s="212">
        <f>IF(N188="nulová",J188,0)</f>
        <v>0</v>
      </c>
      <c r="BJ188" s="16" t="s">
        <v>93</v>
      </c>
      <c r="BK188" s="212">
        <f>ROUND(I188*H188,2)</f>
        <v>0</v>
      </c>
      <c r="BL188" s="16" t="s">
        <v>348</v>
      </c>
      <c r="BM188" s="211" t="s">
        <v>618</v>
      </c>
    </row>
    <row r="189" spans="1:65" s="41" customFormat="1" ht="19.2">
      <c r="A189" s="35"/>
      <c r="B189" s="36"/>
      <c r="C189" s="35"/>
      <c r="D189" s="213" t="s">
        <v>212</v>
      </c>
      <c r="E189" s="35"/>
      <c r="F189" s="214" t="s">
        <v>350</v>
      </c>
      <c r="G189" s="35"/>
      <c r="H189" s="35"/>
      <c r="I189" s="35"/>
      <c r="J189" s="35"/>
      <c r="K189" s="35"/>
      <c r="L189" s="36"/>
      <c r="M189" s="215"/>
      <c r="N189" s="216"/>
      <c r="O189" s="83"/>
      <c r="P189" s="83"/>
      <c r="Q189" s="83"/>
      <c r="R189" s="83"/>
      <c r="S189" s="83"/>
      <c r="T189" s="84"/>
      <c r="U189" s="35"/>
      <c r="V189" s="35"/>
      <c r="W189" s="35"/>
      <c r="X189" s="35"/>
      <c r="Y189" s="35"/>
      <c r="Z189" s="35"/>
      <c r="AA189" s="35"/>
      <c r="AB189" s="35"/>
      <c r="AC189" s="35"/>
      <c r="AD189" s="35"/>
      <c r="AE189" s="35"/>
      <c r="AT189" s="16" t="s">
        <v>212</v>
      </c>
      <c r="AU189" s="16" t="s">
        <v>95</v>
      </c>
    </row>
    <row r="190" spans="1:65" s="188" customFormat="1" ht="22.8" customHeight="1">
      <c r="B190" s="189"/>
      <c r="D190" s="190" t="s">
        <v>85</v>
      </c>
      <c r="E190" s="199" t="s">
        <v>247</v>
      </c>
      <c r="F190" s="199" t="s">
        <v>351</v>
      </c>
      <c r="J190" s="200">
        <f>BK190</f>
        <v>0</v>
      </c>
      <c r="L190" s="189"/>
      <c r="M190" s="193"/>
      <c r="N190" s="194"/>
      <c r="O190" s="194"/>
      <c r="P190" s="195">
        <f>SUM(P191:P233)</f>
        <v>0</v>
      </c>
      <c r="Q190" s="194"/>
      <c r="R190" s="195">
        <f>SUM(R191:R233)</f>
        <v>8.6514479999999985</v>
      </c>
      <c r="S190" s="194"/>
      <c r="T190" s="196">
        <f>SUM(T191:T233)</f>
        <v>0</v>
      </c>
      <c r="AR190" s="190" t="s">
        <v>93</v>
      </c>
      <c r="AT190" s="197" t="s">
        <v>85</v>
      </c>
      <c r="AU190" s="197" t="s">
        <v>93</v>
      </c>
      <c r="AY190" s="190" t="s">
        <v>203</v>
      </c>
      <c r="BK190" s="198">
        <f>SUM(BK191:BK233)</f>
        <v>0</v>
      </c>
    </row>
    <row r="191" spans="1:65" s="41" customFormat="1" ht="24.15" customHeight="1">
      <c r="A191" s="35"/>
      <c r="B191" s="36"/>
      <c r="C191" s="201" t="s">
        <v>326</v>
      </c>
      <c r="D191" s="201" t="s">
        <v>205</v>
      </c>
      <c r="E191" s="202" t="s">
        <v>619</v>
      </c>
      <c r="F191" s="203" t="s">
        <v>620</v>
      </c>
      <c r="G191" s="204" t="s">
        <v>208</v>
      </c>
      <c r="H191" s="205">
        <v>41.6</v>
      </c>
      <c r="I191" s="4"/>
      <c r="J191" s="206">
        <f>ROUND(I191*H191,2)</f>
        <v>0</v>
      </c>
      <c r="K191" s="203" t="s">
        <v>209</v>
      </c>
      <c r="L191" s="36"/>
      <c r="M191" s="207" t="s">
        <v>1</v>
      </c>
      <c r="N191" s="208" t="s">
        <v>51</v>
      </c>
      <c r="O191" s="83"/>
      <c r="P191" s="209">
        <f>O191*H191</f>
        <v>0</v>
      </c>
      <c r="Q191" s="209">
        <v>0</v>
      </c>
      <c r="R191" s="209">
        <f>Q191*H191</f>
        <v>0</v>
      </c>
      <c r="S191" s="209">
        <v>0</v>
      </c>
      <c r="T191" s="210">
        <f>S191*H191</f>
        <v>0</v>
      </c>
      <c r="U191" s="35"/>
      <c r="V191" s="35"/>
      <c r="W191" s="35"/>
      <c r="X191" s="35"/>
      <c r="Y191" s="35"/>
      <c r="Z191" s="35"/>
      <c r="AA191" s="35"/>
      <c r="AB191" s="35"/>
      <c r="AC191" s="35"/>
      <c r="AD191" s="35"/>
      <c r="AE191" s="35"/>
      <c r="AR191" s="211" t="s">
        <v>210</v>
      </c>
      <c r="AT191" s="211" t="s">
        <v>205</v>
      </c>
      <c r="AU191" s="211" t="s">
        <v>95</v>
      </c>
      <c r="AY191" s="16" t="s">
        <v>203</v>
      </c>
      <c r="BE191" s="212">
        <f>IF(N191="základní",J191,0)</f>
        <v>0</v>
      </c>
      <c r="BF191" s="212">
        <f>IF(N191="snížená",J191,0)</f>
        <v>0</v>
      </c>
      <c r="BG191" s="212">
        <f>IF(N191="zákl. přenesená",J191,0)</f>
        <v>0</v>
      </c>
      <c r="BH191" s="212">
        <f>IF(N191="sníž. přenesená",J191,0)</f>
        <v>0</v>
      </c>
      <c r="BI191" s="212">
        <f>IF(N191="nulová",J191,0)</f>
        <v>0</v>
      </c>
      <c r="BJ191" s="16" t="s">
        <v>93</v>
      </c>
      <c r="BK191" s="212">
        <f>ROUND(I191*H191,2)</f>
        <v>0</v>
      </c>
      <c r="BL191" s="16" t="s">
        <v>210</v>
      </c>
      <c r="BM191" s="211" t="s">
        <v>621</v>
      </c>
    </row>
    <row r="192" spans="1:65" s="41" customFormat="1" ht="28.8">
      <c r="A192" s="35"/>
      <c r="B192" s="36"/>
      <c r="C192" s="35"/>
      <c r="D192" s="213" t="s">
        <v>212</v>
      </c>
      <c r="E192" s="35"/>
      <c r="F192" s="214" t="s">
        <v>622</v>
      </c>
      <c r="G192" s="35"/>
      <c r="H192" s="35"/>
      <c r="I192" s="5"/>
      <c r="J192" s="35"/>
      <c r="K192" s="35"/>
      <c r="L192" s="36"/>
      <c r="M192" s="215"/>
      <c r="N192" s="216"/>
      <c r="O192" s="83"/>
      <c r="P192" s="83"/>
      <c r="Q192" s="83"/>
      <c r="R192" s="83"/>
      <c r="S192" s="83"/>
      <c r="T192" s="84"/>
      <c r="U192" s="35"/>
      <c r="V192" s="35"/>
      <c r="W192" s="35"/>
      <c r="X192" s="35"/>
      <c r="Y192" s="35"/>
      <c r="Z192" s="35"/>
      <c r="AA192" s="35"/>
      <c r="AB192" s="35"/>
      <c r="AC192" s="35"/>
      <c r="AD192" s="35"/>
      <c r="AE192" s="35"/>
      <c r="AT192" s="16" t="s">
        <v>212</v>
      </c>
      <c r="AU192" s="16" t="s">
        <v>95</v>
      </c>
    </row>
    <row r="193" spans="1:65" s="41" customFormat="1" ht="67.2">
      <c r="A193" s="35"/>
      <c r="B193" s="36"/>
      <c r="C193" s="35"/>
      <c r="D193" s="213" t="s">
        <v>214</v>
      </c>
      <c r="E193" s="35"/>
      <c r="F193" s="217" t="s">
        <v>623</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214</v>
      </c>
      <c r="AU193" s="16" t="s">
        <v>95</v>
      </c>
    </row>
    <row r="194" spans="1:65" s="41" customFormat="1" ht="24.15" customHeight="1">
      <c r="A194" s="35"/>
      <c r="B194" s="36"/>
      <c r="C194" s="218" t="s">
        <v>332</v>
      </c>
      <c r="D194" s="218" t="s">
        <v>290</v>
      </c>
      <c r="E194" s="219" t="s">
        <v>624</v>
      </c>
      <c r="F194" s="220" t="s">
        <v>625</v>
      </c>
      <c r="G194" s="221" t="s">
        <v>208</v>
      </c>
      <c r="H194" s="222">
        <v>41.6</v>
      </c>
      <c r="I194" s="6"/>
      <c r="J194" s="223">
        <f>ROUND(I194*H194,2)</f>
        <v>0</v>
      </c>
      <c r="K194" s="220" t="s">
        <v>209</v>
      </c>
      <c r="L194" s="224"/>
      <c r="M194" s="225" t="s">
        <v>1</v>
      </c>
      <c r="N194" s="226" t="s">
        <v>51</v>
      </c>
      <c r="O194" s="83"/>
      <c r="P194" s="209">
        <f>O194*H194</f>
        <v>0</v>
      </c>
      <c r="Q194" s="209">
        <v>1.06E-3</v>
      </c>
      <c r="R194" s="209">
        <f>Q194*H194</f>
        <v>4.4096000000000003E-2</v>
      </c>
      <c r="S194" s="209">
        <v>0</v>
      </c>
      <c r="T194" s="210">
        <f>S194*H194</f>
        <v>0</v>
      </c>
      <c r="U194" s="35"/>
      <c r="V194" s="35"/>
      <c r="W194" s="35"/>
      <c r="X194" s="35"/>
      <c r="Y194" s="35"/>
      <c r="Z194" s="35"/>
      <c r="AA194" s="35"/>
      <c r="AB194" s="35"/>
      <c r="AC194" s="35"/>
      <c r="AD194" s="35"/>
      <c r="AE194" s="35"/>
      <c r="AR194" s="211" t="s">
        <v>247</v>
      </c>
      <c r="AT194" s="211" t="s">
        <v>290</v>
      </c>
      <c r="AU194" s="211" t="s">
        <v>95</v>
      </c>
      <c r="AY194" s="16" t="s">
        <v>203</v>
      </c>
      <c r="BE194" s="212">
        <f>IF(N194="základní",J194,0)</f>
        <v>0</v>
      </c>
      <c r="BF194" s="212">
        <f>IF(N194="snížená",J194,0)</f>
        <v>0</v>
      </c>
      <c r="BG194" s="212">
        <f>IF(N194="zákl. přenesená",J194,0)</f>
        <v>0</v>
      </c>
      <c r="BH194" s="212">
        <f>IF(N194="sníž. přenesená",J194,0)</f>
        <v>0</v>
      </c>
      <c r="BI194" s="212">
        <f>IF(N194="nulová",J194,0)</f>
        <v>0</v>
      </c>
      <c r="BJ194" s="16" t="s">
        <v>93</v>
      </c>
      <c r="BK194" s="212">
        <f>ROUND(I194*H194,2)</f>
        <v>0</v>
      </c>
      <c r="BL194" s="16" t="s">
        <v>210</v>
      </c>
      <c r="BM194" s="211" t="s">
        <v>626</v>
      </c>
    </row>
    <row r="195" spans="1:65" s="41" customFormat="1" ht="19.2">
      <c r="A195" s="35"/>
      <c r="B195" s="36"/>
      <c r="C195" s="35"/>
      <c r="D195" s="213" t="s">
        <v>212</v>
      </c>
      <c r="E195" s="35"/>
      <c r="F195" s="214" t="s">
        <v>625</v>
      </c>
      <c r="G195" s="35"/>
      <c r="H195" s="35"/>
      <c r="I195" s="5"/>
      <c r="J195" s="35"/>
      <c r="K195" s="35"/>
      <c r="L195" s="36"/>
      <c r="M195" s="215"/>
      <c r="N195" s="216"/>
      <c r="O195" s="83"/>
      <c r="P195" s="83"/>
      <c r="Q195" s="83"/>
      <c r="R195" s="83"/>
      <c r="S195" s="83"/>
      <c r="T195" s="84"/>
      <c r="U195" s="35"/>
      <c r="V195" s="35"/>
      <c r="W195" s="35"/>
      <c r="X195" s="35"/>
      <c r="Y195" s="35"/>
      <c r="Z195" s="35"/>
      <c r="AA195" s="35"/>
      <c r="AB195" s="35"/>
      <c r="AC195" s="35"/>
      <c r="AD195" s="35"/>
      <c r="AE195" s="35"/>
      <c r="AT195" s="16" t="s">
        <v>212</v>
      </c>
      <c r="AU195" s="16" t="s">
        <v>95</v>
      </c>
    </row>
    <row r="196" spans="1:65" s="227" customFormat="1" ht="20.399999999999999">
      <c r="B196" s="228"/>
      <c r="D196" s="213" t="s">
        <v>295</v>
      </c>
      <c r="F196" s="229" t="s">
        <v>627</v>
      </c>
      <c r="H196" s="230">
        <v>41.6</v>
      </c>
      <c r="I196" s="7"/>
      <c r="L196" s="228"/>
      <c r="M196" s="231"/>
      <c r="N196" s="232"/>
      <c r="O196" s="232"/>
      <c r="P196" s="232"/>
      <c r="Q196" s="232"/>
      <c r="R196" s="232"/>
      <c r="S196" s="232"/>
      <c r="T196" s="233"/>
      <c r="AT196" s="234" t="s">
        <v>295</v>
      </c>
      <c r="AU196" s="234" t="s">
        <v>95</v>
      </c>
      <c r="AV196" s="227" t="s">
        <v>95</v>
      </c>
      <c r="AW196" s="227" t="s">
        <v>3</v>
      </c>
      <c r="AX196" s="227" t="s">
        <v>93</v>
      </c>
      <c r="AY196" s="234" t="s">
        <v>203</v>
      </c>
    </row>
    <row r="197" spans="1:65" s="41" customFormat="1" ht="14.4" customHeight="1">
      <c r="A197" s="35"/>
      <c r="B197" s="36"/>
      <c r="C197" s="201" t="s">
        <v>338</v>
      </c>
      <c r="D197" s="201" t="s">
        <v>205</v>
      </c>
      <c r="E197" s="202" t="s">
        <v>628</v>
      </c>
      <c r="F197" s="203" t="s">
        <v>629</v>
      </c>
      <c r="G197" s="204" t="s">
        <v>316</v>
      </c>
      <c r="H197" s="205">
        <v>14</v>
      </c>
      <c r="I197" s="4"/>
      <c r="J197" s="206">
        <f>ROUND(I197*H197,2)</f>
        <v>0</v>
      </c>
      <c r="K197" s="203" t="s">
        <v>209</v>
      </c>
      <c r="L197" s="36"/>
      <c r="M197" s="207" t="s">
        <v>1</v>
      </c>
      <c r="N197" s="208" t="s">
        <v>51</v>
      </c>
      <c r="O197" s="83"/>
      <c r="P197" s="209">
        <f>O197*H197</f>
        <v>0</v>
      </c>
      <c r="Q197" s="209">
        <v>8.8999999999999995E-4</v>
      </c>
      <c r="R197" s="209">
        <f>Q197*H197</f>
        <v>1.2459999999999999E-2</v>
      </c>
      <c r="S197" s="209">
        <v>0</v>
      </c>
      <c r="T197" s="210">
        <f>S197*H197</f>
        <v>0</v>
      </c>
      <c r="U197" s="35"/>
      <c r="V197" s="35"/>
      <c r="W197" s="35"/>
      <c r="X197" s="35"/>
      <c r="Y197" s="35"/>
      <c r="Z197" s="35"/>
      <c r="AA197" s="35"/>
      <c r="AB197" s="35"/>
      <c r="AC197" s="35"/>
      <c r="AD197" s="35"/>
      <c r="AE197" s="35"/>
      <c r="AR197" s="211" t="s">
        <v>210</v>
      </c>
      <c r="AT197" s="211" t="s">
        <v>205</v>
      </c>
      <c r="AU197" s="211" t="s">
        <v>95</v>
      </c>
      <c r="AY197" s="16" t="s">
        <v>203</v>
      </c>
      <c r="BE197" s="212">
        <f>IF(N197="základní",J197,0)</f>
        <v>0</v>
      </c>
      <c r="BF197" s="212">
        <f>IF(N197="snížená",J197,0)</f>
        <v>0</v>
      </c>
      <c r="BG197" s="212">
        <f>IF(N197="zákl. přenesená",J197,0)</f>
        <v>0</v>
      </c>
      <c r="BH197" s="212">
        <f>IF(N197="sníž. přenesená",J197,0)</f>
        <v>0</v>
      </c>
      <c r="BI197" s="212">
        <f>IF(N197="nulová",J197,0)</f>
        <v>0</v>
      </c>
      <c r="BJ197" s="16" t="s">
        <v>93</v>
      </c>
      <c r="BK197" s="212">
        <f>ROUND(I197*H197,2)</f>
        <v>0</v>
      </c>
      <c r="BL197" s="16" t="s">
        <v>210</v>
      </c>
      <c r="BM197" s="211" t="s">
        <v>630</v>
      </c>
    </row>
    <row r="198" spans="1:65" s="41" customFormat="1" ht="19.2">
      <c r="A198" s="35"/>
      <c r="B198" s="36"/>
      <c r="C198" s="35"/>
      <c r="D198" s="213" t="s">
        <v>212</v>
      </c>
      <c r="E198" s="35"/>
      <c r="F198" s="214" t="s">
        <v>631</v>
      </c>
      <c r="G198" s="35"/>
      <c r="H198" s="35"/>
      <c r="I198" s="5"/>
      <c r="J198" s="35"/>
      <c r="K198" s="35"/>
      <c r="L198" s="36"/>
      <c r="M198" s="215"/>
      <c r="N198" s="216"/>
      <c r="O198" s="83"/>
      <c r="P198" s="83"/>
      <c r="Q198" s="83"/>
      <c r="R198" s="83"/>
      <c r="S198" s="83"/>
      <c r="T198" s="84"/>
      <c r="U198" s="35"/>
      <c r="V198" s="35"/>
      <c r="W198" s="35"/>
      <c r="X198" s="35"/>
      <c r="Y198" s="35"/>
      <c r="Z198" s="35"/>
      <c r="AA198" s="35"/>
      <c r="AB198" s="35"/>
      <c r="AC198" s="35"/>
      <c r="AD198" s="35"/>
      <c r="AE198" s="35"/>
      <c r="AT198" s="16" t="s">
        <v>212</v>
      </c>
      <c r="AU198" s="16" t="s">
        <v>95</v>
      </c>
    </row>
    <row r="199" spans="1:65" s="41" customFormat="1" ht="57.6">
      <c r="A199" s="35"/>
      <c r="B199" s="36"/>
      <c r="C199" s="35"/>
      <c r="D199" s="213" t="s">
        <v>214</v>
      </c>
      <c r="E199" s="35"/>
      <c r="F199" s="217" t="s">
        <v>632</v>
      </c>
      <c r="G199" s="35"/>
      <c r="H199" s="35"/>
      <c r="I199" s="5"/>
      <c r="J199" s="35"/>
      <c r="K199" s="35"/>
      <c r="L199" s="36"/>
      <c r="M199" s="215"/>
      <c r="N199" s="216"/>
      <c r="O199" s="83"/>
      <c r="P199" s="83"/>
      <c r="Q199" s="83"/>
      <c r="R199" s="83"/>
      <c r="S199" s="83"/>
      <c r="T199" s="84"/>
      <c r="U199" s="35"/>
      <c r="V199" s="35"/>
      <c r="W199" s="35"/>
      <c r="X199" s="35"/>
      <c r="Y199" s="35"/>
      <c r="Z199" s="35"/>
      <c r="AA199" s="35"/>
      <c r="AB199" s="35"/>
      <c r="AC199" s="35"/>
      <c r="AD199" s="35"/>
      <c r="AE199" s="35"/>
      <c r="AT199" s="16" t="s">
        <v>214</v>
      </c>
      <c r="AU199" s="16" t="s">
        <v>95</v>
      </c>
    </row>
    <row r="200" spans="1:65" s="41" customFormat="1" ht="24.15" customHeight="1">
      <c r="A200" s="35"/>
      <c r="B200" s="36"/>
      <c r="C200" s="218" t="s">
        <v>345</v>
      </c>
      <c r="D200" s="218" t="s">
        <v>290</v>
      </c>
      <c r="E200" s="219" t="s">
        <v>633</v>
      </c>
      <c r="F200" s="220" t="s">
        <v>634</v>
      </c>
      <c r="G200" s="221" t="s">
        <v>316</v>
      </c>
      <c r="H200" s="222">
        <v>14</v>
      </c>
      <c r="I200" s="6"/>
      <c r="J200" s="223">
        <f>ROUND(I200*H200,2)</f>
        <v>0</v>
      </c>
      <c r="K200" s="220" t="s">
        <v>209</v>
      </c>
      <c r="L200" s="224"/>
      <c r="M200" s="225" t="s">
        <v>1</v>
      </c>
      <c r="N200" s="226" t="s">
        <v>51</v>
      </c>
      <c r="O200" s="83"/>
      <c r="P200" s="209">
        <f>O200*H200</f>
        <v>0</v>
      </c>
      <c r="Q200" s="209">
        <v>1.5399999999999999E-3</v>
      </c>
      <c r="R200" s="209">
        <f>Q200*H200</f>
        <v>2.1559999999999999E-2</v>
      </c>
      <c r="S200" s="209">
        <v>0</v>
      </c>
      <c r="T200" s="210">
        <f>S200*H200</f>
        <v>0</v>
      </c>
      <c r="U200" s="35"/>
      <c r="V200" s="35"/>
      <c r="W200" s="35"/>
      <c r="X200" s="35"/>
      <c r="Y200" s="35"/>
      <c r="Z200" s="35"/>
      <c r="AA200" s="35"/>
      <c r="AB200" s="35"/>
      <c r="AC200" s="35"/>
      <c r="AD200" s="35"/>
      <c r="AE200" s="35"/>
      <c r="AR200" s="211" t="s">
        <v>247</v>
      </c>
      <c r="AT200" s="211" t="s">
        <v>290</v>
      </c>
      <c r="AU200" s="211" t="s">
        <v>95</v>
      </c>
      <c r="AY200" s="16" t="s">
        <v>203</v>
      </c>
      <c r="BE200" s="212">
        <f>IF(N200="základní",J200,0)</f>
        <v>0</v>
      </c>
      <c r="BF200" s="212">
        <f>IF(N200="snížená",J200,0)</f>
        <v>0</v>
      </c>
      <c r="BG200" s="212">
        <f>IF(N200="zákl. přenesená",J200,0)</f>
        <v>0</v>
      </c>
      <c r="BH200" s="212">
        <f>IF(N200="sníž. přenesená",J200,0)</f>
        <v>0</v>
      </c>
      <c r="BI200" s="212">
        <f>IF(N200="nulová",J200,0)</f>
        <v>0</v>
      </c>
      <c r="BJ200" s="16" t="s">
        <v>93</v>
      </c>
      <c r="BK200" s="212">
        <f>ROUND(I200*H200,2)</f>
        <v>0</v>
      </c>
      <c r="BL200" s="16" t="s">
        <v>210</v>
      </c>
      <c r="BM200" s="211" t="s">
        <v>635</v>
      </c>
    </row>
    <row r="201" spans="1:65" s="41" customFormat="1" ht="19.2">
      <c r="A201" s="35"/>
      <c r="B201" s="36"/>
      <c r="C201" s="35"/>
      <c r="D201" s="213" t="s">
        <v>212</v>
      </c>
      <c r="E201" s="35"/>
      <c r="F201" s="214" t="s">
        <v>634</v>
      </c>
      <c r="G201" s="35"/>
      <c r="H201" s="35"/>
      <c r="I201" s="5"/>
      <c r="J201" s="35"/>
      <c r="K201" s="35"/>
      <c r="L201" s="36"/>
      <c r="M201" s="215"/>
      <c r="N201" s="216"/>
      <c r="O201" s="83"/>
      <c r="P201" s="83"/>
      <c r="Q201" s="83"/>
      <c r="R201" s="83"/>
      <c r="S201" s="83"/>
      <c r="T201" s="84"/>
      <c r="U201" s="35"/>
      <c r="V201" s="35"/>
      <c r="W201" s="35"/>
      <c r="X201" s="35"/>
      <c r="Y201" s="35"/>
      <c r="Z201" s="35"/>
      <c r="AA201" s="35"/>
      <c r="AB201" s="35"/>
      <c r="AC201" s="35"/>
      <c r="AD201" s="35"/>
      <c r="AE201" s="35"/>
      <c r="AT201" s="16" t="s">
        <v>212</v>
      </c>
      <c r="AU201" s="16" t="s">
        <v>95</v>
      </c>
    </row>
    <row r="202" spans="1:65" s="41" customFormat="1" ht="24.15" customHeight="1">
      <c r="A202" s="35"/>
      <c r="B202" s="36"/>
      <c r="C202" s="201" t="s">
        <v>352</v>
      </c>
      <c r="D202" s="201" t="s">
        <v>205</v>
      </c>
      <c r="E202" s="202" t="s">
        <v>636</v>
      </c>
      <c r="F202" s="203" t="s">
        <v>637</v>
      </c>
      <c r="G202" s="204" t="s">
        <v>316</v>
      </c>
      <c r="H202" s="205">
        <v>14</v>
      </c>
      <c r="I202" s="4"/>
      <c r="J202" s="206">
        <f>ROUND(I202*H202,2)</f>
        <v>0</v>
      </c>
      <c r="K202" s="203" t="s">
        <v>209</v>
      </c>
      <c r="L202" s="36"/>
      <c r="M202" s="207" t="s">
        <v>1</v>
      </c>
      <c r="N202" s="208" t="s">
        <v>51</v>
      </c>
      <c r="O202" s="83"/>
      <c r="P202" s="209">
        <f>O202*H202</f>
        <v>0</v>
      </c>
      <c r="Q202" s="209">
        <v>2.0000000000000002E-5</v>
      </c>
      <c r="R202" s="209">
        <f>Q202*H202</f>
        <v>2.8000000000000003E-4</v>
      </c>
      <c r="S202" s="209">
        <v>0</v>
      </c>
      <c r="T202" s="210">
        <f>S202*H202</f>
        <v>0</v>
      </c>
      <c r="U202" s="35"/>
      <c r="V202" s="35"/>
      <c r="W202" s="35"/>
      <c r="X202" s="35"/>
      <c r="Y202" s="35"/>
      <c r="Z202" s="35"/>
      <c r="AA202" s="35"/>
      <c r="AB202" s="35"/>
      <c r="AC202" s="35"/>
      <c r="AD202" s="35"/>
      <c r="AE202" s="35"/>
      <c r="AR202" s="211" t="s">
        <v>210</v>
      </c>
      <c r="AT202" s="211" t="s">
        <v>205</v>
      </c>
      <c r="AU202" s="211" t="s">
        <v>95</v>
      </c>
      <c r="AY202" s="16" t="s">
        <v>203</v>
      </c>
      <c r="BE202" s="212">
        <f>IF(N202="základní",J202,0)</f>
        <v>0</v>
      </c>
      <c r="BF202" s="212">
        <f>IF(N202="snížená",J202,0)</f>
        <v>0</v>
      </c>
      <c r="BG202" s="212">
        <f>IF(N202="zákl. přenesená",J202,0)</f>
        <v>0</v>
      </c>
      <c r="BH202" s="212">
        <f>IF(N202="sníž. přenesená",J202,0)</f>
        <v>0</v>
      </c>
      <c r="BI202" s="212">
        <f>IF(N202="nulová",J202,0)</f>
        <v>0</v>
      </c>
      <c r="BJ202" s="16" t="s">
        <v>93</v>
      </c>
      <c r="BK202" s="212">
        <f>ROUND(I202*H202,2)</f>
        <v>0</v>
      </c>
      <c r="BL202" s="16" t="s">
        <v>210</v>
      </c>
      <c r="BM202" s="211" t="s">
        <v>638</v>
      </c>
    </row>
    <row r="203" spans="1:65" s="41" customFormat="1" ht="19.2">
      <c r="A203" s="35"/>
      <c r="B203" s="36"/>
      <c r="C203" s="35"/>
      <c r="D203" s="213" t="s">
        <v>212</v>
      </c>
      <c r="E203" s="35"/>
      <c r="F203" s="214" t="s">
        <v>639</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212</v>
      </c>
      <c r="AU203" s="16" t="s">
        <v>95</v>
      </c>
    </row>
    <row r="204" spans="1:65" s="41" customFormat="1" ht="288">
      <c r="A204" s="35"/>
      <c r="B204" s="36"/>
      <c r="C204" s="35"/>
      <c r="D204" s="213" t="s">
        <v>214</v>
      </c>
      <c r="E204" s="35"/>
      <c r="F204" s="217" t="s">
        <v>481</v>
      </c>
      <c r="G204" s="35"/>
      <c r="H204" s="35"/>
      <c r="I204" s="5"/>
      <c r="J204" s="35"/>
      <c r="K204" s="35"/>
      <c r="L204" s="36"/>
      <c r="M204" s="215"/>
      <c r="N204" s="216"/>
      <c r="O204" s="83"/>
      <c r="P204" s="83"/>
      <c r="Q204" s="83"/>
      <c r="R204" s="83"/>
      <c r="S204" s="83"/>
      <c r="T204" s="84"/>
      <c r="U204" s="35"/>
      <c r="V204" s="35"/>
      <c r="W204" s="35"/>
      <c r="X204" s="35"/>
      <c r="Y204" s="35"/>
      <c r="Z204" s="35"/>
      <c r="AA204" s="35"/>
      <c r="AB204" s="35"/>
      <c r="AC204" s="35"/>
      <c r="AD204" s="35"/>
      <c r="AE204" s="35"/>
      <c r="AT204" s="16" t="s">
        <v>214</v>
      </c>
      <c r="AU204" s="16" t="s">
        <v>95</v>
      </c>
    </row>
    <row r="205" spans="1:65" s="41" customFormat="1" ht="24.15" customHeight="1">
      <c r="A205" s="35"/>
      <c r="B205" s="36"/>
      <c r="C205" s="218" t="s">
        <v>358</v>
      </c>
      <c r="D205" s="218" t="s">
        <v>290</v>
      </c>
      <c r="E205" s="219" t="s">
        <v>640</v>
      </c>
      <c r="F205" s="220" t="s">
        <v>641</v>
      </c>
      <c r="G205" s="221" t="s">
        <v>316</v>
      </c>
      <c r="H205" s="222">
        <v>14</v>
      </c>
      <c r="I205" s="6"/>
      <c r="J205" s="223">
        <f>ROUND(I205*H205,2)</f>
        <v>0</v>
      </c>
      <c r="K205" s="220" t="s">
        <v>209</v>
      </c>
      <c r="L205" s="224"/>
      <c r="M205" s="225" t="s">
        <v>1</v>
      </c>
      <c r="N205" s="226" t="s">
        <v>51</v>
      </c>
      <c r="O205" s="83"/>
      <c r="P205" s="209">
        <f>O205*H205</f>
        <v>0</v>
      </c>
      <c r="Q205" s="209">
        <v>8.3000000000000001E-3</v>
      </c>
      <c r="R205" s="209">
        <f>Q205*H205</f>
        <v>0.1162</v>
      </c>
      <c r="S205" s="209">
        <v>0</v>
      </c>
      <c r="T205" s="210">
        <f>S205*H205</f>
        <v>0</v>
      </c>
      <c r="U205" s="35"/>
      <c r="V205" s="35"/>
      <c r="W205" s="35"/>
      <c r="X205" s="35"/>
      <c r="Y205" s="35"/>
      <c r="Z205" s="35"/>
      <c r="AA205" s="35"/>
      <c r="AB205" s="35"/>
      <c r="AC205" s="35"/>
      <c r="AD205" s="35"/>
      <c r="AE205" s="35"/>
      <c r="AR205" s="211" t="s">
        <v>247</v>
      </c>
      <c r="AT205" s="211" t="s">
        <v>290</v>
      </c>
      <c r="AU205" s="211" t="s">
        <v>95</v>
      </c>
      <c r="AY205" s="16" t="s">
        <v>203</v>
      </c>
      <c r="BE205" s="212">
        <f>IF(N205="základní",J205,0)</f>
        <v>0</v>
      </c>
      <c r="BF205" s="212">
        <f>IF(N205="snížená",J205,0)</f>
        <v>0</v>
      </c>
      <c r="BG205" s="212">
        <f>IF(N205="zákl. přenesená",J205,0)</f>
        <v>0</v>
      </c>
      <c r="BH205" s="212">
        <f>IF(N205="sníž. přenesená",J205,0)</f>
        <v>0</v>
      </c>
      <c r="BI205" s="212">
        <f>IF(N205="nulová",J205,0)</f>
        <v>0</v>
      </c>
      <c r="BJ205" s="16" t="s">
        <v>93</v>
      </c>
      <c r="BK205" s="212">
        <f>ROUND(I205*H205,2)</f>
        <v>0</v>
      </c>
      <c r="BL205" s="16" t="s">
        <v>210</v>
      </c>
      <c r="BM205" s="211" t="s">
        <v>642</v>
      </c>
    </row>
    <row r="206" spans="1:65" s="41" customFormat="1" ht="19.2">
      <c r="A206" s="35"/>
      <c r="B206" s="36"/>
      <c r="C206" s="35"/>
      <c r="D206" s="213" t="s">
        <v>212</v>
      </c>
      <c r="E206" s="35"/>
      <c r="F206" s="214" t="s">
        <v>641</v>
      </c>
      <c r="G206" s="35"/>
      <c r="H206" s="35"/>
      <c r="I206" s="5"/>
      <c r="J206" s="35"/>
      <c r="K206" s="35"/>
      <c r="L206" s="36"/>
      <c r="M206" s="215"/>
      <c r="N206" s="216"/>
      <c r="O206" s="83"/>
      <c r="P206" s="83"/>
      <c r="Q206" s="83"/>
      <c r="R206" s="83"/>
      <c r="S206" s="83"/>
      <c r="T206" s="84"/>
      <c r="U206" s="35"/>
      <c r="V206" s="35"/>
      <c r="W206" s="35"/>
      <c r="X206" s="35"/>
      <c r="Y206" s="35"/>
      <c r="Z206" s="35"/>
      <c r="AA206" s="35"/>
      <c r="AB206" s="35"/>
      <c r="AC206" s="35"/>
      <c r="AD206" s="35"/>
      <c r="AE206" s="35"/>
      <c r="AT206" s="16" t="s">
        <v>212</v>
      </c>
      <c r="AU206" s="16" t="s">
        <v>95</v>
      </c>
    </row>
    <row r="207" spans="1:65" s="41" customFormat="1" ht="24.15" customHeight="1">
      <c r="A207" s="35"/>
      <c r="B207" s="36"/>
      <c r="C207" s="218" t="s">
        <v>364</v>
      </c>
      <c r="D207" s="218" t="s">
        <v>290</v>
      </c>
      <c r="E207" s="219" t="s">
        <v>643</v>
      </c>
      <c r="F207" s="220" t="s">
        <v>644</v>
      </c>
      <c r="G207" s="221" t="s">
        <v>316</v>
      </c>
      <c r="H207" s="222">
        <v>14</v>
      </c>
      <c r="I207" s="6"/>
      <c r="J207" s="223">
        <f>ROUND(I207*H207,2)</f>
        <v>0</v>
      </c>
      <c r="K207" s="220" t="s">
        <v>1</v>
      </c>
      <c r="L207" s="224"/>
      <c r="M207" s="225" t="s">
        <v>1</v>
      </c>
      <c r="N207" s="226" t="s">
        <v>51</v>
      </c>
      <c r="O207" s="83"/>
      <c r="P207" s="209">
        <f>O207*H207</f>
        <v>0</v>
      </c>
      <c r="Q207" s="209">
        <v>5.0000000000000001E-3</v>
      </c>
      <c r="R207" s="209">
        <f>Q207*H207</f>
        <v>7.0000000000000007E-2</v>
      </c>
      <c r="S207" s="209">
        <v>0</v>
      </c>
      <c r="T207" s="210">
        <f>S207*H207</f>
        <v>0</v>
      </c>
      <c r="U207" s="35"/>
      <c r="V207" s="35"/>
      <c r="W207" s="35"/>
      <c r="X207" s="35"/>
      <c r="Y207" s="35"/>
      <c r="Z207" s="35"/>
      <c r="AA207" s="35"/>
      <c r="AB207" s="35"/>
      <c r="AC207" s="35"/>
      <c r="AD207" s="35"/>
      <c r="AE207" s="35"/>
      <c r="AR207" s="211" t="s">
        <v>247</v>
      </c>
      <c r="AT207" s="211" t="s">
        <v>290</v>
      </c>
      <c r="AU207" s="211" t="s">
        <v>95</v>
      </c>
      <c r="AY207" s="16" t="s">
        <v>203</v>
      </c>
      <c r="BE207" s="212">
        <f>IF(N207="základní",J207,0)</f>
        <v>0</v>
      </c>
      <c r="BF207" s="212">
        <f>IF(N207="snížená",J207,0)</f>
        <v>0</v>
      </c>
      <c r="BG207" s="212">
        <f>IF(N207="zákl. přenesená",J207,0)</f>
        <v>0</v>
      </c>
      <c r="BH207" s="212">
        <f>IF(N207="sníž. přenesená",J207,0)</f>
        <v>0</v>
      </c>
      <c r="BI207" s="212">
        <f>IF(N207="nulová",J207,0)</f>
        <v>0</v>
      </c>
      <c r="BJ207" s="16" t="s">
        <v>93</v>
      </c>
      <c r="BK207" s="212">
        <f>ROUND(I207*H207,2)</f>
        <v>0</v>
      </c>
      <c r="BL207" s="16" t="s">
        <v>210</v>
      </c>
      <c r="BM207" s="211" t="s">
        <v>645</v>
      </c>
    </row>
    <row r="208" spans="1:65" s="41" customFormat="1" ht="10.199999999999999">
      <c r="A208" s="35"/>
      <c r="B208" s="36"/>
      <c r="C208" s="35"/>
      <c r="D208" s="213" t="s">
        <v>212</v>
      </c>
      <c r="E208" s="35"/>
      <c r="F208" s="214" t="s">
        <v>644</v>
      </c>
      <c r="G208" s="35"/>
      <c r="H208" s="35"/>
      <c r="I208" s="5"/>
      <c r="J208" s="35"/>
      <c r="K208" s="35"/>
      <c r="L208" s="36"/>
      <c r="M208" s="215"/>
      <c r="N208" s="216"/>
      <c r="O208" s="83"/>
      <c r="P208" s="83"/>
      <c r="Q208" s="83"/>
      <c r="R208" s="83"/>
      <c r="S208" s="83"/>
      <c r="T208" s="84"/>
      <c r="U208" s="35"/>
      <c r="V208" s="35"/>
      <c r="W208" s="35"/>
      <c r="X208" s="35"/>
      <c r="Y208" s="35"/>
      <c r="Z208" s="35"/>
      <c r="AA208" s="35"/>
      <c r="AB208" s="35"/>
      <c r="AC208" s="35"/>
      <c r="AD208" s="35"/>
      <c r="AE208" s="35"/>
      <c r="AT208" s="16" t="s">
        <v>212</v>
      </c>
      <c r="AU208" s="16" t="s">
        <v>95</v>
      </c>
    </row>
    <row r="209" spans="1:65" s="41" customFormat="1" ht="24.15" customHeight="1">
      <c r="A209" s="35"/>
      <c r="B209" s="36"/>
      <c r="C209" s="201" t="s">
        <v>369</v>
      </c>
      <c r="D209" s="201" t="s">
        <v>205</v>
      </c>
      <c r="E209" s="202" t="s">
        <v>646</v>
      </c>
      <c r="F209" s="203" t="s">
        <v>647</v>
      </c>
      <c r="G209" s="204" t="s">
        <v>316</v>
      </c>
      <c r="H209" s="205">
        <v>14</v>
      </c>
      <c r="I209" s="4"/>
      <c r="J209" s="206">
        <f>ROUND(I209*H209,2)</f>
        <v>0</v>
      </c>
      <c r="K209" s="203" t="s">
        <v>209</v>
      </c>
      <c r="L209" s="36"/>
      <c r="M209" s="207" t="s">
        <v>1</v>
      </c>
      <c r="N209" s="208" t="s">
        <v>51</v>
      </c>
      <c r="O209" s="83"/>
      <c r="P209" s="209">
        <f>O209*H209</f>
        <v>0</v>
      </c>
      <c r="Q209" s="209">
        <v>0</v>
      </c>
      <c r="R209" s="209">
        <f>Q209*H209</f>
        <v>0</v>
      </c>
      <c r="S209" s="209">
        <v>0</v>
      </c>
      <c r="T209" s="210">
        <f>S209*H209</f>
        <v>0</v>
      </c>
      <c r="U209" s="35"/>
      <c r="V209" s="35"/>
      <c r="W209" s="35"/>
      <c r="X209" s="35"/>
      <c r="Y209" s="35"/>
      <c r="Z209" s="35"/>
      <c r="AA209" s="35"/>
      <c r="AB209" s="35"/>
      <c r="AC209" s="35"/>
      <c r="AD209" s="35"/>
      <c r="AE209" s="35"/>
      <c r="AR209" s="211" t="s">
        <v>210</v>
      </c>
      <c r="AT209" s="211" t="s">
        <v>205</v>
      </c>
      <c r="AU209" s="211" t="s">
        <v>95</v>
      </c>
      <c r="AY209" s="16" t="s">
        <v>203</v>
      </c>
      <c r="BE209" s="212">
        <f>IF(N209="základní",J209,0)</f>
        <v>0</v>
      </c>
      <c r="BF209" s="212">
        <f>IF(N209="snížená",J209,0)</f>
        <v>0</v>
      </c>
      <c r="BG209" s="212">
        <f>IF(N209="zákl. přenesená",J209,0)</f>
        <v>0</v>
      </c>
      <c r="BH209" s="212">
        <f>IF(N209="sníž. přenesená",J209,0)</f>
        <v>0</v>
      </c>
      <c r="BI209" s="212">
        <f>IF(N209="nulová",J209,0)</f>
        <v>0</v>
      </c>
      <c r="BJ209" s="16" t="s">
        <v>93</v>
      </c>
      <c r="BK209" s="212">
        <f>ROUND(I209*H209,2)</f>
        <v>0</v>
      </c>
      <c r="BL209" s="16" t="s">
        <v>210</v>
      </c>
      <c r="BM209" s="211" t="s">
        <v>648</v>
      </c>
    </row>
    <row r="210" spans="1:65" s="41" customFormat="1" ht="28.8">
      <c r="A210" s="35"/>
      <c r="B210" s="36"/>
      <c r="C210" s="35"/>
      <c r="D210" s="213" t="s">
        <v>212</v>
      </c>
      <c r="E210" s="35"/>
      <c r="F210" s="214" t="s">
        <v>649</v>
      </c>
      <c r="G210" s="35"/>
      <c r="H210" s="35"/>
      <c r="I210" s="5"/>
      <c r="J210" s="35"/>
      <c r="K210" s="35"/>
      <c r="L210" s="36"/>
      <c r="M210" s="215"/>
      <c r="N210" s="216"/>
      <c r="O210" s="83"/>
      <c r="P210" s="83"/>
      <c r="Q210" s="83"/>
      <c r="R210" s="83"/>
      <c r="S210" s="83"/>
      <c r="T210" s="84"/>
      <c r="U210" s="35"/>
      <c r="V210" s="35"/>
      <c r="W210" s="35"/>
      <c r="X210" s="35"/>
      <c r="Y210" s="35"/>
      <c r="Z210" s="35"/>
      <c r="AA210" s="35"/>
      <c r="AB210" s="35"/>
      <c r="AC210" s="35"/>
      <c r="AD210" s="35"/>
      <c r="AE210" s="35"/>
      <c r="AT210" s="16" t="s">
        <v>212</v>
      </c>
      <c r="AU210" s="16" t="s">
        <v>95</v>
      </c>
    </row>
    <row r="211" spans="1:65" s="41" customFormat="1" ht="288">
      <c r="A211" s="35"/>
      <c r="B211" s="36"/>
      <c r="C211" s="35"/>
      <c r="D211" s="213" t="s">
        <v>214</v>
      </c>
      <c r="E211" s="35"/>
      <c r="F211" s="217" t="s">
        <v>481</v>
      </c>
      <c r="G211" s="35"/>
      <c r="H211" s="35"/>
      <c r="I211" s="5"/>
      <c r="J211" s="35"/>
      <c r="K211" s="35"/>
      <c r="L211" s="36"/>
      <c r="M211" s="215"/>
      <c r="N211" s="216"/>
      <c r="O211" s="83"/>
      <c r="P211" s="83"/>
      <c r="Q211" s="83"/>
      <c r="R211" s="83"/>
      <c r="S211" s="83"/>
      <c r="T211" s="84"/>
      <c r="U211" s="35"/>
      <c r="V211" s="35"/>
      <c r="W211" s="35"/>
      <c r="X211" s="35"/>
      <c r="Y211" s="35"/>
      <c r="Z211" s="35"/>
      <c r="AA211" s="35"/>
      <c r="AB211" s="35"/>
      <c r="AC211" s="35"/>
      <c r="AD211" s="35"/>
      <c r="AE211" s="35"/>
      <c r="AT211" s="16" t="s">
        <v>214</v>
      </c>
      <c r="AU211" s="16" t="s">
        <v>95</v>
      </c>
    </row>
    <row r="212" spans="1:65" s="41" customFormat="1" ht="24.15" customHeight="1">
      <c r="A212" s="35"/>
      <c r="B212" s="36"/>
      <c r="C212" s="218" t="s">
        <v>373</v>
      </c>
      <c r="D212" s="218" t="s">
        <v>290</v>
      </c>
      <c r="E212" s="219" t="s">
        <v>650</v>
      </c>
      <c r="F212" s="220" t="s">
        <v>651</v>
      </c>
      <c r="G212" s="221" t="s">
        <v>316</v>
      </c>
      <c r="H212" s="222">
        <v>14</v>
      </c>
      <c r="I212" s="6"/>
      <c r="J212" s="223">
        <f>ROUND(I212*H212,2)</f>
        <v>0</v>
      </c>
      <c r="K212" s="220" t="s">
        <v>209</v>
      </c>
      <c r="L212" s="224"/>
      <c r="M212" s="225" t="s">
        <v>1</v>
      </c>
      <c r="N212" s="226" t="s">
        <v>51</v>
      </c>
      <c r="O212" s="83"/>
      <c r="P212" s="209">
        <f>O212*H212</f>
        <v>0</v>
      </c>
      <c r="Q212" s="209">
        <v>2.0999999999999999E-3</v>
      </c>
      <c r="R212" s="209">
        <f>Q212*H212</f>
        <v>2.9399999999999999E-2</v>
      </c>
      <c r="S212" s="209">
        <v>0</v>
      </c>
      <c r="T212" s="210">
        <f>S212*H212</f>
        <v>0</v>
      </c>
      <c r="U212" s="35"/>
      <c r="V212" s="35"/>
      <c r="W212" s="35"/>
      <c r="X212" s="35"/>
      <c r="Y212" s="35"/>
      <c r="Z212" s="35"/>
      <c r="AA212" s="35"/>
      <c r="AB212" s="35"/>
      <c r="AC212" s="35"/>
      <c r="AD212" s="35"/>
      <c r="AE212" s="35"/>
      <c r="AR212" s="211" t="s">
        <v>247</v>
      </c>
      <c r="AT212" s="211" t="s">
        <v>290</v>
      </c>
      <c r="AU212" s="211" t="s">
        <v>95</v>
      </c>
      <c r="AY212" s="16" t="s">
        <v>203</v>
      </c>
      <c r="BE212" s="212">
        <f>IF(N212="základní",J212,0)</f>
        <v>0</v>
      </c>
      <c r="BF212" s="212">
        <f>IF(N212="snížená",J212,0)</f>
        <v>0</v>
      </c>
      <c r="BG212" s="212">
        <f>IF(N212="zákl. přenesená",J212,0)</f>
        <v>0</v>
      </c>
      <c r="BH212" s="212">
        <f>IF(N212="sníž. přenesená",J212,0)</f>
        <v>0</v>
      </c>
      <c r="BI212" s="212">
        <f>IF(N212="nulová",J212,0)</f>
        <v>0</v>
      </c>
      <c r="BJ212" s="16" t="s">
        <v>93</v>
      </c>
      <c r="BK212" s="212">
        <f>ROUND(I212*H212,2)</f>
        <v>0</v>
      </c>
      <c r="BL212" s="16" t="s">
        <v>210</v>
      </c>
      <c r="BM212" s="211" t="s">
        <v>652</v>
      </c>
    </row>
    <row r="213" spans="1:65" s="41" customFormat="1" ht="19.2">
      <c r="A213" s="35"/>
      <c r="B213" s="36"/>
      <c r="C213" s="35"/>
      <c r="D213" s="213" t="s">
        <v>212</v>
      </c>
      <c r="E213" s="35"/>
      <c r="F213" s="214" t="s">
        <v>651</v>
      </c>
      <c r="G213" s="35"/>
      <c r="H213" s="35"/>
      <c r="I213" s="5"/>
      <c r="J213" s="35"/>
      <c r="K213" s="35"/>
      <c r="L213" s="36"/>
      <c r="M213" s="215"/>
      <c r="N213" s="216"/>
      <c r="O213" s="83"/>
      <c r="P213" s="83"/>
      <c r="Q213" s="83"/>
      <c r="R213" s="83"/>
      <c r="S213" s="83"/>
      <c r="T213" s="84"/>
      <c r="U213" s="35"/>
      <c r="V213" s="35"/>
      <c r="W213" s="35"/>
      <c r="X213" s="35"/>
      <c r="Y213" s="35"/>
      <c r="Z213" s="35"/>
      <c r="AA213" s="35"/>
      <c r="AB213" s="35"/>
      <c r="AC213" s="35"/>
      <c r="AD213" s="35"/>
      <c r="AE213" s="35"/>
      <c r="AT213" s="16" t="s">
        <v>212</v>
      </c>
      <c r="AU213" s="16" t="s">
        <v>95</v>
      </c>
    </row>
    <row r="214" spans="1:65" s="41" customFormat="1" ht="14.4" customHeight="1">
      <c r="A214" s="35"/>
      <c r="B214" s="36"/>
      <c r="C214" s="201" t="s">
        <v>377</v>
      </c>
      <c r="D214" s="201" t="s">
        <v>205</v>
      </c>
      <c r="E214" s="202" t="s">
        <v>653</v>
      </c>
      <c r="F214" s="203" t="s">
        <v>654</v>
      </c>
      <c r="G214" s="204" t="s">
        <v>208</v>
      </c>
      <c r="H214" s="205">
        <v>41.6</v>
      </c>
      <c r="I214" s="4"/>
      <c r="J214" s="206">
        <f>ROUND(I214*H214,2)</f>
        <v>0</v>
      </c>
      <c r="K214" s="203" t="s">
        <v>209</v>
      </c>
      <c r="L214" s="36"/>
      <c r="M214" s="207" t="s">
        <v>1</v>
      </c>
      <c r="N214" s="208" t="s">
        <v>51</v>
      </c>
      <c r="O214" s="83"/>
      <c r="P214" s="209">
        <f>O214*H214</f>
        <v>0</v>
      </c>
      <c r="Q214" s="209">
        <v>0</v>
      </c>
      <c r="R214" s="209">
        <f>Q214*H214</f>
        <v>0</v>
      </c>
      <c r="S214" s="209">
        <v>0</v>
      </c>
      <c r="T214" s="210">
        <f>S214*H214</f>
        <v>0</v>
      </c>
      <c r="U214" s="35"/>
      <c r="V214" s="35"/>
      <c r="W214" s="35"/>
      <c r="X214" s="35"/>
      <c r="Y214" s="35"/>
      <c r="Z214" s="35"/>
      <c r="AA214" s="35"/>
      <c r="AB214" s="35"/>
      <c r="AC214" s="35"/>
      <c r="AD214" s="35"/>
      <c r="AE214" s="35"/>
      <c r="AR214" s="211" t="s">
        <v>210</v>
      </c>
      <c r="AT214" s="211" t="s">
        <v>205</v>
      </c>
      <c r="AU214" s="211" t="s">
        <v>95</v>
      </c>
      <c r="AY214" s="16" t="s">
        <v>203</v>
      </c>
      <c r="BE214" s="212">
        <f>IF(N214="základní",J214,0)</f>
        <v>0</v>
      </c>
      <c r="BF214" s="212">
        <f>IF(N214="snížená",J214,0)</f>
        <v>0</v>
      </c>
      <c r="BG214" s="212">
        <f>IF(N214="zákl. přenesená",J214,0)</f>
        <v>0</v>
      </c>
      <c r="BH214" s="212">
        <f>IF(N214="sníž. přenesená",J214,0)</f>
        <v>0</v>
      </c>
      <c r="BI214" s="212">
        <f>IF(N214="nulová",J214,0)</f>
        <v>0</v>
      </c>
      <c r="BJ214" s="16" t="s">
        <v>93</v>
      </c>
      <c r="BK214" s="212">
        <f>ROUND(I214*H214,2)</f>
        <v>0</v>
      </c>
      <c r="BL214" s="16" t="s">
        <v>210</v>
      </c>
      <c r="BM214" s="211" t="s">
        <v>655</v>
      </c>
    </row>
    <row r="215" spans="1:65" s="41" customFormat="1" ht="10.199999999999999">
      <c r="A215" s="35"/>
      <c r="B215" s="36"/>
      <c r="C215" s="35"/>
      <c r="D215" s="213" t="s">
        <v>212</v>
      </c>
      <c r="E215" s="35"/>
      <c r="F215" s="214" t="s">
        <v>656</v>
      </c>
      <c r="G215" s="35"/>
      <c r="H215" s="35"/>
      <c r="I215" s="5"/>
      <c r="J215" s="35"/>
      <c r="K215" s="35"/>
      <c r="L215" s="36"/>
      <c r="M215" s="215"/>
      <c r="N215" s="216"/>
      <c r="O215" s="83"/>
      <c r="P215" s="83"/>
      <c r="Q215" s="83"/>
      <c r="R215" s="83"/>
      <c r="S215" s="83"/>
      <c r="T215" s="84"/>
      <c r="U215" s="35"/>
      <c r="V215" s="35"/>
      <c r="W215" s="35"/>
      <c r="X215" s="35"/>
      <c r="Y215" s="35"/>
      <c r="Z215" s="35"/>
      <c r="AA215" s="35"/>
      <c r="AB215" s="35"/>
      <c r="AC215" s="35"/>
      <c r="AD215" s="35"/>
      <c r="AE215" s="35"/>
      <c r="AT215" s="16" t="s">
        <v>212</v>
      </c>
      <c r="AU215" s="16" t="s">
        <v>95</v>
      </c>
    </row>
    <row r="216" spans="1:65" s="41" customFormat="1" ht="105.6">
      <c r="A216" s="35"/>
      <c r="B216" s="36"/>
      <c r="C216" s="35"/>
      <c r="D216" s="213" t="s">
        <v>214</v>
      </c>
      <c r="E216" s="35"/>
      <c r="F216" s="217" t="s">
        <v>516</v>
      </c>
      <c r="G216" s="35"/>
      <c r="H216" s="35"/>
      <c r="I216" s="5"/>
      <c r="J216" s="35"/>
      <c r="K216" s="35"/>
      <c r="L216" s="36"/>
      <c r="M216" s="215"/>
      <c r="N216" s="216"/>
      <c r="O216" s="83"/>
      <c r="P216" s="83"/>
      <c r="Q216" s="83"/>
      <c r="R216" s="83"/>
      <c r="S216" s="83"/>
      <c r="T216" s="84"/>
      <c r="U216" s="35"/>
      <c r="V216" s="35"/>
      <c r="W216" s="35"/>
      <c r="X216" s="35"/>
      <c r="Y216" s="35"/>
      <c r="Z216" s="35"/>
      <c r="AA216" s="35"/>
      <c r="AB216" s="35"/>
      <c r="AC216" s="35"/>
      <c r="AD216" s="35"/>
      <c r="AE216" s="35"/>
      <c r="AT216" s="16" t="s">
        <v>214</v>
      </c>
      <c r="AU216" s="16" t="s">
        <v>95</v>
      </c>
    </row>
    <row r="217" spans="1:65" s="41" customFormat="1" ht="24.15" customHeight="1">
      <c r="A217" s="35"/>
      <c r="B217" s="36"/>
      <c r="C217" s="201" t="s">
        <v>381</v>
      </c>
      <c r="D217" s="201" t="s">
        <v>205</v>
      </c>
      <c r="E217" s="202" t="s">
        <v>518</v>
      </c>
      <c r="F217" s="203" t="s">
        <v>519</v>
      </c>
      <c r="G217" s="204" t="s">
        <v>316</v>
      </c>
      <c r="H217" s="205">
        <v>14</v>
      </c>
      <c r="I217" s="4"/>
      <c r="J217" s="206">
        <f>ROUND(I217*H217,2)</f>
        <v>0</v>
      </c>
      <c r="K217" s="203" t="s">
        <v>209</v>
      </c>
      <c r="L217" s="36"/>
      <c r="M217" s="207" t="s">
        <v>1</v>
      </c>
      <c r="N217" s="208" t="s">
        <v>51</v>
      </c>
      <c r="O217" s="83"/>
      <c r="P217" s="209">
        <f>O217*H217</f>
        <v>0</v>
      </c>
      <c r="Q217" s="209">
        <v>0.45937</v>
      </c>
      <c r="R217" s="209">
        <f>Q217*H217</f>
        <v>6.4311800000000003</v>
      </c>
      <c r="S217" s="209">
        <v>0</v>
      </c>
      <c r="T217" s="210">
        <f>S217*H217</f>
        <v>0</v>
      </c>
      <c r="U217" s="35"/>
      <c r="V217" s="35"/>
      <c r="W217" s="35"/>
      <c r="X217" s="35"/>
      <c r="Y217" s="35"/>
      <c r="Z217" s="35"/>
      <c r="AA217" s="35"/>
      <c r="AB217" s="35"/>
      <c r="AC217" s="35"/>
      <c r="AD217" s="35"/>
      <c r="AE217" s="35"/>
      <c r="AR217" s="211" t="s">
        <v>210</v>
      </c>
      <c r="AT217" s="211" t="s">
        <v>205</v>
      </c>
      <c r="AU217" s="211" t="s">
        <v>95</v>
      </c>
      <c r="AY217" s="16" t="s">
        <v>203</v>
      </c>
      <c r="BE217" s="212">
        <f>IF(N217="základní",J217,0)</f>
        <v>0</v>
      </c>
      <c r="BF217" s="212">
        <f>IF(N217="snížená",J217,0)</f>
        <v>0</v>
      </c>
      <c r="BG217" s="212">
        <f>IF(N217="zákl. přenesená",J217,0)</f>
        <v>0</v>
      </c>
      <c r="BH217" s="212">
        <f>IF(N217="sníž. přenesená",J217,0)</f>
        <v>0</v>
      </c>
      <c r="BI217" s="212">
        <f>IF(N217="nulová",J217,0)</f>
        <v>0</v>
      </c>
      <c r="BJ217" s="16" t="s">
        <v>93</v>
      </c>
      <c r="BK217" s="212">
        <f>ROUND(I217*H217,2)</f>
        <v>0</v>
      </c>
      <c r="BL217" s="16" t="s">
        <v>210</v>
      </c>
      <c r="BM217" s="211" t="s">
        <v>657</v>
      </c>
    </row>
    <row r="218" spans="1:65" s="41" customFormat="1" ht="19.2">
      <c r="A218" s="35"/>
      <c r="B218" s="36"/>
      <c r="C218" s="35"/>
      <c r="D218" s="213" t="s">
        <v>212</v>
      </c>
      <c r="E218" s="35"/>
      <c r="F218" s="214" t="s">
        <v>521</v>
      </c>
      <c r="G218" s="35"/>
      <c r="H218" s="35"/>
      <c r="I218" s="5"/>
      <c r="J218" s="35"/>
      <c r="K218" s="35"/>
      <c r="L218" s="36"/>
      <c r="M218" s="215"/>
      <c r="N218" s="216"/>
      <c r="O218" s="83"/>
      <c r="P218" s="83"/>
      <c r="Q218" s="83"/>
      <c r="R218" s="83"/>
      <c r="S218" s="83"/>
      <c r="T218" s="84"/>
      <c r="U218" s="35"/>
      <c r="V218" s="35"/>
      <c r="W218" s="35"/>
      <c r="X218" s="35"/>
      <c r="Y218" s="35"/>
      <c r="Z218" s="35"/>
      <c r="AA218" s="35"/>
      <c r="AB218" s="35"/>
      <c r="AC218" s="35"/>
      <c r="AD218" s="35"/>
      <c r="AE218" s="35"/>
      <c r="AT218" s="16" t="s">
        <v>212</v>
      </c>
      <c r="AU218" s="16" t="s">
        <v>95</v>
      </c>
    </row>
    <row r="219" spans="1:65" s="41" customFormat="1" ht="105.6">
      <c r="A219" s="35"/>
      <c r="B219" s="36"/>
      <c r="C219" s="35"/>
      <c r="D219" s="213" t="s">
        <v>214</v>
      </c>
      <c r="E219" s="35"/>
      <c r="F219" s="217" t="s">
        <v>516</v>
      </c>
      <c r="G219" s="35"/>
      <c r="H219" s="35"/>
      <c r="I219" s="5"/>
      <c r="J219" s="35"/>
      <c r="K219" s="35"/>
      <c r="L219" s="36"/>
      <c r="M219" s="215"/>
      <c r="N219" s="216"/>
      <c r="O219" s="83"/>
      <c r="P219" s="83"/>
      <c r="Q219" s="83"/>
      <c r="R219" s="83"/>
      <c r="S219" s="83"/>
      <c r="T219" s="84"/>
      <c r="U219" s="35"/>
      <c r="V219" s="35"/>
      <c r="W219" s="35"/>
      <c r="X219" s="35"/>
      <c r="Y219" s="35"/>
      <c r="Z219" s="35"/>
      <c r="AA219" s="35"/>
      <c r="AB219" s="35"/>
      <c r="AC219" s="35"/>
      <c r="AD219" s="35"/>
      <c r="AE219" s="35"/>
      <c r="AT219" s="16" t="s">
        <v>214</v>
      </c>
      <c r="AU219" s="16" t="s">
        <v>95</v>
      </c>
    </row>
    <row r="220" spans="1:65" s="41" customFormat="1" ht="14.4" customHeight="1">
      <c r="A220" s="35"/>
      <c r="B220" s="36"/>
      <c r="C220" s="201" t="s">
        <v>385</v>
      </c>
      <c r="D220" s="201" t="s">
        <v>205</v>
      </c>
      <c r="E220" s="202" t="s">
        <v>527</v>
      </c>
      <c r="F220" s="203" t="s">
        <v>528</v>
      </c>
      <c r="G220" s="204" t="s">
        <v>316</v>
      </c>
      <c r="H220" s="205">
        <v>14</v>
      </c>
      <c r="I220" s="4"/>
      <c r="J220" s="206">
        <f>ROUND(I220*H220,2)</f>
        <v>0</v>
      </c>
      <c r="K220" s="203" t="s">
        <v>209</v>
      </c>
      <c r="L220" s="36"/>
      <c r="M220" s="207" t="s">
        <v>1</v>
      </c>
      <c r="N220" s="208" t="s">
        <v>51</v>
      </c>
      <c r="O220" s="83"/>
      <c r="P220" s="209">
        <f>O220*H220</f>
        <v>0</v>
      </c>
      <c r="Q220" s="209">
        <v>0.12303</v>
      </c>
      <c r="R220" s="209">
        <f>Q220*H220</f>
        <v>1.7224200000000001</v>
      </c>
      <c r="S220" s="209">
        <v>0</v>
      </c>
      <c r="T220" s="210">
        <f>S220*H220</f>
        <v>0</v>
      </c>
      <c r="U220" s="35"/>
      <c r="V220" s="35"/>
      <c r="W220" s="35"/>
      <c r="X220" s="35"/>
      <c r="Y220" s="35"/>
      <c r="Z220" s="35"/>
      <c r="AA220" s="35"/>
      <c r="AB220" s="35"/>
      <c r="AC220" s="35"/>
      <c r="AD220" s="35"/>
      <c r="AE220" s="35"/>
      <c r="AR220" s="211" t="s">
        <v>210</v>
      </c>
      <c r="AT220" s="211" t="s">
        <v>205</v>
      </c>
      <c r="AU220" s="211" t="s">
        <v>95</v>
      </c>
      <c r="AY220" s="16" t="s">
        <v>203</v>
      </c>
      <c r="BE220" s="212">
        <f>IF(N220="základní",J220,0)</f>
        <v>0</v>
      </c>
      <c r="BF220" s="212">
        <f>IF(N220="snížená",J220,0)</f>
        <v>0</v>
      </c>
      <c r="BG220" s="212">
        <f>IF(N220="zákl. přenesená",J220,0)</f>
        <v>0</v>
      </c>
      <c r="BH220" s="212">
        <f>IF(N220="sníž. přenesená",J220,0)</f>
        <v>0</v>
      </c>
      <c r="BI220" s="212">
        <f>IF(N220="nulová",J220,0)</f>
        <v>0</v>
      </c>
      <c r="BJ220" s="16" t="s">
        <v>93</v>
      </c>
      <c r="BK220" s="212">
        <f>ROUND(I220*H220,2)</f>
        <v>0</v>
      </c>
      <c r="BL220" s="16" t="s">
        <v>210</v>
      </c>
      <c r="BM220" s="211" t="s">
        <v>658</v>
      </c>
    </row>
    <row r="221" spans="1:65" s="41" customFormat="1" ht="10.199999999999999">
      <c r="A221" s="35"/>
      <c r="B221" s="36"/>
      <c r="C221" s="35"/>
      <c r="D221" s="213" t="s">
        <v>212</v>
      </c>
      <c r="E221" s="35"/>
      <c r="F221" s="214" t="s">
        <v>528</v>
      </c>
      <c r="G221" s="35"/>
      <c r="H221" s="35"/>
      <c r="I221" s="5"/>
      <c r="J221" s="35"/>
      <c r="K221" s="35"/>
      <c r="L221" s="36"/>
      <c r="M221" s="215"/>
      <c r="N221" s="216"/>
      <c r="O221" s="83"/>
      <c r="P221" s="83"/>
      <c r="Q221" s="83"/>
      <c r="R221" s="83"/>
      <c r="S221" s="83"/>
      <c r="T221" s="84"/>
      <c r="U221" s="35"/>
      <c r="V221" s="35"/>
      <c r="W221" s="35"/>
      <c r="X221" s="35"/>
      <c r="Y221" s="35"/>
      <c r="Z221" s="35"/>
      <c r="AA221" s="35"/>
      <c r="AB221" s="35"/>
      <c r="AC221" s="35"/>
      <c r="AD221" s="35"/>
      <c r="AE221" s="35"/>
      <c r="AT221" s="16" t="s">
        <v>212</v>
      </c>
      <c r="AU221" s="16" t="s">
        <v>95</v>
      </c>
    </row>
    <row r="222" spans="1:65" s="41" customFormat="1" ht="48">
      <c r="A222" s="35"/>
      <c r="B222" s="36"/>
      <c r="C222" s="35"/>
      <c r="D222" s="213" t="s">
        <v>214</v>
      </c>
      <c r="E222" s="35"/>
      <c r="F222" s="217" t="s">
        <v>530</v>
      </c>
      <c r="G222" s="35"/>
      <c r="H222" s="35"/>
      <c r="I222" s="5"/>
      <c r="J222" s="35"/>
      <c r="K222" s="35"/>
      <c r="L222" s="36"/>
      <c r="M222" s="215"/>
      <c r="N222" s="216"/>
      <c r="O222" s="83"/>
      <c r="P222" s="83"/>
      <c r="Q222" s="83"/>
      <c r="R222" s="83"/>
      <c r="S222" s="83"/>
      <c r="T222" s="84"/>
      <c r="U222" s="35"/>
      <c r="V222" s="35"/>
      <c r="W222" s="35"/>
      <c r="X222" s="35"/>
      <c r="Y222" s="35"/>
      <c r="Z222" s="35"/>
      <c r="AA222" s="35"/>
      <c r="AB222" s="35"/>
      <c r="AC222" s="35"/>
      <c r="AD222" s="35"/>
      <c r="AE222" s="35"/>
      <c r="AT222" s="16" t="s">
        <v>214</v>
      </c>
      <c r="AU222" s="16" t="s">
        <v>95</v>
      </c>
    </row>
    <row r="223" spans="1:65" s="41" customFormat="1" ht="24.15" customHeight="1">
      <c r="A223" s="35"/>
      <c r="B223" s="36"/>
      <c r="C223" s="218" t="s">
        <v>390</v>
      </c>
      <c r="D223" s="218" t="s">
        <v>290</v>
      </c>
      <c r="E223" s="219" t="s">
        <v>532</v>
      </c>
      <c r="F223" s="220" t="s">
        <v>533</v>
      </c>
      <c r="G223" s="221" t="s">
        <v>316</v>
      </c>
      <c r="H223" s="222">
        <v>14</v>
      </c>
      <c r="I223" s="6"/>
      <c r="J223" s="223">
        <f>ROUND(I223*H223,2)</f>
        <v>0</v>
      </c>
      <c r="K223" s="220" t="s">
        <v>209</v>
      </c>
      <c r="L223" s="224"/>
      <c r="M223" s="225" t="s">
        <v>1</v>
      </c>
      <c r="N223" s="226" t="s">
        <v>51</v>
      </c>
      <c r="O223" s="83"/>
      <c r="P223" s="209">
        <f>O223*H223</f>
        <v>0</v>
      </c>
      <c r="Q223" s="209">
        <v>1.3299999999999999E-2</v>
      </c>
      <c r="R223" s="209">
        <f>Q223*H223</f>
        <v>0.18619999999999998</v>
      </c>
      <c r="S223" s="209">
        <v>0</v>
      </c>
      <c r="T223" s="210">
        <f>S223*H223</f>
        <v>0</v>
      </c>
      <c r="U223" s="35"/>
      <c r="V223" s="35"/>
      <c r="W223" s="35"/>
      <c r="X223" s="35"/>
      <c r="Y223" s="35"/>
      <c r="Z223" s="35"/>
      <c r="AA223" s="35"/>
      <c r="AB223" s="35"/>
      <c r="AC223" s="35"/>
      <c r="AD223" s="35"/>
      <c r="AE223" s="35"/>
      <c r="AR223" s="211" t="s">
        <v>247</v>
      </c>
      <c r="AT223" s="211" t="s">
        <v>290</v>
      </c>
      <c r="AU223" s="211" t="s">
        <v>95</v>
      </c>
      <c r="AY223" s="16" t="s">
        <v>203</v>
      </c>
      <c r="BE223" s="212">
        <f>IF(N223="základní",J223,0)</f>
        <v>0</v>
      </c>
      <c r="BF223" s="212">
        <f>IF(N223="snížená",J223,0)</f>
        <v>0</v>
      </c>
      <c r="BG223" s="212">
        <f>IF(N223="zákl. přenesená",J223,0)</f>
        <v>0</v>
      </c>
      <c r="BH223" s="212">
        <f>IF(N223="sníž. přenesená",J223,0)</f>
        <v>0</v>
      </c>
      <c r="BI223" s="212">
        <f>IF(N223="nulová",J223,0)</f>
        <v>0</v>
      </c>
      <c r="BJ223" s="16" t="s">
        <v>93</v>
      </c>
      <c r="BK223" s="212">
        <f>ROUND(I223*H223,2)</f>
        <v>0</v>
      </c>
      <c r="BL223" s="16" t="s">
        <v>210</v>
      </c>
      <c r="BM223" s="211" t="s">
        <v>659</v>
      </c>
    </row>
    <row r="224" spans="1:65" s="41" customFormat="1" ht="19.2">
      <c r="A224" s="35"/>
      <c r="B224" s="36"/>
      <c r="C224" s="35"/>
      <c r="D224" s="213" t="s">
        <v>212</v>
      </c>
      <c r="E224" s="35"/>
      <c r="F224" s="214" t="s">
        <v>533</v>
      </c>
      <c r="G224" s="35"/>
      <c r="H224" s="35"/>
      <c r="I224" s="5"/>
      <c r="J224" s="35"/>
      <c r="K224" s="35"/>
      <c r="L224" s="36"/>
      <c r="M224" s="215"/>
      <c r="N224" s="216"/>
      <c r="O224" s="83"/>
      <c r="P224" s="83"/>
      <c r="Q224" s="83"/>
      <c r="R224" s="83"/>
      <c r="S224" s="83"/>
      <c r="T224" s="84"/>
      <c r="U224" s="35"/>
      <c r="V224" s="35"/>
      <c r="W224" s="35"/>
      <c r="X224" s="35"/>
      <c r="Y224" s="35"/>
      <c r="Z224" s="35"/>
      <c r="AA224" s="35"/>
      <c r="AB224" s="35"/>
      <c r="AC224" s="35"/>
      <c r="AD224" s="35"/>
      <c r="AE224" s="35"/>
      <c r="AT224" s="16" t="s">
        <v>212</v>
      </c>
      <c r="AU224" s="16" t="s">
        <v>95</v>
      </c>
    </row>
    <row r="225" spans="1:65" s="41" customFormat="1" ht="14.4" customHeight="1">
      <c r="A225" s="35"/>
      <c r="B225" s="36"/>
      <c r="C225" s="201" t="s">
        <v>394</v>
      </c>
      <c r="D225" s="201" t="s">
        <v>205</v>
      </c>
      <c r="E225" s="202" t="s">
        <v>544</v>
      </c>
      <c r="F225" s="203" t="s">
        <v>545</v>
      </c>
      <c r="G225" s="204" t="s">
        <v>316</v>
      </c>
      <c r="H225" s="205">
        <v>14</v>
      </c>
      <c r="I225" s="4"/>
      <c r="J225" s="206">
        <f>ROUND(I225*H225,2)</f>
        <v>0</v>
      </c>
      <c r="K225" s="203" t="s">
        <v>209</v>
      </c>
      <c r="L225" s="36"/>
      <c r="M225" s="207" t="s">
        <v>1</v>
      </c>
      <c r="N225" s="208" t="s">
        <v>51</v>
      </c>
      <c r="O225" s="83"/>
      <c r="P225" s="209">
        <f>O225*H225</f>
        <v>0</v>
      </c>
      <c r="Q225" s="209">
        <v>3.1E-4</v>
      </c>
      <c r="R225" s="209">
        <f>Q225*H225</f>
        <v>4.3400000000000001E-3</v>
      </c>
      <c r="S225" s="209">
        <v>0</v>
      </c>
      <c r="T225" s="210">
        <f>S225*H225</f>
        <v>0</v>
      </c>
      <c r="U225" s="35"/>
      <c r="V225" s="35"/>
      <c r="W225" s="35"/>
      <c r="X225" s="35"/>
      <c r="Y225" s="35"/>
      <c r="Z225" s="35"/>
      <c r="AA225" s="35"/>
      <c r="AB225" s="35"/>
      <c r="AC225" s="35"/>
      <c r="AD225" s="35"/>
      <c r="AE225" s="35"/>
      <c r="AR225" s="211" t="s">
        <v>210</v>
      </c>
      <c r="AT225" s="211" t="s">
        <v>205</v>
      </c>
      <c r="AU225" s="211" t="s">
        <v>95</v>
      </c>
      <c r="AY225" s="16" t="s">
        <v>203</v>
      </c>
      <c r="BE225" s="212">
        <f>IF(N225="základní",J225,0)</f>
        <v>0</v>
      </c>
      <c r="BF225" s="212">
        <f>IF(N225="snížená",J225,0)</f>
        <v>0</v>
      </c>
      <c r="BG225" s="212">
        <f>IF(N225="zákl. přenesená",J225,0)</f>
        <v>0</v>
      </c>
      <c r="BH225" s="212">
        <f>IF(N225="sníž. přenesená",J225,0)</f>
        <v>0</v>
      </c>
      <c r="BI225" s="212">
        <f>IF(N225="nulová",J225,0)</f>
        <v>0</v>
      </c>
      <c r="BJ225" s="16" t="s">
        <v>93</v>
      </c>
      <c r="BK225" s="212">
        <f>ROUND(I225*H225,2)</f>
        <v>0</v>
      </c>
      <c r="BL225" s="16" t="s">
        <v>210</v>
      </c>
      <c r="BM225" s="211" t="s">
        <v>660</v>
      </c>
    </row>
    <row r="226" spans="1:65" s="41" customFormat="1" ht="19.2">
      <c r="A226" s="35"/>
      <c r="B226" s="36"/>
      <c r="C226" s="35"/>
      <c r="D226" s="213" t="s">
        <v>212</v>
      </c>
      <c r="E226" s="35"/>
      <c r="F226" s="214" t="s">
        <v>547</v>
      </c>
      <c r="G226" s="35"/>
      <c r="H226" s="35"/>
      <c r="I226" s="5"/>
      <c r="J226" s="35"/>
      <c r="K226" s="35"/>
      <c r="L226" s="36"/>
      <c r="M226" s="215"/>
      <c r="N226" s="216"/>
      <c r="O226" s="83"/>
      <c r="P226" s="83"/>
      <c r="Q226" s="83"/>
      <c r="R226" s="83"/>
      <c r="S226" s="83"/>
      <c r="T226" s="84"/>
      <c r="U226" s="35"/>
      <c r="V226" s="35"/>
      <c r="W226" s="35"/>
      <c r="X226" s="35"/>
      <c r="Y226" s="35"/>
      <c r="Z226" s="35"/>
      <c r="AA226" s="35"/>
      <c r="AB226" s="35"/>
      <c r="AC226" s="35"/>
      <c r="AD226" s="35"/>
      <c r="AE226" s="35"/>
      <c r="AT226" s="16" t="s">
        <v>212</v>
      </c>
      <c r="AU226" s="16" t="s">
        <v>95</v>
      </c>
    </row>
    <row r="227" spans="1:65" s="41" customFormat="1" ht="67.2">
      <c r="A227" s="35"/>
      <c r="B227" s="36"/>
      <c r="C227" s="35"/>
      <c r="D227" s="213" t="s">
        <v>214</v>
      </c>
      <c r="E227" s="35"/>
      <c r="F227" s="217" t="s">
        <v>548</v>
      </c>
      <c r="G227" s="35"/>
      <c r="H227" s="35"/>
      <c r="I227" s="5"/>
      <c r="J227" s="35"/>
      <c r="K227" s="35"/>
      <c r="L227" s="36"/>
      <c r="M227" s="215"/>
      <c r="N227" s="216"/>
      <c r="O227" s="83"/>
      <c r="P227" s="83"/>
      <c r="Q227" s="83"/>
      <c r="R227" s="83"/>
      <c r="S227" s="83"/>
      <c r="T227" s="84"/>
      <c r="U227" s="35"/>
      <c r="V227" s="35"/>
      <c r="W227" s="35"/>
      <c r="X227" s="35"/>
      <c r="Y227" s="35"/>
      <c r="Z227" s="35"/>
      <c r="AA227" s="35"/>
      <c r="AB227" s="35"/>
      <c r="AC227" s="35"/>
      <c r="AD227" s="35"/>
      <c r="AE227" s="35"/>
      <c r="AT227" s="16" t="s">
        <v>214</v>
      </c>
      <c r="AU227" s="16" t="s">
        <v>95</v>
      </c>
    </row>
    <row r="228" spans="1:65" s="41" customFormat="1" ht="14.4" customHeight="1">
      <c r="A228" s="35"/>
      <c r="B228" s="36"/>
      <c r="C228" s="218" t="s">
        <v>400</v>
      </c>
      <c r="D228" s="218" t="s">
        <v>290</v>
      </c>
      <c r="E228" s="219" t="s">
        <v>550</v>
      </c>
      <c r="F228" s="220" t="s">
        <v>551</v>
      </c>
      <c r="G228" s="221" t="s">
        <v>316</v>
      </c>
      <c r="H228" s="222">
        <v>14</v>
      </c>
      <c r="I228" s="6"/>
      <c r="J228" s="223">
        <f>ROUND(I228*H228,2)</f>
        <v>0</v>
      </c>
      <c r="K228" s="220" t="s">
        <v>1</v>
      </c>
      <c r="L228" s="224"/>
      <c r="M228" s="225" t="s">
        <v>1</v>
      </c>
      <c r="N228" s="226" t="s">
        <v>51</v>
      </c>
      <c r="O228" s="83"/>
      <c r="P228" s="209">
        <f>O228*H228</f>
        <v>0</v>
      </c>
      <c r="Q228" s="209">
        <v>0</v>
      </c>
      <c r="R228" s="209">
        <f>Q228*H228</f>
        <v>0</v>
      </c>
      <c r="S228" s="209">
        <v>0</v>
      </c>
      <c r="T228" s="210">
        <f>S228*H228</f>
        <v>0</v>
      </c>
      <c r="U228" s="35"/>
      <c r="V228" s="35"/>
      <c r="W228" s="35"/>
      <c r="X228" s="35"/>
      <c r="Y228" s="35"/>
      <c r="Z228" s="35"/>
      <c r="AA228" s="35"/>
      <c r="AB228" s="35"/>
      <c r="AC228" s="35"/>
      <c r="AD228" s="35"/>
      <c r="AE228" s="35"/>
      <c r="AR228" s="211" t="s">
        <v>247</v>
      </c>
      <c r="AT228" s="211" t="s">
        <v>290</v>
      </c>
      <c r="AU228" s="211" t="s">
        <v>95</v>
      </c>
      <c r="AY228" s="16" t="s">
        <v>203</v>
      </c>
      <c r="BE228" s="212">
        <f>IF(N228="základní",J228,0)</f>
        <v>0</v>
      </c>
      <c r="BF228" s="212">
        <f>IF(N228="snížená",J228,0)</f>
        <v>0</v>
      </c>
      <c r="BG228" s="212">
        <f>IF(N228="zákl. přenesená",J228,0)</f>
        <v>0</v>
      </c>
      <c r="BH228" s="212">
        <f>IF(N228="sníž. přenesená",J228,0)</f>
        <v>0</v>
      </c>
      <c r="BI228" s="212">
        <f>IF(N228="nulová",J228,0)</f>
        <v>0</v>
      </c>
      <c r="BJ228" s="16" t="s">
        <v>93</v>
      </c>
      <c r="BK228" s="212">
        <f>ROUND(I228*H228,2)</f>
        <v>0</v>
      </c>
      <c r="BL228" s="16" t="s">
        <v>210</v>
      </c>
      <c r="BM228" s="211" t="s">
        <v>661</v>
      </c>
    </row>
    <row r="229" spans="1:65" s="41" customFormat="1" ht="10.199999999999999">
      <c r="A229" s="35"/>
      <c r="B229" s="36"/>
      <c r="C229" s="35"/>
      <c r="D229" s="213" t="s">
        <v>212</v>
      </c>
      <c r="E229" s="35"/>
      <c r="F229" s="214" t="s">
        <v>551</v>
      </c>
      <c r="G229" s="35"/>
      <c r="H229" s="35"/>
      <c r="I229" s="5"/>
      <c r="J229" s="35"/>
      <c r="K229" s="35"/>
      <c r="L229" s="36"/>
      <c r="M229" s="215"/>
      <c r="N229" s="216"/>
      <c r="O229" s="83"/>
      <c r="P229" s="83"/>
      <c r="Q229" s="83"/>
      <c r="R229" s="83"/>
      <c r="S229" s="83"/>
      <c r="T229" s="84"/>
      <c r="U229" s="35"/>
      <c r="V229" s="35"/>
      <c r="W229" s="35"/>
      <c r="X229" s="35"/>
      <c r="Y229" s="35"/>
      <c r="Z229" s="35"/>
      <c r="AA229" s="35"/>
      <c r="AB229" s="35"/>
      <c r="AC229" s="35"/>
      <c r="AD229" s="35"/>
      <c r="AE229" s="35"/>
      <c r="AT229" s="16" t="s">
        <v>212</v>
      </c>
      <c r="AU229" s="16" t="s">
        <v>95</v>
      </c>
    </row>
    <row r="230" spans="1:65" s="41" customFormat="1" ht="14.4" customHeight="1">
      <c r="A230" s="35"/>
      <c r="B230" s="36"/>
      <c r="C230" s="201" t="s">
        <v>404</v>
      </c>
      <c r="D230" s="201" t="s">
        <v>205</v>
      </c>
      <c r="E230" s="202" t="s">
        <v>554</v>
      </c>
      <c r="F230" s="203" t="s">
        <v>555</v>
      </c>
      <c r="G230" s="204" t="s">
        <v>208</v>
      </c>
      <c r="H230" s="205">
        <v>41.6</v>
      </c>
      <c r="I230" s="4"/>
      <c r="J230" s="206">
        <f>ROUND(I230*H230,2)</f>
        <v>0</v>
      </c>
      <c r="K230" s="203" t="s">
        <v>209</v>
      </c>
      <c r="L230" s="36"/>
      <c r="M230" s="207" t="s">
        <v>1</v>
      </c>
      <c r="N230" s="208" t="s">
        <v>51</v>
      </c>
      <c r="O230" s="83"/>
      <c r="P230" s="209">
        <f>O230*H230</f>
        <v>0</v>
      </c>
      <c r="Q230" s="209">
        <v>1.9000000000000001E-4</v>
      </c>
      <c r="R230" s="209">
        <f>Q230*H230</f>
        <v>7.9040000000000013E-3</v>
      </c>
      <c r="S230" s="209">
        <v>0</v>
      </c>
      <c r="T230" s="210">
        <f>S230*H230</f>
        <v>0</v>
      </c>
      <c r="U230" s="35"/>
      <c r="V230" s="35"/>
      <c r="W230" s="35"/>
      <c r="X230" s="35"/>
      <c r="Y230" s="35"/>
      <c r="Z230" s="35"/>
      <c r="AA230" s="35"/>
      <c r="AB230" s="35"/>
      <c r="AC230" s="35"/>
      <c r="AD230" s="35"/>
      <c r="AE230" s="35"/>
      <c r="AR230" s="211" t="s">
        <v>210</v>
      </c>
      <c r="AT230" s="211" t="s">
        <v>205</v>
      </c>
      <c r="AU230" s="211" t="s">
        <v>95</v>
      </c>
      <c r="AY230" s="16" t="s">
        <v>203</v>
      </c>
      <c r="BE230" s="212">
        <f>IF(N230="základní",J230,0)</f>
        <v>0</v>
      </c>
      <c r="BF230" s="212">
        <f>IF(N230="snížená",J230,0)</f>
        <v>0</v>
      </c>
      <c r="BG230" s="212">
        <f>IF(N230="zákl. přenesená",J230,0)</f>
        <v>0</v>
      </c>
      <c r="BH230" s="212">
        <f>IF(N230="sníž. přenesená",J230,0)</f>
        <v>0</v>
      </c>
      <c r="BI230" s="212">
        <f>IF(N230="nulová",J230,0)</f>
        <v>0</v>
      </c>
      <c r="BJ230" s="16" t="s">
        <v>93</v>
      </c>
      <c r="BK230" s="212">
        <f>ROUND(I230*H230,2)</f>
        <v>0</v>
      </c>
      <c r="BL230" s="16" t="s">
        <v>210</v>
      </c>
      <c r="BM230" s="211" t="s">
        <v>662</v>
      </c>
    </row>
    <row r="231" spans="1:65" s="41" customFormat="1" ht="10.199999999999999">
      <c r="A231" s="35"/>
      <c r="B231" s="36"/>
      <c r="C231" s="35"/>
      <c r="D231" s="213" t="s">
        <v>212</v>
      </c>
      <c r="E231" s="35"/>
      <c r="F231" s="214" t="s">
        <v>557</v>
      </c>
      <c r="G231" s="35"/>
      <c r="H231" s="35"/>
      <c r="I231" s="5"/>
      <c r="J231" s="35"/>
      <c r="K231" s="35"/>
      <c r="L231" s="36"/>
      <c r="M231" s="215"/>
      <c r="N231" s="216"/>
      <c r="O231" s="83"/>
      <c r="P231" s="83"/>
      <c r="Q231" s="83"/>
      <c r="R231" s="83"/>
      <c r="S231" s="83"/>
      <c r="T231" s="84"/>
      <c r="U231" s="35"/>
      <c r="V231" s="35"/>
      <c r="W231" s="35"/>
      <c r="X231" s="35"/>
      <c r="Y231" s="35"/>
      <c r="Z231" s="35"/>
      <c r="AA231" s="35"/>
      <c r="AB231" s="35"/>
      <c r="AC231" s="35"/>
      <c r="AD231" s="35"/>
      <c r="AE231" s="35"/>
      <c r="AT231" s="16" t="s">
        <v>212</v>
      </c>
      <c r="AU231" s="16" t="s">
        <v>95</v>
      </c>
    </row>
    <row r="232" spans="1:65" s="41" customFormat="1" ht="14.4" customHeight="1">
      <c r="A232" s="35"/>
      <c r="B232" s="36"/>
      <c r="C232" s="201" t="s">
        <v>408</v>
      </c>
      <c r="D232" s="201" t="s">
        <v>205</v>
      </c>
      <c r="E232" s="202" t="s">
        <v>559</v>
      </c>
      <c r="F232" s="203" t="s">
        <v>560</v>
      </c>
      <c r="G232" s="204" t="s">
        <v>208</v>
      </c>
      <c r="H232" s="205">
        <v>41.6</v>
      </c>
      <c r="I232" s="4"/>
      <c r="J232" s="206">
        <f>ROUND(I232*H232,2)</f>
        <v>0</v>
      </c>
      <c r="K232" s="203" t="s">
        <v>209</v>
      </c>
      <c r="L232" s="36"/>
      <c r="M232" s="207" t="s">
        <v>1</v>
      </c>
      <c r="N232" s="208" t="s">
        <v>51</v>
      </c>
      <c r="O232" s="83"/>
      <c r="P232" s="209">
        <f>O232*H232</f>
        <v>0</v>
      </c>
      <c r="Q232" s="209">
        <v>1.2999999999999999E-4</v>
      </c>
      <c r="R232" s="209">
        <f>Q232*H232</f>
        <v>5.4079999999999996E-3</v>
      </c>
      <c r="S232" s="209">
        <v>0</v>
      </c>
      <c r="T232" s="210">
        <f>S232*H232</f>
        <v>0</v>
      </c>
      <c r="U232" s="35"/>
      <c r="V232" s="35"/>
      <c r="W232" s="35"/>
      <c r="X232" s="35"/>
      <c r="Y232" s="35"/>
      <c r="Z232" s="35"/>
      <c r="AA232" s="35"/>
      <c r="AB232" s="35"/>
      <c r="AC232" s="35"/>
      <c r="AD232" s="35"/>
      <c r="AE232" s="35"/>
      <c r="AR232" s="211" t="s">
        <v>210</v>
      </c>
      <c r="AT232" s="211" t="s">
        <v>205</v>
      </c>
      <c r="AU232" s="211" t="s">
        <v>95</v>
      </c>
      <c r="AY232" s="16" t="s">
        <v>203</v>
      </c>
      <c r="BE232" s="212">
        <f>IF(N232="základní",J232,0)</f>
        <v>0</v>
      </c>
      <c r="BF232" s="212">
        <f>IF(N232="snížená",J232,0)</f>
        <v>0</v>
      </c>
      <c r="BG232" s="212">
        <f>IF(N232="zákl. přenesená",J232,0)</f>
        <v>0</v>
      </c>
      <c r="BH232" s="212">
        <f>IF(N232="sníž. přenesená",J232,0)</f>
        <v>0</v>
      </c>
      <c r="BI232" s="212">
        <f>IF(N232="nulová",J232,0)</f>
        <v>0</v>
      </c>
      <c r="BJ232" s="16" t="s">
        <v>93</v>
      </c>
      <c r="BK232" s="212">
        <f>ROUND(I232*H232,2)</f>
        <v>0</v>
      </c>
      <c r="BL232" s="16" t="s">
        <v>210</v>
      </c>
      <c r="BM232" s="211" t="s">
        <v>663</v>
      </c>
    </row>
    <row r="233" spans="1:65" s="41" customFormat="1" ht="10.199999999999999">
      <c r="A233" s="35"/>
      <c r="B233" s="36"/>
      <c r="C233" s="35"/>
      <c r="D233" s="213" t="s">
        <v>212</v>
      </c>
      <c r="E233" s="35"/>
      <c r="F233" s="214" t="s">
        <v>562</v>
      </c>
      <c r="G233" s="35"/>
      <c r="H233" s="35"/>
      <c r="I233" s="5"/>
      <c r="J233" s="35"/>
      <c r="K233" s="35"/>
      <c r="L233" s="36"/>
      <c r="M233" s="215"/>
      <c r="N233" s="216"/>
      <c r="O233" s="83"/>
      <c r="P233" s="83"/>
      <c r="Q233" s="83"/>
      <c r="R233" s="83"/>
      <c r="S233" s="83"/>
      <c r="T233" s="84"/>
      <c r="U233" s="35"/>
      <c r="V233" s="35"/>
      <c r="W233" s="35"/>
      <c r="X233" s="35"/>
      <c r="Y233" s="35"/>
      <c r="Z233" s="35"/>
      <c r="AA233" s="35"/>
      <c r="AB233" s="35"/>
      <c r="AC233" s="35"/>
      <c r="AD233" s="35"/>
      <c r="AE233" s="35"/>
      <c r="AT233" s="16" t="s">
        <v>212</v>
      </c>
      <c r="AU233" s="16" t="s">
        <v>95</v>
      </c>
    </row>
    <row r="234" spans="1:65" s="188" customFormat="1" ht="22.8" customHeight="1">
      <c r="B234" s="189"/>
      <c r="D234" s="190" t="s">
        <v>85</v>
      </c>
      <c r="E234" s="199" t="s">
        <v>563</v>
      </c>
      <c r="F234" s="199" t="s">
        <v>564</v>
      </c>
      <c r="I234" s="3"/>
      <c r="J234" s="200">
        <f>BK234</f>
        <v>0</v>
      </c>
      <c r="L234" s="189"/>
      <c r="M234" s="193"/>
      <c r="N234" s="194"/>
      <c r="O234" s="194"/>
      <c r="P234" s="195">
        <f>SUM(P235:P240)</f>
        <v>0</v>
      </c>
      <c r="Q234" s="194"/>
      <c r="R234" s="195">
        <f>SUM(R235:R240)</f>
        <v>0</v>
      </c>
      <c r="S234" s="194"/>
      <c r="T234" s="196">
        <f>SUM(T235:T240)</f>
        <v>0</v>
      </c>
      <c r="AR234" s="190" t="s">
        <v>93</v>
      </c>
      <c r="AT234" s="197" t="s">
        <v>85</v>
      </c>
      <c r="AU234" s="197" t="s">
        <v>93</v>
      </c>
      <c r="AY234" s="190" t="s">
        <v>203</v>
      </c>
      <c r="BK234" s="198">
        <f>SUM(BK235:BK240)</f>
        <v>0</v>
      </c>
    </row>
    <row r="235" spans="1:65" s="41" customFormat="1" ht="24.15" customHeight="1">
      <c r="A235" s="35"/>
      <c r="B235" s="36"/>
      <c r="C235" s="201" t="s">
        <v>412</v>
      </c>
      <c r="D235" s="201" t="s">
        <v>205</v>
      </c>
      <c r="E235" s="202" t="s">
        <v>664</v>
      </c>
      <c r="F235" s="203" t="s">
        <v>665</v>
      </c>
      <c r="G235" s="204" t="s">
        <v>293</v>
      </c>
      <c r="H235" s="205">
        <v>11.065</v>
      </c>
      <c r="I235" s="4"/>
      <c r="J235" s="206">
        <f>ROUND(I235*H235,2)</f>
        <v>0</v>
      </c>
      <c r="K235" s="203" t="s">
        <v>209</v>
      </c>
      <c r="L235" s="36"/>
      <c r="M235" s="207" t="s">
        <v>1</v>
      </c>
      <c r="N235" s="208" t="s">
        <v>51</v>
      </c>
      <c r="O235" s="83"/>
      <c r="P235" s="209">
        <f>O235*H235</f>
        <v>0</v>
      </c>
      <c r="Q235" s="209">
        <v>0</v>
      </c>
      <c r="R235" s="209">
        <f>Q235*H235</f>
        <v>0</v>
      </c>
      <c r="S235" s="209">
        <v>0</v>
      </c>
      <c r="T235" s="210">
        <f>S235*H235</f>
        <v>0</v>
      </c>
      <c r="U235" s="35"/>
      <c r="V235" s="35"/>
      <c r="W235" s="35"/>
      <c r="X235" s="35"/>
      <c r="Y235" s="35"/>
      <c r="Z235" s="35"/>
      <c r="AA235" s="35"/>
      <c r="AB235" s="35"/>
      <c r="AC235" s="35"/>
      <c r="AD235" s="35"/>
      <c r="AE235" s="35"/>
      <c r="AR235" s="211" t="s">
        <v>210</v>
      </c>
      <c r="AT235" s="211" t="s">
        <v>205</v>
      </c>
      <c r="AU235" s="211" t="s">
        <v>95</v>
      </c>
      <c r="AY235" s="16" t="s">
        <v>203</v>
      </c>
      <c r="BE235" s="212">
        <f>IF(N235="základní",J235,0)</f>
        <v>0</v>
      </c>
      <c r="BF235" s="212">
        <f>IF(N235="snížená",J235,0)</f>
        <v>0</v>
      </c>
      <c r="BG235" s="212">
        <f>IF(N235="zákl. přenesená",J235,0)</f>
        <v>0</v>
      </c>
      <c r="BH235" s="212">
        <f>IF(N235="sníž. přenesená",J235,0)</f>
        <v>0</v>
      </c>
      <c r="BI235" s="212">
        <f>IF(N235="nulová",J235,0)</f>
        <v>0</v>
      </c>
      <c r="BJ235" s="16" t="s">
        <v>93</v>
      </c>
      <c r="BK235" s="212">
        <f>ROUND(I235*H235,2)</f>
        <v>0</v>
      </c>
      <c r="BL235" s="16" t="s">
        <v>210</v>
      </c>
      <c r="BM235" s="211" t="s">
        <v>666</v>
      </c>
    </row>
    <row r="236" spans="1:65" s="41" customFormat="1" ht="28.8">
      <c r="A236" s="35"/>
      <c r="B236" s="36"/>
      <c r="C236" s="35"/>
      <c r="D236" s="213" t="s">
        <v>212</v>
      </c>
      <c r="E236" s="35"/>
      <c r="F236" s="214" t="s">
        <v>667</v>
      </c>
      <c r="G236" s="35"/>
      <c r="H236" s="35"/>
      <c r="I236" s="5"/>
      <c r="J236" s="35"/>
      <c r="K236" s="35"/>
      <c r="L236" s="36"/>
      <c r="M236" s="215"/>
      <c r="N236" s="216"/>
      <c r="O236" s="83"/>
      <c r="P236" s="83"/>
      <c r="Q236" s="83"/>
      <c r="R236" s="83"/>
      <c r="S236" s="83"/>
      <c r="T236" s="84"/>
      <c r="U236" s="35"/>
      <c r="V236" s="35"/>
      <c r="W236" s="35"/>
      <c r="X236" s="35"/>
      <c r="Y236" s="35"/>
      <c r="Z236" s="35"/>
      <c r="AA236" s="35"/>
      <c r="AB236" s="35"/>
      <c r="AC236" s="35"/>
      <c r="AD236" s="35"/>
      <c r="AE236" s="35"/>
      <c r="AT236" s="16" t="s">
        <v>212</v>
      </c>
      <c r="AU236" s="16" t="s">
        <v>95</v>
      </c>
    </row>
    <row r="237" spans="1:65" s="41" customFormat="1" ht="57.6">
      <c r="A237" s="35"/>
      <c r="B237" s="36"/>
      <c r="C237" s="35"/>
      <c r="D237" s="213" t="s">
        <v>214</v>
      </c>
      <c r="E237" s="35"/>
      <c r="F237" s="217" t="s">
        <v>668</v>
      </c>
      <c r="G237" s="35"/>
      <c r="H237" s="35"/>
      <c r="I237" s="5"/>
      <c r="J237" s="35"/>
      <c r="K237" s="35"/>
      <c r="L237" s="36"/>
      <c r="M237" s="215"/>
      <c r="N237" s="216"/>
      <c r="O237" s="83"/>
      <c r="P237" s="83"/>
      <c r="Q237" s="83"/>
      <c r="R237" s="83"/>
      <c r="S237" s="83"/>
      <c r="T237" s="84"/>
      <c r="U237" s="35"/>
      <c r="V237" s="35"/>
      <c r="W237" s="35"/>
      <c r="X237" s="35"/>
      <c r="Y237" s="35"/>
      <c r="Z237" s="35"/>
      <c r="AA237" s="35"/>
      <c r="AB237" s="35"/>
      <c r="AC237" s="35"/>
      <c r="AD237" s="35"/>
      <c r="AE237" s="35"/>
      <c r="AT237" s="16" t="s">
        <v>214</v>
      </c>
      <c r="AU237" s="16" t="s">
        <v>95</v>
      </c>
    </row>
    <row r="238" spans="1:65" s="41" customFormat="1" ht="24.15" customHeight="1">
      <c r="A238" s="35"/>
      <c r="B238" s="36"/>
      <c r="C238" s="201" t="s">
        <v>417</v>
      </c>
      <c r="D238" s="201" t="s">
        <v>205</v>
      </c>
      <c r="E238" s="202" t="s">
        <v>669</v>
      </c>
      <c r="F238" s="203" t="s">
        <v>670</v>
      </c>
      <c r="G238" s="204" t="s">
        <v>293</v>
      </c>
      <c r="H238" s="205">
        <v>11.065</v>
      </c>
      <c r="I238" s="4"/>
      <c r="J238" s="206">
        <f>ROUND(I238*H238,2)</f>
        <v>0</v>
      </c>
      <c r="K238" s="203" t="s">
        <v>209</v>
      </c>
      <c r="L238" s="36"/>
      <c r="M238" s="207" t="s">
        <v>1</v>
      </c>
      <c r="N238" s="208" t="s">
        <v>51</v>
      </c>
      <c r="O238" s="83"/>
      <c r="P238" s="209">
        <f>O238*H238</f>
        <v>0</v>
      </c>
      <c r="Q238" s="209">
        <v>0</v>
      </c>
      <c r="R238" s="209">
        <f>Q238*H238</f>
        <v>0</v>
      </c>
      <c r="S238" s="209">
        <v>0</v>
      </c>
      <c r="T238" s="210">
        <f>S238*H238</f>
        <v>0</v>
      </c>
      <c r="U238" s="35"/>
      <c r="V238" s="35"/>
      <c r="W238" s="35"/>
      <c r="X238" s="35"/>
      <c r="Y238" s="35"/>
      <c r="Z238" s="35"/>
      <c r="AA238" s="35"/>
      <c r="AB238" s="35"/>
      <c r="AC238" s="35"/>
      <c r="AD238" s="35"/>
      <c r="AE238" s="35"/>
      <c r="AR238" s="211" t="s">
        <v>210</v>
      </c>
      <c r="AT238" s="211" t="s">
        <v>205</v>
      </c>
      <c r="AU238" s="211" t="s">
        <v>95</v>
      </c>
      <c r="AY238" s="16" t="s">
        <v>203</v>
      </c>
      <c r="BE238" s="212">
        <f>IF(N238="základní",J238,0)</f>
        <v>0</v>
      </c>
      <c r="BF238" s="212">
        <f>IF(N238="snížená",J238,0)</f>
        <v>0</v>
      </c>
      <c r="BG238" s="212">
        <f>IF(N238="zákl. přenesená",J238,0)</f>
        <v>0</v>
      </c>
      <c r="BH238" s="212">
        <f>IF(N238="sníž. přenesená",J238,0)</f>
        <v>0</v>
      </c>
      <c r="BI238" s="212">
        <f>IF(N238="nulová",J238,0)</f>
        <v>0</v>
      </c>
      <c r="BJ238" s="16" t="s">
        <v>93</v>
      </c>
      <c r="BK238" s="212">
        <f>ROUND(I238*H238,2)</f>
        <v>0</v>
      </c>
      <c r="BL238" s="16" t="s">
        <v>210</v>
      </c>
      <c r="BM238" s="211" t="s">
        <v>671</v>
      </c>
    </row>
    <row r="239" spans="1:65" s="41" customFormat="1" ht="38.4">
      <c r="A239" s="35"/>
      <c r="B239" s="36"/>
      <c r="C239" s="35"/>
      <c r="D239" s="213" t="s">
        <v>212</v>
      </c>
      <c r="E239" s="35"/>
      <c r="F239" s="214" t="s">
        <v>672</v>
      </c>
      <c r="G239" s="35"/>
      <c r="H239" s="35"/>
      <c r="I239" s="5"/>
      <c r="J239" s="35"/>
      <c r="K239" s="35"/>
      <c r="L239" s="36"/>
      <c r="M239" s="215"/>
      <c r="N239" s="216"/>
      <c r="O239" s="83"/>
      <c r="P239" s="83"/>
      <c r="Q239" s="83"/>
      <c r="R239" s="83"/>
      <c r="S239" s="83"/>
      <c r="T239" s="84"/>
      <c r="U239" s="35"/>
      <c r="V239" s="35"/>
      <c r="W239" s="35"/>
      <c r="X239" s="35"/>
      <c r="Y239" s="35"/>
      <c r="Z239" s="35"/>
      <c r="AA239" s="35"/>
      <c r="AB239" s="35"/>
      <c r="AC239" s="35"/>
      <c r="AD239" s="35"/>
      <c r="AE239" s="35"/>
      <c r="AT239" s="16" t="s">
        <v>212</v>
      </c>
      <c r="AU239" s="16" t="s">
        <v>95</v>
      </c>
    </row>
    <row r="240" spans="1:65" s="41" customFormat="1" ht="57.6">
      <c r="A240" s="35"/>
      <c r="B240" s="36"/>
      <c r="C240" s="35"/>
      <c r="D240" s="213" t="s">
        <v>214</v>
      </c>
      <c r="E240" s="35"/>
      <c r="F240" s="217" t="s">
        <v>668</v>
      </c>
      <c r="G240" s="35"/>
      <c r="H240" s="35"/>
      <c r="I240" s="5"/>
      <c r="J240" s="35"/>
      <c r="K240" s="35"/>
      <c r="L240" s="36"/>
      <c r="M240" s="215"/>
      <c r="N240" s="216"/>
      <c r="O240" s="83"/>
      <c r="P240" s="83"/>
      <c r="Q240" s="83"/>
      <c r="R240" s="83"/>
      <c r="S240" s="83"/>
      <c r="T240" s="84"/>
      <c r="U240" s="35"/>
      <c r="V240" s="35"/>
      <c r="W240" s="35"/>
      <c r="X240" s="35"/>
      <c r="Y240" s="35"/>
      <c r="Z240" s="35"/>
      <c r="AA240" s="35"/>
      <c r="AB240" s="35"/>
      <c r="AC240" s="35"/>
      <c r="AD240" s="35"/>
      <c r="AE240" s="35"/>
      <c r="AT240" s="16" t="s">
        <v>214</v>
      </c>
      <c r="AU240" s="16" t="s">
        <v>95</v>
      </c>
    </row>
    <row r="241" spans="1:65" s="188" customFormat="1" ht="25.95" customHeight="1">
      <c r="B241" s="189"/>
      <c r="D241" s="190" t="s">
        <v>85</v>
      </c>
      <c r="E241" s="191" t="s">
        <v>576</v>
      </c>
      <c r="F241" s="191" t="s">
        <v>577</v>
      </c>
      <c r="I241" s="3"/>
      <c r="J241" s="192">
        <f>BK241</f>
        <v>0</v>
      </c>
      <c r="L241" s="189"/>
      <c r="M241" s="193"/>
      <c r="N241" s="194"/>
      <c r="O241" s="194"/>
      <c r="P241" s="195">
        <f>SUM(P242:P244)</f>
        <v>0</v>
      </c>
      <c r="Q241" s="194"/>
      <c r="R241" s="195">
        <f>SUM(R242:R244)</f>
        <v>0</v>
      </c>
      <c r="S241" s="194"/>
      <c r="T241" s="196">
        <f>SUM(T242:T244)</f>
        <v>0</v>
      </c>
      <c r="AR241" s="190" t="s">
        <v>210</v>
      </c>
      <c r="AT241" s="197" t="s">
        <v>85</v>
      </c>
      <c r="AU241" s="197" t="s">
        <v>86</v>
      </c>
      <c r="AY241" s="190" t="s">
        <v>203</v>
      </c>
      <c r="BK241" s="198">
        <f>SUM(BK242:BK244)</f>
        <v>0</v>
      </c>
    </row>
    <row r="242" spans="1:65" s="41" customFormat="1" ht="24.15" customHeight="1">
      <c r="A242" s="35"/>
      <c r="B242" s="36"/>
      <c r="C242" s="201" t="s">
        <v>421</v>
      </c>
      <c r="D242" s="201" t="s">
        <v>205</v>
      </c>
      <c r="E242" s="202" t="s">
        <v>579</v>
      </c>
      <c r="F242" s="203" t="s">
        <v>580</v>
      </c>
      <c r="G242" s="204" t="s">
        <v>293</v>
      </c>
      <c r="H242" s="205">
        <v>66.599999999999994</v>
      </c>
      <c r="I242" s="4"/>
      <c r="J242" s="206">
        <f>ROUND(I242*H242,2)</f>
        <v>0</v>
      </c>
      <c r="K242" s="203" t="s">
        <v>209</v>
      </c>
      <c r="L242" s="36"/>
      <c r="M242" s="207" t="s">
        <v>1</v>
      </c>
      <c r="N242" s="208" t="s">
        <v>51</v>
      </c>
      <c r="O242" s="83"/>
      <c r="P242" s="209">
        <f>O242*H242</f>
        <v>0</v>
      </c>
      <c r="Q242" s="209">
        <v>0</v>
      </c>
      <c r="R242" s="209">
        <f>Q242*H242</f>
        <v>0</v>
      </c>
      <c r="S242" s="209">
        <v>0</v>
      </c>
      <c r="T242" s="210">
        <f>S242*H242</f>
        <v>0</v>
      </c>
      <c r="U242" s="35"/>
      <c r="V242" s="35"/>
      <c r="W242" s="35"/>
      <c r="X242" s="35"/>
      <c r="Y242" s="35"/>
      <c r="Z242" s="35"/>
      <c r="AA242" s="35"/>
      <c r="AB242" s="35"/>
      <c r="AC242" s="35"/>
      <c r="AD242" s="35"/>
      <c r="AE242" s="35"/>
      <c r="AR242" s="211" t="s">
        <v>581</v>
      </c>
      <c r="AT242" s="211" t="s">
        <v>205</v>
      </c>
      <c r="AU242" s="211" t="s">
        <v>93</v>
      </c>
      <c r="AY242" s="16" t="s">
        <v>203</v>
      </c>
      <c r="BE242" s="212">
        <f>IF(N242="základní",J242,0)</f>
        <v>0</v>
      </c>
      <c r="BF242" s="212">
        <f>IF(N242="snížená",J242,0)</f>
        <v>0</v>
      </c>
      <c r="BG242" s="212">
        <f>IF(N242="zákl. přenesená",J242,0)</f>
        <v>0</v>
      </c>
      <c r="BH242" s="212">
        <f>IF(N242="sníž. přenesená",J242,0)</f>
        <v>0</v>
      </c>
      <c r="BI242" s="212">
        <f>IF(N242="nulová",J242,0)</f>
        <v>0</v>
      </c>
      <c r="BJ242" s="16" t="s">
        <v>93</v>
      </c>
      <c r="BK242" s="212">
        <f>ROUND(I242*H242,2)</f>
        <v>0</v>
      </c>
      <c r="BL242" s="16" t="s">
        <v>581</v>
      </c>
      <c r="BM242" s="211" t="s">
        <v>673</v>
      </c>
    </row>
    <row r="243" spans="1:65" s="41" customFormat="1" ht="28.8">
      <c r="A243" s="35"/>
      <c r="B243" s="36"/>
      <c r="C243" s="35"/>
      <c r="D243" s="213" t="s">
        <v>212</v>
      </c>
      <c r="E243" s="35"/>
      <c r="F243" s="214" t="s">
        <v>583</v>
      </c>
      <c r="G243" s="35"/>
      <c r="H243" s="35"/>
      <c r="I243" s="35"/>
      <c r="J243" s="35"/>
      <c r="K243" s="35"/>
      <c r="L243" s="36"/>
      <c r="M243" s="215"/>
      <c r="N243" s="216"/>
      <c r="O243" s="83"/>
      <c r="P243" s="83"/>
      <c r="Q243" s="83"/>
      <c r="R243" s="83"/>
      <c r="S243" s="83"/>
      <c r="T243" s="84"/>
      <c r="U243" s="35"/>
      <c r="V243" s="35"/>
      <c r="W243" s="35"/>
      <c r="X243" s="35"/>
      <c r="Y243" s="35"/>
      <c r="Z243" s="35"/>
      <c r="AA243" s="35"/>
      <c r="AB243" s="35"/>
      <c r="AC243" s="35"/>
      <c r="AD243" s="35"/>
      <c r="AE243" s="35"/>
      <c r="AT243" s="16" t="s">
        <v>212</v>
      </c>
      <c r="AU243" s="16" t="s">
        <v>93</v>
      </c>
    </row>
    <row r="244" spans="1:65" s="41" customFormat="1" ht="38.4">
      <c r="A244" s="35"/>
      <c r="B244" s="36"/>
      <c r="C244" s="35"/>
      <c r="D244" s="213" t="s">
        <v>214</v>
      </c>
      <c r="E244" s="35"/>
      <c r="F244" s="217" t="s">
        <v>584</v>
      </c>
      <c r="G244" s="35"/>
      <c r="H244" s="35"/>
      <c r="I244" s="35"/>
      <c r="J244" s="35"/>
      <c r="K244" s="35"/>
      <c r="L244" s="36"/>
      <c r="M244" s="236"/>
      <c r="N244" s="237"/>
      <c r="O244" s="238"/>
      <c r="P244" s="238"/>
      <c r="Q244" s="238"/>
      <c r="R244" s="238"/>
      <c r="S244" s="238"/>
      <c r="T244" s="239"/>
      <c r="U244" s="35"/>
      <c r="V244" s="35"/>
      <c r="W244" s="35"/>
      <c r="X244" s="35"/>
      <c r="Y244" s="35"/>
      <c r="Z244" s="35"/>
      <c r="AA244" s="35"/>
      <c r="AB244" s="35"/>
      <c r="AC244" s="35"/>
      <c r="AD244" s="35"/>
      <c r="AE244" s="35"/>
      <c r="AT244" s="16" t="s">
        <v>214</v>
      </c>
      <c r="AU244" s="16" t="s">
        <v>93</v>
      </c>
    </row>
    <row r="245" spans="1:65" s="41" customFormat="1" ht="6.9" customHeight="1">
      <c r="A245" s="35"/>
      <c r="B245" s="62"/>
      <c r="C245" s="63"/>
      <c r="D245" s="63"/>
      <c r="E245" s="63"/>
      <c r="F245" s="63"/>
      <c r="G245" s="63"/>
      <c r="H245" s="63"/>
      <c r="I245" s="63"/>
      <c r="J245" s="63"/>
      <c r="K245" s="63"/>
      <c r="L245" s="36"/>
      <c r="M245" s="35"/>
      <c r="O245" s="35"/>
      <c r="P245" s="35"/>
      <c r="Q245" s="35"/>
      <c r="R245" s="35"/>
      <c r="S245" s="35"/>
      <c r="T245" s="35"/>
      <c r="U245" s="35"/>
      <c r="V245" s="35"/>
      <c r="W245" s="35"/>
      <c r="X245" s="35"/>
      <c r="Y245" s="35"/>
      <c r="Z245" s="35"/>
      <c r="AA245" s="35"/>
      <c r="AB245" s="35"/>
      <c r="AC245" s="35"/>
      <c r="AD245" s="35"/>
      <c r="AE245" s="35"/>
    </row>
    <row r="246" spans="1:65" ht="10.199999999999999"/>
    <row r="247" spans="1:65" ht="10.199999999999999"/>
    <row r="248" spans="1:65" ht="10.199999999999999"/>
    <row r="249" spans="1:65" ht="10.199999999999999"/>
  </sheetData>
  <sheetProtection algorithmName="SHA-512" hashValue="TLCH0EIBDexMau39OCQji5FJnoKoLIv10YcEZmsCAjAvMtFvDD4uQkye2yn8TBC9n8HulGvA1PoaP9o91UNvRg==" saltValue="Y12koWfqqWLxc4K6SdZt/w==" spinCount="100000" sheet="1" objects="1" scenarios="1"/>
  <autoFilter ref="C126:K244" xr:uid="{00000000-0009-0000-0000-000002000000}"/>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BM146"/>
  <sheetViews>
    <sheetView showGridLines="0" topLeftCell="A124" workbookViewId="0">
      <selection activeCell="I134" sqref="I134"/>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106</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171</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674</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ROUND(J123,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ROUND((SUM(BE123:BE140)),  2)</f>
        <v>0</v>
      </c>
      <c r="G35" s="35"/>
      <c r="H35" s="35"/>
      <c r="I35" s="155">
        <v>0.21</v>
      </c>
      <c r="J35" s="154">
        <f>ROUND(((SUM(BE123:BE140))*I35),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ROUND((SUM(BF123:BF140)),  2)</f>
        <v>0</v>
      </c>
      <c r="G36" s="35"/>
      <c r="H36" s="35"/>
      <c r="I36" s="155">
        <v>0.15</v>
      </c>
      <c r="J36" s="154">
        <f>ROUND(((SUM(BF123:BF140))*I36),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ROUND((SUM(BG123:BG140)),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ROUND((SUM(BH123:BH140)),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ROUND((SUM(BI123:BI140)),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171</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01.3 - Rušení stávajícího řadu</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J123</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J124</f>
        <v>0</v>
      </c>
      <c r="L99" s="169"/>
    </row>
    <row r="100" spans="1:47" s="126" customFormat="1" ht="19.95" customHeight="1">
      <c r="B100" s="173"/>
      <c r="D100" s="174" t="s">
        <v>185</v>
      </c>
      <c r="E100" s="175"/>
      <c r="F100" s="175"/>
      <c r="G100" s="175"/>
      <c r="H100" s="175"/>
      <c r="I100" s="175"/>
      <c r="J100" s="176">
        <f>J125</f>
        <v>0</v>
      </c>
      <c r="L100" s="173"/>
    </row>
    <row r="101" spans="1:47" s="126" customFormat="1" ht="19.95" customHeight="1">
      <c r="B101" s="173"/>
      <c r="D101" s="174" t="s">
        <v>675</v>
      </c>
      <c r="E101" s="175"/>
      <c r="F101" s="175"/>
      <c r="G101" s="175"/>
      <c r="H101" s="175"/>
      <c r="I101" s="175"/>
      <c r="J101" s="176">
        <f>J136</f>
        <v>0</v>
      </c>
      <c r="L101" s="173"/>
    </row>
    <row r="102" spans="1:47" s="41" customFormat="1" ht="21.75" customHeight="1">
      <c r="A102" s="35"/>
      <c r="B102" s="36"/>
      <c r="C102" s="35"/>
      <c r="D102" s="35"/>
      <c r="E102" s="35"/>
      <c r="F102" s="35"/>
      <c r="G102" s="35"/>
      <c r="H102" s="35"/>
      <c r="I102" s="35"/>
      <c r="J102" s="35"/>
      <c r="K102" s="35"/>
      <c r="L102" s="57"/>
      <c r="S102" s="35"/>
      <c r="T102" s="35"/>
      <c r="U102" s="35"/>
      <c r="V102" s="35"/>
      <c r="W102" s="35"/>
      <c r="X102" s="35"/>
      <c r="Y102" s="35"/>
      <c r="Z102" s="35"/>
      <c r="AA102" s="35"/>
      <c r="AB102" s="35"/>
      <c r="AC102" s="35"/>
      <c r="AD102" s="35"/>
      <c r="AE102" s="35"/>
    </row>
    <row r="103" spans="1:47" s="41" customFormat="1" ht="6.9" customHeight="1">
      <c r="A103" s="35"/>
      <c r="B103" s="62"/>
      <c r="C103" s="63"/>
      <c r="D103" s="63"/>
      <c r="E103" s="63"/>
      <c r="F103" s="63"/>
      <c r="G103" s="63"/>
      <c r="H103" s="63"/>
      <c r="I103" s="63"/>
      <c r="J103" s="63"/>
      <c r="K103" s="63"/>
      <c r="L103" s="57"/>
      <c r="S103" s="35"/>
      <c r="T103" s="35"/>
      <c r="U103" s="35"/>
      <c r="V103" s="35"/>
      <c r="W103" s="35"/>
      <c r="X103" s="35"/>
      <c r="Y103" s="35"/>
      <c r="Z103" s="35"/>
      <c r="AA103" s="35"/>
      <c r="AB103" s="35"/>
      <c r="AC103" s="35"/>
      <c r="AD103" s="35"/>
      <c r="AE103" s="35"/>
    </row>
    <row r="107" spans="1:47" s="41" customFormat="1" ht="6.9" customHeight="1">
      <c r="A107" s="35"/>
      <c r="B107" s="64"/>
      <c r="C107" s="65"/>
      <c r="D107" s="65"/>
      <c r="E107" s="65"/>
      <c r="F107" s="65"/>
      <c r="G107" s="65"/>
      <c r="H107" s="65"/>
      <c r="I107" s="65"/>
      <c r="J107" s="65"/>
      <c r="K107" s="65"/>
      <c r="L107" s="57"/>
      <c r="S107" s="35"/>
      <c r="T107" s="35"/>
      <c r="U107" s="35"/>
      <c r="V107" s="35"/>
      <c r="W107" s="35"/>
      <c r="X107" s="35"/>
      <c r="Y107" s="35"/>
      <c r="Z107" s="35"/>
      <c r="AA107" s="35"/>
      <c r="AB107" s="35"/>
      <c r="AC107" s="35"/>
      <c r="AD107" s="35"/>
      <c r="AE107" s="35"/>
    </row>
    <row r="108" spans="1:47" s="41" customFormat="1" ht="24.9" customHeight="1">
      <c r="A108" s="35"/>
      <c r="B108" s="36"/>
      <c r="C108" s="20" t="s">
        <v>188</v>
      </c>
      <c r="D108" s="35"/>
      <c r="E108" s="35"/>
      <c r="F108" s="35"/>
      <c r="G108" s="35"/>
      <c r="H108" s="35"/>
      <c r="I108" s="35"/>
      <c r="J108" s="35"/>
      <c r="K108" s="35"/>
      <c r="L108" s="57"/>
      <c r="S108" s="35"/>
      <c r="T108" s="35"/>
      <c r="U108" s="35"/>
      <c r="V108" s="35"/>
      <c r="W108" s="35"/>
      <c r="X108" s="35"/>
      <c r="Y108" s="35"/>
      <c r="Z108" s="35"/>
      <c r="AA108" s="35"/>
      <c r="AB108" s="35"/>
      <c r="AC108" s="35"/>
      <c r="AD108" s="35"/>
      <c r="AE108" s="35"/>
    </row>
    <row r="109" spans="1:47" s="41" customFormat="1" ht="6.9" customHeight="1">
      <c r="A109" s="35"/>
      <c r="B109" s="36"/>
      <c r="C109" s="35"/>
      <c r="D109" s="35"/>
      <c r="E109" s="35"/>
      <c r="F109" s="35"/>
      <c r="G109" s="35"/>
      <c r="H109" s="35"/>
      <c r="I109" s="35"/>
      <c r="J109" s="35"/>
      <c r="K109" s="35"/>
      <c r="L109" s="57"/>
      <c r="S109" s="35"/>
      <c r="T109" s="35"/>
      <c r="U109" s="35"/>
      <c r="V109" s="35"/>
      <c r="W109" s="35"/>
      <c r="X109" s="35"/>
      <c r="Y109" s="35"/>
      <c r="Z109" s="35"/>
      <c r="AA109" s="35"/>
      <c r="AB109" s="35"/>
      <c r="AC109" s="35"/>
      <c r="AD109" s="35"/>
      <c r="AE109" s="35"/>
    </row>
    <row r="110" spans="1:47" s="41" customFormat="1" ht="12" customHeight="1">
      <c r="A110" s="35"/>
      <c r="B110" s="36"/>
      <c r="C110" s="29" t="s">
        <v>16</v>
      </c>
      <c r="D110" s="35"/>
      <c r="E110" s="35"/>
      <c r="F110" s="35"/>
      <c r="G110" s="35"/>
      <c r="H110" s="35"/>
      <c r="I110" s="35"/>
      <c r="J110" s="35"/>
      <c r="K110" s="35"/>
      <c r="L110" s="57"/>
      <c r="S110" s="35"/>
      <c r="T110" s="35"/>
      <c r="U110" s="35"/>
      <c r="V110" s="35"/>
      <c r="W110" s="35"/>
      <c r="X110" s="35"/>
      <c r="Y110" s="35"/>
      <c r="Z110" s="35"/>
      <c r="AA110" s="35"/>
      <c r="AB110" s="35"/>
      <c r="AC110" s="35"/>
      <c r="AD110" s="35"/>
      <c r="AE110" s="35"/>
    </row>
    <row r="111" spans="1:47" s="41" customFormat="1" ht="16.5" customHeight="1">
      <c r="A111" s="35"/>
      <c r="B111" s="36"/>
      <c r="C111" s="35"/>
      <c r="D111" s="35"/>
      <c r="E111" s="141" t="str">
        <f>E7</f>
        <v>Obnova vodovodních řadů, ul. Jaromírova jih, Praha 2</v>
      </c>
      <c r="F111" s="142"/>
      <c r="G111" s="142"/>
      <c r="H111" s="142"/>
      <c r="I111" s="35"/>
      <c r="J111" s="35"/>
      <c r="K111" s="35"/>
      <c r="L111" s="57"/>
      <c r="S111" s="35"/>
      <c r="T111" s="35"/>
      <c r="U111" s="35"/>
      <c r="V111" s="35"/>
      <c r="W111" s="35"/>
      <c r="X111" s="35"/>
      <c r="Y111" s="35"/>
      <c r="Z111" s="35"/>
      <c r="AA111" s="35"/>
      <c r="AB111" s="35"/>
      <c r="AC111" s="35"/>
      <c r="AD111" s="35"/>
      <c r="AE111" s="35"/>
    </row>
    <row r="112" spans="1:47" ht="12" customHeight="1">
      <c r="B112" s="19"/>
      <c r="C112" s="29" t="s">
        <v>170</v>
      </c>
      <c r="L112" s="19"/>
    </row>
    <row r="113" spans="1:65" s="41" customFormat="1" ht="16.5" customHeight="1">
      <c r="A113" s="35"/>
      <c r="B113" s="36"/>
      <c r="C113" s="35"/>
      <c r="D113" s="35"/>
      <c r="E113" s="141" t="s">
        <v>171</v>
      </c>
      <c r="F113" s="143"/>
      <c r="G113" s="143"/>
      <c r="H113" s="143"/>
      <c r="I113" s="35"/>
      <c r="J113" s="35"/>
      <c r="K113" s="35"/>
      <c r="L113" s="57"/>
      <c r="S113" s="35"/>
      <c r="T113" s="35"/>
      <c r="U113" s="35"/>
      <c r="V113" s="35"/>
      <c r="W113" s="35"/>
      <c r="X113" s="35"/>
      <c r="Y113" s="35"/>
      <c r="Z113" s="35"/>
      <c r="AA113" s="35"/>
      <c r="AB113" s="35"/>
      <c r="AC113" s="35"/>
      <c r="AD113" s="35"/>
      <c r="AE113" s="35"/>
    </row>
    <row r="114" spans="1:65" s="41" customFormat="1" ht="12" customHeight="1">
      <c r="A114" s="35"/>
      <c r="B114" s="36"/>
      <c r="C114" s="29" t="s">
        <v>172</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5" s="41" customFormat="1" ht="16.5" customHeight="1">
      <c r="A115" s="35"/>
      <c r="B115" s="36"/>
      <c r="C115" s="35"/>
      <c r="D115" s="35"/>
      <c r="E115" s="71" t="str">
        <f>E11</f>
        <v>SO 01.3 - Rušení stávajícího řadu</v>
      </c>
      <c r="F115" s="143"/>
      <c r="G115" s="143"/>
      <c r="H115" s="143"/>
      <c r="I115" s="35"/>
      <c r="J115" s="35"/>
      <c r="K115" s="35"/>
      <c r="L115" s="57"/>
      <c r="S115" s="35"/>
      <c r="T115" s="35"/>
      <c r="U115" s="35"/>
      <c r="V115" s="35"/>
      <c r="W115" s="35"/>
      <c r="X115" s="35"/>
      <c r="Y115" s="35"/>
      <c r="Z115" s="35"/>
      <c r="AA115" s="35"/>
      <c r="AB115" s="35"/>
      <c r="AC115" s="35"/>
      <c r="AD115" s="35"/>
      <c r="AE115" s="35"/>
    </row>
    <row r="116" spans="1:65" s="41" customFormat="1" ht="6.9" customHeight="1">
      <c r="A116" s="35"/>
      <c r="B116" s="36"/>
      <c r="C116" s="35"/>
      <c r="D116" s="35"/>
      <c r="E116" s="35"/>
      <c r="F116" s="35"/>
      <c r="G116" s="35"/>
      <c r="H116" s="35"/>
      <c r="I116" s="35"/>
      <c r="J116" s="35"/>
      <c r="K116" s="35"/>
      <c r="L116" s="57"/>
      <c r="S116" s="35"/>
      <c r="T116" s="35"/>
      <c r="U116" s="35"/>
      <c r="V116" s="35"/>
      <c r="W116" s="35"/>
      <c r="X116" s="35"/>
      <c r="Y116" s="35"/>
      <c r="Z116" s="35"/>
      <c r="AA116" s="35"/>
      <c r="AB116" s="35"/>
      <c r="AC116" s="35"/>
      <c r="AD116" s="35"/>
      <c r="AE116" s="35"/>
    </row>
    <row r="117" spans="1:65" s="41" customFormat="1" ht="12" customHeight="1">
      <c r="A117" s="35"/>
      <c r="B117" s="36"/>
      <c r="C117" s="29" t="s">
        <v>22</v>
      </c>
      <c r="D117" s="35"/>
      <c r="E117" s="35"/>
      <c r="F117" s="30" t="str">
        <f>F14</f>
        <v>Praha 2</v>
      </c>
      <c r="G117" s="35"/>
      <c r="H117" s="35"/>
      <c r="I117" s="29" t="s">
        <v>24</v>
      </c>
      <c r="J117" s="144" t="str">
        <f>IF(J14="","",J14)</f>
        <v/>
      </c>
      <c r="K117" s="35"/>
      <c r="L117" s="57"/>
      <c r="S117" s="35"/>
      <c r="T117" s="35"/>
      <c r="U117" s="35"/>
      <c r="V117" s="35"/>
      <c r="W117" s="35"/>
      <c r="X117" s="35"/>
      <c r="Y117" s="35"/>
      <c r="Z117" s="35"/>
      <c r="AA117" s="35"/>
      <c r="AB117" s="35"/>
      <c r="AC117" s="35"/>
      <c r="AD117" s="35"/>
      <c r="AE117" s="35"/>
    </row>
    <row r="118" spans="1:65" s="41" customFormat="1" ht="6.9" customHeight="1">
      <c r="A118" s="35"/>
      <c r="B118" s="36"/>
      <c r="C118" s="35"/>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5" s="41" customFormat="1" ht="54.45" customHeight="1">
      <c r="A119" s="35"/>
      <c r="B119" s="36"/>
      <c r="C119" s="29" t="s">
        <v>29</v>
      </c>
      <c r="D119" s="35"/>
      <c r="E119" s="35"/>
      <c r="F119" s="30" t="str">
        <f>E17</f>
        <v>PVS a.s., Žatecká 110/2, 110 00 Praha 1</v>
      </c>
      <c r="G119" s="35"/>
      <c r="H119" s="35"/>
      <c r="I119" s="29" t="s">
        <v>37</v>
      </c>
      <c r="J119" s="164" t="str">
        <f>E23</f>
        <v>DIPRO, s.r.o., Modřanská 1387/11, 143 00 Praha 12</v>
      </c>
      <c r="K119" s="35"/>
      <c r="L119" s="57"/>
      <c r="S119" s="35"/>
      <c r="T119" s="35"/>
      <c r="U119" s="35"/>
      <c r="V119" s="35"/>
      <c r="W119" s="35"/>
      <c r="X119" s="35"/>
      <c r="Y119" s="35"/>
      <c r="Z119" s="35"/>
      <c r="AA119" s="35"/>
      <c r="AB119" s="35"/>
      <c r="AC119" s="35"/>
      <c r="AD119" s="35"/>
      <c r="AE119" s="35"/>
    </row>
    <row r="120" spans="1:65" s="41" customFormat="1" ht="15.15" customHeight="1">
      <c r="A120" s="35"/>
      <c r="B120" s="36"/>
      <c r="C120" s="29" t="s">
        <v>35</v>
      </c>
      <c r="D120" s="35"/>
      <c r="E120" s="35"/>
      <c r="F120" s="30" t="str">
        <f>IF(E20="","",E20)</f>
        <v>Vyplň údaj</v>
      </c>
      <c r="G120" s="35"/>
      <c r="H120" s="35"/>
      <c r="I120" s="29" t="s">
        <v>42</v>
      </c>
      <c r="J120" s="164" t="str">
        <f>E26</f>
        <v xml:space="preserve"> </v>
      </c>
      <c r="K120" s="35"/>
      <c r="L120" s="57"/>
      <c r="S120" s="35"/>
      <c r="T120" s="35"/>
      <c r="U120" s="35"/>
      <c r="V120" s="35"/>
      <c r="W120" s="35"/>
      <c r="X120" s="35"/>
      <c r="Y120" s="35"/>
      <c r="Z120" s="35"/>
      <c r="AA120" s="35"/>
      <c r="AB120" s="35"/>
      <c r="AC120" s="35"/>
      <c r="AD120" s="35"/>
      <c r="AE120" s="35"/>
    </row>
    <row r="121" spans="1:65" s="41" customFormat="1" ht="10.35" customHeight="1">
      <c r="A121" s="35"/>
      <c r="B121" s="36"/>
      <c r="C121" s="35"/>
      <c r="D121" s="35"/>
      <c r="E121" s="35"/>
      <c r="F121" s="35"/>
      <c r="G121" s="35"/>
      <c r="H121" s="35"/>
      <c r="I121" s="35"/>
      <c r="J121" s="35"/>
      <c r="K121" s="35"/>
      <c r="L121" s="57"/>
      <c r="S121" s="35"/>
      <c r="T121" s="35"/>
      <c r="U121" s="35"/>
      <c r="V121" s="35"/>
      <c r="W121" s="35"/>
      <c r="X121" s="35"/>
      <c r="Y121" s="35"/>
      <c r="Z121" s="35"/>
      <c r="AA121" s="35"/>
      <c r="AB121" s="35"/>
      <c r="AC121" s="35"/>
      <c r="AD121" s="35"/>
      <c r="AE121" s="35"/>
    </row>
    <row r="122" spans="1:65" s="183" customFormat="1" ht="29.25" customHeight="1">
      <c r="A122" s="177"/>
      <c r="B122" s="178"/>
      <c r="C122" s="179" t="s">
        <v>189</v>
      </c>
      <c r="D122" s="180" t="s">
        <v>71</v>
      </c>
      <c r="E122" s="180" t="s">
        <v>67</v>
      </c>
      <c r="F122" s="180" t="s">
        <v>68</v>
      </c>
      <c r="G122" s="180" t="s">
        <v>190</v>
      </c>
      <c r="H122" s="180" t="s">
        <v>191</v>
      </c>
      <c r="I122" s="180" t="s">
        <v>192</v>
      </c>
      <c r="J122" s="180" t="s">
        <v>177</v>
      </c>
      <c r="K122" s="181" t="s">
        <v>193</v>
      </c>
      <c r="L122" s="182"/>
      <c r="M122" s="92" t="s">
        <v>1</v>
      </c>
      <c r="N122" s="93" t="s">
        <v>50</v>
      </c>
      <c r="O122" s="93" t="s">
        <v>194</v>
      </c>
      <c r="P122" s="93" t="s">
        <v>195</v>
      </c>
      <c r="Q122" s="93" t="s">
        <v>196</v>
      </c>
      <c r="R122" s="93" t="s">
        <v>197</v>
      </c>
      <c r="S122" s="93" t="s">
        <v>198</v>
      </c>
      <c r="T122" s="94" t="s">
        <v>199</v>
      </c>
      <c r="U122" s="177"/>
      <c r="V122" s="177"/>
      <c r="W122" s="177"/>
      <c r="X122" s="177"/>
      <c r="Y122" s="177"/>
      <c r="Z122" s="177"/>
      <c r="AA122" s="177"/>
      <c r="AB122" s="177"/>
      <c r="AC122" s="177"/>
      <c r="AD122" s="177"/>
      <c r="AE122" s="177"/>
    </row>
    <row r="123" spans="1:65" s="41" customFormat="1" ht="22.8" customHeight="1">
      <c r="A123" s="35"/>
      <c r="B123" s="36"/>
      <c r="C123" s="100" t="s">
        <v>200</v>
      </c>
      <c r="D123" s="35"/>
      <c r="E123" s="35"/>
      <c r="F123" s="35"/>
      <c r="G123" s="35"/>
      <c r="H123" s="35"/>
      <c r="I123" s="35"/>
      <c r="J123" s="184">
        <f>BK123</f>
        <v>0</v>
      </c>
      <c r="K123" s="35"/>
      <c r="L123" s="36"/>
      <c r="M123" s="95"/>
      <c r="N123" s="79"/>
      <c r="O123" s="96"/>
      <c r="P123" s="185">
        <f>P124</f>
        <v>0</v>
      </c>
      <c r="Q123" s="96"/>
      <c r="R123" s="185">
        <f>R124</f>
        <v>0</v>
      </c>
      <c r="S123" s="96"/>
      <c r="T123" s="186">
        <f>T124</f>
        <v>1.13775</v>
      </c>
      <c r="U123" s="35"/>
      <c r="V123" s="35"/>
      <c r="W123" s="35"/>
      <c r="X123" s="35"/>
      <c r="Y123" s="35"/>
      <c r="Z123" s="35"/>
      <c r="AA123" s="35"/>
      <c r="AB123" s="35"/>
      <c r="AC123" s="35"/>
      <c r="AD123" s="35"/>
      <c r="AE123" s="35"/>
      <c r="AT123" s="16" t="s">
        <v>85</v>
      </c>
      <c r="AU123" s="16" t="s">
        <v>179</v>
      </c>
      <c r="BK123" s="187">
        <f>BK124</f>
        <v>0</v>
      </c>
    </row>
    <row r="124" spans="1:65" s="188" customFormat="1" ht="25.95" customHeight="1">
      <c r="B124" s="189"/>
      <c r="D124" s="190" t="s">
        <v>85</v>
      </c>
      <c r="E124" s="191" t="s">
        <v>201</v>
      </c>
      <c r="F124" s="191" t="s">
        <v>202</v>
      </c>
      <c r="J124" s="192">
        <f>BK124</f>
        <v>0</v>
      </c>
      <c r="L124" s="189"/>
      <c r="M124" s="193"/>
      <c r="N124" s="194"/>
      <c r="O124" s="194"/>
      <c r="P124" s="195">
        <f>P125+P136</f>
        <v>0</v>
      </c>
      <c r="Q124" s="194"/>
      <c r="R124" s="195">
        <f>R125+R136</f>
        <v>0</v>
      </c>
      <c r="S124" s="194"/>
      <c r="T124" s="196">
        <f>T125+T136</f>
        <v>1.13775</v>
      </c>
      <c r="AR124" s="190" t="s">
        <v>93</v>
      </c>
      <c r="AT124" s="197" t="s">
        <v>85</v>
      </c>
      <c r="AU124" s="197" t="s">
        <v>86</v>
      </c>
      <c r="AY124" s="190" t="s">
        <v>203</v>
      </c>
      <c r="BK124" s="198">
        <f>BK125+BK136</f>
        <v>0</v>
      </c>
    </row>
    <row r="125" spans="1:65" s="188" customFormat="1" ht="22.8" customHeight="1">
      <c r="B125" s="189"/>
      <c r="D125" s="190" t="s">
        <v>85</v>
      </c>
      <c r="E125" s="199" t="s">
        <v>247</v>
      </c>
      <c r="F125" s="199" t="s">
        <v>351</v>
      </c>
      <c r="J125" s="200">
        <f>BK125</f>
        <v>0</v>
      </c>
      <c r="L125" s="189"/>
      <c r="M125" s="193"/>
      <c r="N125" s="194"/>
      <c r="O125" s="194"/>
      <c r="P125" s="195">
        <f>SUM(P126:P135)</f>
        <v>0</v>
      </c>
      <c r="Q125" s="194"/>
      <c r="R125" s="195">
        <f>SUM(R126:R135)</f>
        <v>0</v>
      </c>
      <c r="S125" s="194"/>
      <c r="T125" s="196">
        <f>SUM(T126:T135)</f>
        <v>1.13775</v>
      </c>
      <c r="AR125" s="190" t="s">
        <v>93</v>
      </c>
      <c r="AT125" s="197" t="s">
        <v>85</v>
      </c>
      <c r="AU125" s="197" t="s">
        <v>93</v>
      </c>
      <c r="AY125" s="190" t="s">
        <v>203</v>
      </c>
      <c r="BK125" s="198">
        <f>SUM(BK126:BK135)</f>
        <v>0</v>
      </c>
    </row>
    <row r="126" spans="1:65" s="41" customFormat="1" ht="14.4" customHeight="1">
      <c r="A126" s="35"/>
      <c r="B126" s="36"/>
      <c r="C126" s="201" t="s">
        <v>93</v>
      </c>
      <c r="D126" s="201" t="s">
        <v>205</v>
      </c>
      <c r="E126" s="202" t="s">
        <v>676</v>
      </c>
      <c r="F126" s="203" t="s">
        <v>677</v>
      </c>
      <c r="G126" s="204" t="s">
        <v>232</v>
      </c>
      <c r="H126" s="205">
        <v>1</v>
      </c>
      <c r="I126" s="4"/>
      <c r="J126" s="206">
        <f>ROUND(I126*H126,2)</f>
        <v>0</v>
      </c>
      <c r="K126" s="203" t="s">
        <v>1</v>
      </c>
      <c r="L126" s="36"/>
      <c r="M126" s="207" t="s">
        <v>1</v>
      </c>
      <c r="N126" s="208" t="s">
        <v>51</v>
      </c>
      <c r="O126" s="83"/>
      <c r="P126" s="209">
        <f>O126*H126</f>
        <v>0</v>
      </c>
      <c r="Q126" s="209">
        <v>0</v>
      </c>
      <c r="R126" s="209">
        <f>Q126*H126</f>
        <v>0</v>
      </c>
      <c r="S126" s="209">
        <v>0</v>
      </c>
      <c r="T126" s="210">
        <f>S126*H126</f>
        <v>0</v>
      </c>
      <c r="U126" s="35"/>
      <c r="V126" s="35"/>
      <c r="W126" s="35"/>
      <c r="X126" s="35"/>
      <c r="Y126" s="35"/>
      <c r="Z126" s="35"/>
      <c r="AA126" s="35"/>
      <c r="AB126" s="35"/>
      <c r="AC126" s="35"/>
      <c r="AD126" s="35"/>
      <c r="AE126" s="35"/>
      <c r="AR126" s="211" t="s">
        <v>210</v>
      </c>
      <c r="AT126" s="211" t="s">
        <v>205</v>
      </c>
      <c r="AU126" s="211" t="s">
        <v>95</v>
      </c>
      <c r="AY126" s="16" t="s">
        <v>203</v>
      </c>
      <c r="BE126" s="212">
        <f>IF(N126="základní",J126,0)</f>
        <v>0</v>
      </c>
      <c r="BF126" s="212">
        <f>IF(N126="snížená",J126,0)</f>
        <v>0</v>
      </c>
      <c r="BG126" s="212">
        <f>IF(N126="zákl. přenesená",J126,0)</f>
        <v>0</v>
      </c>
      <c r="BH126" s="212">
        <f>IF(N126="sníž. přenesená",J126,0)</f>
        <v>0</v>
      </c>
      <c r="BI126" s="212">
        <f>IF(N126="nulová",J126,0)</f>
        <v>0</v>
      </c>
      <c r="BJ126" s="16" t="s">
        <v>93</v>
      </c>
      <c r="BK126" s="212">
        <f>ROUND(I126*H126,2)</f>
        <v>0</v>
      </c>
      <c r="BL126" s="16" t="s">
        <v>210</v>
      </c>
      <c r="BM126" s="211" t="s">
        <v>678</v>
      </c>
    </row>
    <row r="127" spans="1:65" s="41" customFormat="1" ht="10.199999999999999">
      <c r="A127" s="35"/>
      <c r="B127" s="36"/>
      <c r="C127" s="35"/>
      <c r="D127" s="213" t="s">
        <v>212</v>
      </c>
      <c r="E127" s="35"/>
      <c r="F127" s="214" t="s">
        <v>677</v>
      </c>
      <c r="G127" s="35"/>
      <c r="H127" s="35"/>
      <c r="I127" s="5"/>
      <c r="J127" s="35"/>
      <c r="K127" s="35"/>
      <c r="L127" s="36"/>
      <c r="M127" s="215"/>
      <c r="N127" s="216"/>
      <c r="O127" s="83"/>
      <c r="P127" s="83"/>
      <c r="Q127" s="83"/>
      <c r="R127" s="83"/>
      <c r="S127" s="83"/>
      <c r="T127" s="84"/>
      <c r="U127" s="35"/>
      <c r="V127" s="35"/>
      <c r="W127" s="35"/>
      <c r="X127" s="35"/>
      <c r="Y127" s="35"/>
      <c r="Z127" s="35"/>
      <c r="AA127" s="35"/>
      <c r="AB127" s="35"/>
      <c r="AC127" s="35"/>
      <c r="AD127" s="35"/>
      <c r="AE127" s="35"/>
      <c r="AT127" s="16" t="s">
        <v>212</v>
      </c>
      <c r="AU127" s="16" t="s">
        <v>95</v>
      </c>
    </row>
    <row r="128" spans="1:65" s="41" customFormat="1" ht="14.4" customHeight="1">
      <c r="A128" s="35"/>
      <c r="B128" s="36"/>
      <c r="C128" s="201" t="s">
        <v>95</v>
      </c>
      <c r="D128" s="201" t="s">
        <v>205</v>
      </c>
      <c r="E128" s="202" t="s">
        <v>679</v>
      </c>
      <c r="F128" s="203" t="s">
        <v>680</v>
      </c>
      <c r="G128" s="204" t="s">
        <v>208</v>
      </c>
      <c r="H128" s="205">
        <v>23.5</v>
      </c>
      <c r="I128" s="4"/>
      <c r="J128" s="206">
        <f>ROUND(I128*H128,2)</f>
        <v>0</v>
      </c>
      <c r="K128" s="203" t="s">
        <v>209</v>
      </c>
      <c r="L128" s="36"/>
      <c r="M128" s="207" t="s">
        <v>1</v>
      </c>
      <c r="N128" s="208" t="s">
        <v>51</v>
      </c>
      <c r="O128" s="83"/>
      <c r="P128" s="209">
        <f>O128*H128</f>
        <v>0</v>
      </c>
      <c r="Q128" s="209">
        <v>0</v>
      </c>
      <c r="R128" s="209">
        <f>Q128*H128</f>
        <v>0</v>
      </c>
      <c r="S128" s="209">
        <v>4.3999999999999997E-2</v>
      </c>
      <c r="T128" s="210">
        <f>S128*H128</f>
        <v>1.034</v>
      </c>
      <c r="U128" s="35"/>
      <c r="V128" s="35"/>
      <c r="W128" s="35"/>
      <c r="X128" s="35"/>
      <c r="Y128" s="35"/>
      <c r="Z128" s="35"/>
      <c r="AA128" s="35"/>
      <c r="AB128" s="35"/>
      <c r="AC128" s="35"/>
      <c r="AD128" s="35"/>
      <c r="AE128" s="35"/>
      <c r="AR128" s="211" t="s">
        <v>210</v>
      </c>
      <c r="AT128" s="211" t="s">
        <v>205</v>
      </c>
      <c r="AU128" s="211" t="s">
        <v>95</v>
      </c>
      <c r="AY128" s="16" t="s">
        <v>203</v>
      </c>
      <c r="BE128" s="212">
        <f>IF(N128="základní",J128,0)</f>
        <v>0</v>
      </c>
      <c r="BF128" s="212">
        <f>IF(N128="snížená",J128,0)</f>
        <v>0</v>
      </c>
      <c r="BG128" s="212">
        <f>IF(N128="zákl. přenesená",J128,0)</f>
        <v>0</v>
      </c>
      <c r="BH128" s="212">
        <f>IF(N128="sníž. přenesená",J128,0)</f>
        <v>0</v>
      </c>
      <c r="BI128" s="212">
        <f>IF(N128="nulová",J128,0)</f>
        <v>0</v>
      </c>
      <c r="BJ128" s="16" t="s">
        <v>93</v>
      </c>
      <c r="BK128" s="212">
        <f>ROUND(I128*H128,2)</f>
        <v>0</v>
      </c>
      <c r="BL128" s="16" t="s">
        <v>210</v>
      </c>
      <c r="BM128" s="211" t="s">
        <v>681</v>
      </c>
    </row>
    <row r="129" spans="1:65" s="41" customFormat="1" ht="19.2">
      <c r="A129" s="35"/>
      <c r="B129" s="36"/>
      <c r="C129" s="35"/>
      <c r="D129" s="213" t="s">
        <v>212</v>
      </c>
      <c r="E129" s="35"/>
      <c r="F129" s="214" t="s">
        <v>682</v>
      </c>
      <c r="G129" s="35"/>
      <c r="H129" s="35"/>
      <c r="I129" s="5"/>
      <c r="J129" s="35"/>
      <c r="K129" s="35"/>
      <c r="L129" s="36"/>
      <c r="M129" s="215"/>
      <c r="N129" s="216"/>
      <c r="O129" s="83"/>
      <c r="P129" s="83"/>
      <c r="Q129" s="83"/>
      <c r="R129" s="83"/>
      <c r="S129" s="83"/>
      <c r="T129" s="84"/>
      <c r="U129" s="35"/>
      <c r="V129" s="35"/>
      <c r="W129" s="35"/>
      <c r="X129" s="35"/>
      <c r="Y129" s="35"/>
      <c r="Z129" s="35"/>
      <c r="AA129" s="35"/>
      <c r="AB129" s="35"/>
      <c r="AC129" s="35"/>
      <c r="AD129" s="35"/>
      <c r="AE129" s="35"/>
      <c r="AT129" s="16" t="s">
        <v>212</v>
      </c>
      <c r="AU129" s="16" t="s">
        <v>95</v>
      </c>
    </row>
    <row r="130" spans="1:65" s="41" customFormat="1" ht="38.4">
      <c r="A130" s="35"/>
      <c r="B130" s="36"/>
      <c r="C130" s="35"/>
      <c r="D130" s="213" t="s">
        <v>214</v>
      </c>
      <c r="E130" s="35"/>
      <c r="F130" s="217" t="s">
        <v>683</v>
      </c>
      <c r="G130" s="35"/>
      <c r="H130" s="35"/>
      <c r="I130" s="5"/>
      <c r="J130" s="35"/>
      <c r="K130" s="35"/>
      <c r="L130" s="36"/>
      <c r="M130" s="215"/>
      <c r="N130" s="216"/>
      <c r="O130" s="83"/>
      <c r="P130" s="83"/>
      <c r="Q130" s="83"/>
      <c r="R130" s="83"/>
      <c r="S130" s="83"/>
      <c r="T130" s="84"/>
      <c r="U130" s="35"/>
      <c r="V130" s="35"/>
      <c r="W130" s="35"/>
      <c r="X130" s="35"/>
      <c r="Y130" s="35"/>
      <c r="Z130" s="35"/>
      <c r="AA130" s="35"/>
      <c r="AB130" s="35"/>
      <c r="AC130" s="35"/>
      <c r="AD130" s="35"/>
      <c r="AE130" s="35"/>
      <c r="AT130" s="16" t="s">
        <v>214</v>
      </c>
      <c r="AU130" s="16" t="s">
        <v>95</v>
      </c>
    </row>
    <row r="131" spans="1:65" s="41" customFormat="1" ht="14.4" customHeight="1">
      <c r="A131" s="35"/>
      <c r="B131" s="36"/>
      <c r="C131" s="201" t="s">
        <v>220</v>
      </c>
      <c r="D131" s="201" t="s">
        <v>205</v>
      </c>
      <c r="E131" s="202" t="s">
        <v>684</v>
      </c>
      <c r="F131" s="203" t="s">
        <v>685</v>
      </c>
      <c r="G131" s="204" t="s">
        <v>208</v>
      </c>
      <c r="H131" s="205">
        <v>41.5</v>
      </c>
      <c r="I131" s="4"/>
      <c r="J131" s="206">
        <f>ROUND(I131*H131,2)</f>
        <v>0</v>
      </c>
      <c r="K131" s="203" t="s">
        <v>209</v>
      </c>
      <c r="L131" s="36"/>
      <c r="M131" s="207" t="s">
        <v>1</v>
      </c>
      <c r="N131" s="208" t="s">
        <v>51</v>
      </c>
      <c r="O131" s="83"/>
      <c r="P131" s="209">
        <f>O131*H131</f>
        <v>0</v>
      </c>
      <c r="Q131" s="209">
        <v>0</v>
      </c>
      <c r="R131" s="209">
        <f>Q131*H131</f>
        <v>0</v>
      </c>
      <c r="S131" s="209">
        <v>2.5000000000000001E-3</v>
      </c>
      <c r="T131" s="210">
        <f>S131*H131</f>
        <v>0.10375000000000001</v>
      </c>
      <c r="U131" s="35"/>
      <c r="V131" s="35"/>
      <c r="W131" s="35"/>
      <c r="X131" s="35"/>
      <c r="Y131" s="35"/>
      <c r="Z131" s="35"/>
      <c r="AA131" s="35"/>
      <c r="AB131" s="35"/>
      <c r="AC131" s="35"/>
      <c r="AD131" s="35"/>
      <c r="AE131" s="35"/>
      <c r="AR131" s="211" t="s">
        <v>210</v>
      </c>
      <c r="AT131" s="211" t="s">
        <v>205</v>
      </c>
      <c r="AU131" s="211" t="s">
        <v>95</v>
      </c>
      <c r="AY131" s="16" t="s">
        <v>203</v>
      </c>
      <c r="BE131" s="212">
        <f>IF(N131="základní",J131,0)</f>
        <v>0</v>
      </c>
      <c r="BF131" s="212">
        <f>IF(N131="snížená",J131,0)</f>
        <v>0</v>
      </c>
      <c r="BG131" s="212">
        <f>IF(N131="zákl. přenesená",J131,0)</f>
        <v>0</v>
      </c>
      <c r="BH131" s="212">
        <f>IF(N131="sníž. přenesená",J131,0)</f>
        <v>0</v>
      </c>
      <c r="BI131" s="212">
        <f>IF(N131="nulová",J131,0)</f>
        <v>0</v>
      </c>
      <c r="BJ131" s="16" t="s">
        <v>93</v>
      </c>
      <c r="BK131" s="212">
        <f>ROUND(I131*H131,2)</f>
        <v>0</v>
      </c>
      <c r="BL131" s="16" t="s">
        <v>210</v>
      </c>
      <c r="BM131" s="211" t="s">
        <v>686</v>
      </c>
    </row>
    <row r="132" spans="1:65" s="41" customFormat="1" ht="19.2">
      <c r="A132" s="35"/>
      <c r="B132" s="36"/>
      <c r="C132" s="35"/>
      <c r="D132" s="213" t="s">
        <v>212</v>
      </c>
      <c r="E132" s="35"/>
      <c r="F132" s="214" t="s">
        <v>687</v>
      </c>
      <c r="G132" s="35"/>
      <c r="H132" s="35"/>
      <c r="I132" s="5"/>
      <c r="J132" s="35"/>
      <c r="K132" s="35"/>
      <c r="L132" s="36"/>
      <c r="M132" s="215"/>
      <c r="N132" s="216"/>
      <c r="O132" s="83"/>
      <c r="P132" s="83"/>
      <c r="Q132" s="83"/>
      <c r="R132" s="83"/>
      <c r="S132" s="83"/>
      <c r="T132" s="84"/>
      <c r="U132" s="35"/>
      <c r="V132" s="35"/>
      <c r="W132" s="35"/>
      <c r="X132" s="35"/>
      <c r="Y132" s="35"/>
      <c r="Z132" s="35"/>
      <c r="AA132" s="35"/>
      <c r="AB132" s="35"/>
      <c r="AC132" s="35"/>
      <c r="AD132" s="35"/>
      <c r="AE132" s="35"/>
      <c r="AT132" s="16" t="s">
        <v>212</v>
      </c>
      <c r="AU132" s="16" t="s">
        <v>95</v>
      </c>
    </row>
    <row r="133" spans="1:65" s="41" customFormat="1" ht="38.4">
      <c r="A133" s="35"/>
      <c r="B133" s="36"/>
      <c r="C133" s="35"/>
      <c r="D133" s="213" t="s">
        <v>214</v>
      </c>
      <c r="E133" s="35"/>
      <c r="F133" s="217" t="s">
        <v>688</v>
      </c>
      <c r="G133" s="35"/>
      <c r="H133" s="35"/>
      <c r="I133" s="5"/>
      <c r="J133" s="35"/>
      <c r="K133" s="35"/>
      <c r="L133" s="36"/>
      <c r="M133" s="215"/>
      <c r="N133" s="216"/>
      <c r="O133" s="83"/>
      <c r="P133" s="83"/>
      <c r="Q133" s="83"/>
      <c r="R133" s="83"/>
      <c r="S133" s="83"/>
      <c r="T133" s="84"/>
      <c r="U133" s="35"/>
      <c r="V133" s="35"/>
      <c r="W133" s="35"/>
      <c r="X133" s="35"/>
      <c r="Y133" s="35"/>
      <c r="Z133" s="35"/>
      <c r="AA133" s="35"/>
      <c r="AB133" s="35"/>
      <c r="AC133" s="35"/>
      <c r="AD133" s="35"/>
      <c r="AE133" s="35"/>
      <c r="AT133" s="16" t="s">
        <v>214</v>
      </c>
      <c r="AU133" s="16" t="s">
        <v>95</v>
      </c>
    </row>
    <row r="134" spans="1:65" s="41" customFormat="1" ht="14.4" customHeight="1">
      <c r="A134" s="35"/>
      <c r="B134" s="36"/>
      <c r="C134" s="201" t="s">
        <v>210</v>
      </c>
      <c r="D134" s="201" t="s">
        <v>205</v>
      </c>
      <c r="E134" s="202" t="s">
        <v>689</v>
      </c>
      <c r="F134" s="203" t="s">
        <v>690</v>
      </c>
      <c r="G134" s="204" t="s">
        <v>208</v>
      </c>
      <c r="H134" s="205">
        <v>23.5</v>
      </c>
      <c r="I134" s="4"/>
      <c r="J134" s="206">
        <f>ROUND(I134*H134,2)</f>
        <v>0</v>
      </c>
      <c r="K134" s="203" t="s">
        <v>1</v>
      </c>
      <c r="L134" s="36"/>
      <c r="M134" s="207" t="s">
        <v>1</v>
      </c>
      <c r="N134" s="208" t="s">
        <v>51</v>
      </c>
      <c r="O134" s="83"/>
      <c r="P134" s="209">
        <f>O134*H134</f>
        <v>0</v>
      </c>
      <c r="Q134" s="209">
        <v>0</v>
      </c>
      <c r="R134" s="209">
        <f>Q134*H134</f>
        <v>0</v>
      </c>
      <c r="S134" s="209">
        <v>0</v>
      </c>
      <c r="T134" s="210">
        <f>S134*H134</f>
        <v>0</v>
      </c>
      <c r="U134" s="35"/>
      <c r="V134" s="35"/>
      <c r="W134" s="35"/>
      <c r="X134" s="35"/>
      <c r="Y134" s="35"/>
      <c r="Z134" s="35"/>
      <c r="AA134" s="35"/>
      <c r="AB134" s="35"/>
      <c r="AC134" s="35"/>
      <c r="AD134" s="35"/>
      <c r="AE134" s="35"/>
      <c r="AR134" s="211" t="s">
        <v>210</v>
      </c>
      <c r="AT134" s="211" t="s">
        <v>205</v>
      </c>
      <c r="AU134" s="211" t="s">
        <v>95</v>
      </c>
      <c r="AY134" s="16" t="s">
        <v>203</v>
      </c>
      <c r="BE134" s="212">
        <f>IF(N134="základní",J134,0)</f>
        <v>0</v>
      </c>
      <c r="BF134" s="212">
        <f>IF(N134="snížená",J134,0)</f>
        <v>0</v>
      </c>
      <c r="BG134" s="212">
        <f>IF(N134="zákl. přenesená",J134,0)</f>
        <v>0</v>
      </c>
      <c r="BH134" s="212">
        <f>IF(N134="sníž. přenesená",J134,0)</f>
        <v>0</v>
      </c>
      <c r="BI134" s="212">
        <f>IF(N134="nulová",J134,0)</f>
        <v>0</v>
      </c>
      <c r="BJ134" s="16" t="s">
        <v>93</v>
      </c>
      <c r="BK134" s="212">
        <f>ROUND(I134*H134,2)</f>
        <v>0</v>
      </c>
      <c r="BL134" s="16" t="s">
        <v>210</v>
      </c>
      <c r="BM134" s="211" t="s">
        <v>691</v>
      </c>
    </row>
    <row r="135" spans="1:65" s="41" customFormat="1" ht="10.199999999999999">
      <c r="A135" s="35"/>
      <c r="B135" s="36"/>
      <c r="C135" s="35"/>
      <c r="D135" s="213" t="s">
        <v>212</v>
      </c>
      <c r="E135" s="35"/>
      <c r="F135" s="214" t="s">
        <v>690</v>
      </c>
      <c r="G135" s="35"/>
      <c r="H135" s="35"/>
      <c r="I135" s="5"/>
      <c r="J135" s="35"/>
      <c r="K135" s="35"/>
      <c r="L135" s="36"/>
      <c r="M135" s="215"/>
      <c r="N135" s="216"/>
      <c r="O135" s="83"/>
      <c r="P135" s="83"/>
      <c r="Q135" s="83"/>
      <c r="R135" s="83"/>
      <c r="S135" s="83"/>
      <c r="T135" s="84"/>
      <c r="U135" s="35"/>
      <c r="V135" s="35"/>
      <c r="W135" s="35"/>
      <c r="X135" s="35"/>
      <c r="Y135" s="35"/>
      <c r="Z135" s="35"/>
      <c r="AA135" s="35"/>
      <c r="AB135" s="35"/>
      <c r="AC135" s="35"/>
      <c r="AD135" s="35"/>
      <c r="AE135" s="35"/>
      <c r="AT135" s="16" t="s">
        <v>212</v>
      </c>
      <c r="AU135" s="16" t="s">
        <v>95</v>
      </c>
    </row>
    <row r="136" spans="1:65" s="188" customFormat="1" ht="22.8" customHeight="1">
      <c r="B136" s="189"/>
      <c r="D136" s="190" t="s">
        <v>85</v>
      </c>
      <c r="E136" s="199" t="s">
        <v>692</v>
      </c>
      <c r="F136" s="199" t="s">
        <v>693</v>
      </c>
      <c r="I136" s="3"/>
      <c r="J136" s="200">
        <f>BK136</f>
        <v>0</v>
      </c>
      <c r="L136" s="189"/>
      <c r="M136" s="193"/>
      <c r="N136" s="194"/>
      <c r="O136" s="194"/>
      <c r="P136" s="195">
        <f>SUM(P137:P140)</f>
        <v>0</v>
      </c>
      <c r="Q136" s="194"/>
      <c r="R136" s="195">
        <f>SUM(R137:R140)</f>
        <v>0</v>
      </c>
      <c r="S136" s="194"/>
      <c r="T136" s="196">
        <f>SUM(T137:T140)</f>
        <v>0</v>
      </c>
      <c r="AR136" s="190" t="s">
        <v>93</v>
      </c>
      <c r="AT136" s="197" t="s">
        <v>85</v>
      </c>
      <c r="AU136" s="197" t="s">
        <v>93</v>
      </c>
      <c r="AY136" s="190" t="s">
        <v>203</v>
      </c>
      <c r="BK136" s="198">
        <f>SUM(BK137:BK140)</f>
        <v>0</v>
      </c>
    </row>
    <row r="137" spans="1:65" s="41" customFormat="1" ht="24.15" customHeight="1">
      <c r="A137" s="35"/>
      <c r="B137" s="36"/>
      <c r="C137" s="201" t="s">
        <v>229</v>
      </c>
      <c r="D137" s="201" t="s">
        <v>205</v>
      </c>
      <c r="E137" s="202" t="s">
        <v>2189</v>
      </c>
      <c r="F137" s="203" t="s">
        <v>2190</v>
      </c>
      <c r="G137" s="204" t="s">
        <v>293</v>
      </c>
      <c r="H137" s="205">
        <v>1.1379999999999999</v>
      </c>
      <c r="I137" s="4"/>
      <c r="J137" s="206">
        <f>ROUND(I137*H137,2)</f>
        <v>0</v>
      </c>
      <c r="K137" s="203"/>
      <c r="L137" s="36"/>
      <c r="M137" s="207" t="s">
        <v>1</v>
      </c>
      <c r="N137" s="208" t="s">
        <v>51</v>
      </c>
      <c r="O137" s="83"/>
      <c r="P137" s="209">
        <f>O137*H137</f>
        <v>0</v>
      </c>
      <c r="Q137" s="209">
        <v>0</v>
      </c>
      <c r="R137" s="209">
        <f>Q137*H137</f>
        <v>0</v>
      </c>
      <c r="S137" s="209">
        <v>0</v>
      </c>
      <c r="T137" s="210">
        <f>S137*H137</f>
        <v>0</v>
      </c>
      <c r="U137" s="35"/>
      <c r="V137" s="35"/>
      <c r="W137" s="35"/>
      <c r="X137" s="35"/>
      <c r="Y137" s="35"/>
      <c r="Z137" s="35"/>
      <c r="AA137" s="35"/>
      <c r="AB137" s="35"/>
      <c r="AC137" s="35"/>
      <c r="AD137" s="35"/>
      <c r="AE137" s="35"/>
      <c r="AR137" s="211" t="s">
        <v>210</v>
      </c>
      <c r="AT137" s="211" t="s">
        <v>205</v>
      </c>
      <c r="AU137" s="211" t="s">
        <v>95</v>
      </c>
      <c r="AY137" s="16" t="s">
        <v>203</v>
      </c>
      <c r="BE137" s="212">
        <f>IF(N137="základní",J137,0)</f>
        <v>0</v>
      </c>
      <c r="BF137" s="212">
        <f>IF(N137="snížená",J137,0)</f>
        <v>0</v>
      </c>
      <c r="BG137" s="212">
        <f>IF(N137="zákl. přenesená",J137,0)</f>
        <v>0</v>
      </c>
      <c r="BH137" s="212">
        <f>IF(N137="sníž. přenesená",J137,0)</f>
        <v>0</v>
      </c>
      <c r="BI137" s="212">
        <f>IF(N137="nulová",J137,0)</f>
        <v>0</v>
      </c>
      <c r="BJ137" s="16" t="s">
        <v>93</v>
      </c>
      <c r="BK137" s="212">
        <f>ROUND(I137*H137,2)</f>
        <v>0</v>
      </c>
      <c r="BL137" s="16" t="s">
        <v>210</v>
      </c>
      <c r="BM137" s="211" t="s">
        <v>694</v>
      </c>
    </row>
    <row r="138" spans="1:65" s="41" customFormat="1" ht="10.199999999999999">
      <c r="A138" s="35"/>
      <c r="B138" s="36"/>
      <c r="C138" s="35"/>
      <c r="D138" s="213" t="s">
        <v>212</v>
      </c>
      <c r="E138" s="35"/>
      <c r="F138" s="214" t="s">
        <v>2190</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212</v>
      </c>
      <c r="AU138" s="16" t="s">
        <v>95</v>
      </c>
    </row>
    <row r="139" spans="1:65" s="41" customFormat="1" ht="24.15" customHeight="1">
      <c r="A139" s="35"/>
      <c r="B139" s="36"/>
      <c r="C139" s="201" t="s">
        <v>242</v>
      </c>
      <c r="D139" s="201" t="s">
        <v>205</v>
      </c>
      <c r="E139" s="202" t="s">
        <v>695</v>
      </c>
      <c r="F139" s="203" t="s">
        <v>696</v>
      </c>
      <c r="G139" s="204" t="s">
        <v>293</v>
      </c>
      <c r="H139" s="205">
        <v>1.1379999999999999</v>
      </c>
      <c r="I139" s="4"/>
      <c r="J139" s="206">
        <f>ROUND(I139*H139,2)</f>
        <v>0</v>
      </c>
      <c r="K139" s="203" t="s">
        <v>209</v>
      </c>
      <c r="L139" s="36"/>
      <c r="M139" s="207" t="s">
        <v>1</v>
      </c>
      <c r="N139" s="208" t="s">
        <v>51</v>
      </c>
      <c r="O139" s="83"/>
      <c r="P139" s="209">
        <f>O139*H139</f>
        <v>0</v>
      </c>
      <c r="Q139" s="209">
        <v>0</v>
      </c>
      <c r="R139" s="209">
        <f>Q139*H139</f>
        <v>0</v>
      </c>
      <c r="S139" s="209">
        <v>0</v>
      </c>
      <c r="T139" s="210">
        <f>S139*H139</f>
        <v>0</v>
      </c>
      <c r="U139" s="35"/>
      <c r="V139" s="35"/>
      <c r="W139" s="35"/>
      <c r="X139" s="35"/>
      <c r="Y139" s="35"/>
      <c r="Z139" s="35"/>
      <c r="AA139" s="35"/>
      <c r="AB139" s="35"/>
      <c r="AC139" s="35"/>
      <c r="AD139" s="35"/>
      <c r="AE139" s="35"/>
      <c r="AR139" s="211" t="s">
        <v>210</v>
      </c>
      <c r="AT139" s="211" t="s">
        <v>205</v>
      </c>
      <c r="AU139" s="211" t="s">
        <v>95</v>
      </c>
      <c r="AY139" s="16" t="s">
        <v>203</v>
      </c>
      <c r="BE139" s="212">
        <f>IF(N139="základní",J139,0)</f>
        <v>0</v>
      </c>
      <c r="BF139" s="212">
        <f>IF(N139="snížená",J139,0)</f>
        <v>0</v>
      </c>
      <c r="BG139" s="212">
        <f>IF(N139="zákl. přenesená",J139,0)</f>
        <v>0</v>
      </c>
      <c r="BH139" s="212">
        <f>IF(N139="sníž. přenesená",J139,0)</f>
        <v>0</v>
      </c>
      <c r="BI139" s="212">
        <f>IF(N139="nulová",J139,0)</f>
        <v>0</v>
      </c>
      <c r="BJ139" s="16" t="s">
        <v>93</v>
      </c>
      <c r="BK139" s="212">
        <f>ROUND(I139*H139,2)</f>
        <v>0</v>
      </c>
      <c r="BL139" s="16" t="s">
        <v>210</v>
      </c>
      <c r="BM139" s="211" t="s">
        <v>697</v>
      </c>
    </row>
    <row r="140" spans="1:65" s="41" customFormat="1" ht="19.2">
      <c r="A140" s="35"/>
      <c r="B140" s="36"/>
      <c r="C140" s="35"/>
      <c r="D140" s="213" t="s">
        <v>212</v>
      </c>
      <c r="E140" s="35"/>
      <c r="F140" s="214" t="s">
        <v>698</v>
      </c>
      <c r="G140" s="35"/>
      <c r="H140" s="35"/>
      <c r="I140" s="35"/>
      <c r="J140" s="35"/>
      <c r="K140" s="35"/>
      <c r="L140" s="36"/>
      <c r="M140" s="236"/>
      <c r="N140" s="237"/>
      <c r="O140" s="238"/>
      <c r="P140" s="238"/>
      <c r="Q140" s="238"/>
      <c r="R140" s="238"/>
      <c r="S140" s="238"/>
      <c r="T140" s="239"/>
      <c r="U140" s="35"/>
      <c r="V140" s="35"/>
      <c r="W140" s="35"/>
      <c r="X140" s="35"/>
      <c r="Y140" s="35"/>
      <c r="Z140" s="35"/>
      <c r="AA140" s="35"/>
      <c r="AB140" s="35"/>
      <c r="AC140" s="35"/>
      <c r="AD140" s="35"/>
      <c r="AE140" s="35"/>
      <c r="AT140" s="16" t="s">
        <v>212</v>
      </c>
      <c r="AU140" s="16" t="s">
        <v>95</v>
      </c>
    </row>
    <row r="141" spans="1:65" s="41" customFormat="1" ht="6.9" customHeight="1">
      <c r="A141" s="35"/>
      <c r="B141" s="62"/>
      <c r="C141" s="63"/>
      <c r="D141" s="63"/>
      <c r="E141" s="63"/>
      <c r="F141" s="63"/>
      <c r="G141" s="63"/>
      <c r="H141" s="63"/>
      <c r="I141" s="63"/>
      <c r="J141" s="63"/>
      <c r="K141" s="63"/>
      <c r="L141" s="36"/>
      <c r="M141" s="35"/>
      <c r="O141" s="35"/>
      <c r="P141" s="35"/>
      <c r="Q141" s="35"/>
      <c r="R141" s="35"/>
      <c r="S141" s="35"/>
      <c r="T141" s="35"/>
      <c r="U141" s="35"/>
      <c r="V141" s="35"/>
      <c r="W141" s="35"/>
      <c r="X141" s="35"/>
      <c r="Y141" s="35"/>
      <c r="Z141" s="35"/>
      <c r="AA141" s="35"/>
      <c r="AB141" s="35"/>
      <c r="AC141" s="35"/>
      <c r="AD141" s="35"/>
      <c r="AE141" s="35"/>
    </row>
    <row r="142" spans="1:65" ht="10.199999999999999"/>
    <row r="143" spans="1:65" ht="10.199999999999999"/>
    <row r="144" spans="1:65" ht="10.199999999999999"/>
    <row r="145" ht="10.199999999999999"/>
    <row r="146" ht="10.199999999999999"/>
  </sheetData>
  <sheetProtection algorithmName="SHA-512" hashValue="daSxYNGBewrgd9ThadncHt4L5u5lMjPrXC69MS5G3xNFQ2v6quYCo0qY0kxvIQpQ9nkYRVernvX6feuH0e7vMA==" saltValue="ysRssi5WFfOGLqJpKFcKQw==" spinCount="100000" sheet="1" objects="1" scenarios="1"/>
  <autoFilter ref="C122:K140" xr:uid="{00000000-0009-0000-0000-000003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BM410"/>
  <sheetViews>
    <sheetView showGridLines="0" topLeftCell="A230" workbookViewId="0">
      <selection activeCell="F236" sqref="F236"/>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111</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699</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700</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ROUND(J132,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ROUND((SUM(BE132:BE402)),  2)</f>
        <v>0</v>
      </c>
      <c r="G35" s="35"/>
      <c r="H35" s="35"/>
      <c r="I35" s="155">
        <v>0.21</v>
      </c>
      <c r="J35" s="154">
        <f>ROUND(((SUM(BE132:BE402))*I35),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ROUND((SUM(BF132:BF402)),  2)</f>
        <v>0</v>
      </c>
      <c r="G36" s="35"/>
      <c r="H36" s="35"/>
      <c r="I36" s="155">
        <v>0.15</v>
      </c>
      <c r="J36" s="154">
        <f>ROUND(((SUM(BF132:BF402))*I36),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ROUND((SUM(BG132:BG402)),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ROUND((SUM(BH132:BH402)),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ROUND((SUM(BI132:BI402)),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699</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02.1 - Vodovodní řad</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J132</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J133</f>
        <v>0</v>
      </c>
      <c r="L99" s="169"/>
    </row>
    <row r="100" spans="1:47" s="126" customFormat="1" ht="19.95" customHeight="1">
      <c r="B100" s="173"/>
      <c r="D100" s="174" t="s">
        <v>181</v>
      </c>
      <c r="E100" s="175"/>
      <c r="F100" s="175"/>
      <c r="G100" s="175"/>
      <c r="H100" s="175"/>
      <c r="I100" s="175"/>
      <c r="J100" s="176">
        <f>J134</f>
        <v>0</v>
      </c>
      <c r="L100" s="173"/>
    </row>
    <row r="101" spans="1:47" s="126" customFormat="1" ht="19.95" customHeight="1">
      <c r="B101" s="173"/>
      <c r="D101" s="174" t="s">
        <v>182</v>
      </c>
      <c r="E101" s="175"/>
      <c r="F101" s="175"/>
      <c r="G101" s="175"/>
      <c r="H101" s="175"/>
      <c r="I101" s="175"/>
      <c r="J101" s="176">
        <f>J221</f>
        <v>0</v>
      </c>
      <c r="L101" s="173"/>
    </row>
    <row r="102" spans="1:47" s="126" customFormat="1" ht="19.95" customHeight="1">
      <c r="B102" s="173"/>
      <c r="D102" s="174" t="s">
        <v>183</v>
      </c>
      <c r="E102" s="175"/>
      <c r="F102" s="175"/>
      <c r="G102" s="175"/>
      <c r="H102" s="175"/>
      <c r="I102" s="175"/>
      <c r="J102" s="176">
        <f>J225</f>
        <v>0</v>
      </c>
      <c r="L102" s="173"/>
    </row>
    <row r="103" spans="1:47" s="126" customFormat="1" ht="19.95" customHeight="1">
      <c r="B103" s="173"/>
      <c r="D103" s="174" t="s">
        <v>184</v>
      </c>
      <c r="E103" s="175"/>
      <c r="F103" s="175"/>
      <c r="G103" s="175"/>
      <c r="H103" s="175"/>
      <c r="I103" s="175"/>
      <c r="J103" s="176">
        <f>J234</f>
        <v>0</v>
      </c>
      <c r="L103" s="173"/>
    </row>
    <row r="104" spans="1:47" s="126" customFormat="1" ht="19.95" customHeight="1">
      <c r="B104" s="173"/>
      <c r="D104" s="174" t="s">
        <v>701</v>
      </c>
      <c r="E104" s="175"/>
      <c r="F104" s="175"/>
      <c r="G104" s="175"/>
      <c r="H104" s="175"/>
      <c r="I104" s="175"/>
      <c r="J104" s="176">
        <f>J237</f>
        <v>0</v>
      </c>
      <c r="L104" s="173"/>
    </row>
    <row r="105" spans="1:47" s="126" customFormat="1" ht="19.95" customHeight="1">
      <c r="B105" s="173"/>
      <c r="D105" s="174" t="s">
        <v>185</v>
      </c>
      <c r="E105" s="175"/>
      <c r="F105" s="175"/>
      <c r="G105" s="175"/>
      <c r="H105" s="175"/>
      <c r="I105" s="175"/>
      <c r="J105" s="176">
        <f>J247</f>
        <v>0</v>
      </c>
      <c r="L105" s="173"/>
    </row>
    <row r="106" spans="1:47" s="126" customFormat="1" ht="19.95" customHeight="1">
      <c r="B106" s="173"/>
      <c r="D106" s="174" t="s">
        <v>675</v>
      </c>
      <c r="E106" s="175"/>
      <c r="F106" s="175"/>
      <c r="G106" s="175"/>
      <c r="H106" s="175"/>
      <c r="I106" s="175"/>
      <c r="J106" s="176">
        <f>J373</f>
        <v>0</v>
      </c>
      <c r="L106" s="173"/>
    </row>
    <row r="107" spans="1:47" s="126" customFormat="1" ht="19.95" customHeight="1">
      <c r="B107" s="173"/>
      <c r="D107" s="174" t="s">
        <v>186</v>
      </c>
      <c r="E107" s="175"/>
      <c r="F107" s="175"/>
      <c r="G107" s="175"/>
      <c r="H107" s="175"/>
      <c r="I107" s="175"/>
      <c r="J107" s="176">
        <f>J376</f>
        <v>0</v>
      </c>
      <c r="L107" s="173"/>
    </row>
    <row r="108" spans="1:47" s="168" customFormat="1" ht="24.9" customHeight="1">
      <c r="B108" s="169"/>
      <c r="D108" s="170" t="s">
        <v>702</v>
      </c>
      <c r="E108" s="171"/>
      <c r="F108" s="171"/>
      <c r="G108" s="171"/>
      <c r="H108" s="171"/>
      <c r="I108" s="171"/>
      <c r="J108" s="172">
        <f>J383</f>
        <v>0</v>
      </c>
      <c r="L108" s="169"/>
    </row>
    <row r="109" spans="1:47" s="126" customFormat="1" ht="19.95" customHeight="1">
      <c r="B109" s="173"/>
      <c r="D109" s="174" t="s">
        <v>703</v>
      </c>
      <c r="E109" s="175"/>
      <c r="F109" s="175"/>
      <c r="G109" s="175"/>
      <c r="H109" s="175"/>
      <c r="I109" s="175"/>
      <c r="J109" s="176">
        <f>J384</f>
        <v>0</v>
      </c>
      <c r="L109" s="173"/>
    </row>
    <row r="110" spans="1:47" s="168" customFormat="1" ht="24.9" customHeight="1">
      <c r="B110" s="169"/>
      <c r="D110" s="170" t="s">
        <v>187</v>
      </c>
      <c r="E110" s="171"/>
      <c r="F110" s="171"/>
      <c r="G110" s="171"/>
      <c r="H110" s="171"/>
      <c r="I110" s="171"/>
      <c r="J110" s="172">
        <f>J399</f>
        <v>0</v>
      </c>
      <c r="L110" s="169"/>
    </row>
    <row r="111" spans="1:47" s="41" customFormat="1" ht="21.75" customHeight="1">
      <c r="A111" s="35"/>
      <c r="B111" s="36"/>
      <c r="C111" s="35"/>
      <c r="D111" s="35"/>
      <c r="E111" s="35"/>
      <c r="F111" s="35"/>
      <c r="G111" s="35"/>
      <c r="H111" s="35"/>
      <c r="I111" s="35"/>
      <c r="J111" s="35"/>
      <c r="K111" s="35"/>
      <c r="L111" s="57"/>
      <c r="S111" s="35"/>
      <c r="T111" s="35"/>
      <c r="U111" s="35"/>
      <c r="V111" s="35"/>
      <c r="W111" s="35"/>
      <c r="X111" s="35"/>
      <c r="Y111" s="35"/>
      <c r="Z111" s="35"/>
      <c r="AA111" s="35"/>
      <c r="AB111" s="35"/>
      <c r="AC111" s="35"/>
      <c r="AD111" s="35"/>
      <c r="AE111" s="35"/>
    </row>
    <row r="112" spans="1:47" s="41" customFormat="1" ht="6.9" customHeight="1">
      <c r="A112" s="35"/>
      <c r="B112" s="62"/>
      <c r="C112" s="63"/>
      <c r="D112" s="63"/>
      <c r="E112" s="63"/>
      <c r="F112" s="63"/>
      <c r="G112" s="63"/>
      <c r="H112" s="63"/>
      <c r="I112" s="63"/>
      <c r="J112" s="63"/>
      <c r="K112" s="63"/>
      <c r="L112" s="57"/>
      <c r="S112" s="35"/>
      <c r="T112" s="35"/>
      <c r="U112" s="35"/>
      <c r="V112" s="35"/>
      <c r="W112" s="35"/>
      <c r="X112" s="35"/>
      <c r="Y112" s="35"/>
      <c r="Z112" s="35"/>
      <c r="AA112" s="35"/>
      <c r="AB112" s="35"/>
      <c r="AC112" s="35"/>
      <c r="AD112" s="35"/>
      <c r="AE112" s="35"/>
    </row>
    <row r="116" spans="1:31" s="41" customFormat="1" ht="6.9" customHeight="1">
      <c r="A116" s="35"/>
      <c r="B116" s="64"/>
      <c r="C116" s="65"/>
      <c r="D116" s="65"/>
      <c r="E116" s="65"/>
      <c r="F116" s="65"/>
      <c r="G116" s="65"/>
      <c r="H116" s="65"/>
      <c r="I116" s="65"/>
      <c r="J116" s="65"/>
      <c r="K116" s="65"/>
      <c r="L116" s="57"/>
      <c r="S116" s="35"/>
      <c r="T116" s="35"/>
      <c r="U116" s="35"/>
      <c r="V116" s="35"/>
      <c r="W116" s="35"/>
      <c r="X116" s="35"/>
      <c r="Y116" s="35"/>
      <c r="Z116" s="35"/>
      <c r="AA116" s="35"/>
      <c r="AB116" s="35"/>
      <c r="AC116" s="35"/>
      <c r="AD116" s="35"/>
      <c r="AE116" s="35"/>
    </row>
    <row r="117" spans="1:31" s="41" customFormat="1" ht="24.9" customHeight="1">
      <c r="A117" s="35"/>
      <c r="B117" s="36"/>
      <c r="C117" s="20" t="s">
        <v>188</v>
      </c>
      <c r="D117" s="35"/>
      <c r="E117" s="35"/>
      <c r="F117" s="35"/>
      <c r="G117" s="35"/>
      <c r="H117" s="35"/>
      <c r="I117" s="35"/>
      <c r="J117" s="35"/>
      <c r="K117" s="35"/>
      <c r="L117" s="57"/>
      <c r="S117" s="35"/>
      <c r="T117" s="35"/>
      <c r="U117" s="35"/>
      <c r="V117" s="35"/>
      <c r="W117" s="35"/>
      <c r="X117" s="35"/>
      <c r="Y117" s="35"/>
      <c r="Z117" s="35"/>
      <c r="AA117" s="35"/>
      <c r="AB117" s="35"/>
      <c r="AC117" s="35"/>
      <c r="AD117" s="35"/>
      <c r="AE117" s="35"/>
    </row>
    <row r="118" spans="1:31" s="41" customFormat="1" ht="6.9" customHeight="1">
      <c r="A118" s="35"/>
      <c r="B118" s="36"/>
      <c r="C118" s="35"/>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31" s="41" customFormat="1" ht="12" customHeight="1">
      <c r="A119" s="35"/>
      <c r="B119" s="36"/>
      <c r="C119" s="29" t="s">
        <v>16</v>
      </c>
      <c r="D119" s="35"/>
      <c r="E119" s="35"/>
      <c r="F119" s="35"/>
      <c r="G119" s="35"/>
      <c r="H119" s="35"/>
      <c r="I119" s="35"/>
      <c r="J119" s="35"/>
      <c r="K119" s="35"/>
      <c r="L119" s="57"/>
      <c r="S119" s="35"/>
      <c r="T119" s="35"/>
      <c r="U119" s="35"/>
      <c r="V119" s="35"/>
      <c r="W119" s="35"/>
      <c r="X119" s="35"/>
      <c r="Y119" s="35"/>
      <c r="Z119" s="35"/>
      <c r="AA119" s="35"/>
      <c r="AB119" s="35"/>
      <c r="AC119" s="35"/>
      <c r="AD119" s="35"/>
      <c r="AE119" s="35"/>
    </row>
    <row r="120" spans="1:31" s="41" customFormat="1" ht="16.5" customHeight="1">
      <c r="A120" s="35"/>
      <c r="B120" s="36"/>
      <c r="C120" s="35"/>
      <c r="D120" s="35"/>
      <c r="E120" s="141" t="str">
        <f>E7</f>
        <v>Obnova vodovodních řadů, ul. Jaromírova jih, Praha 2</v>
      </c>
      <c r="F120" s="142"/>
      <c r="G120" s="142"/>
      <c r="H120" s="142"/>
      <c r="I120" s="35"/>
      <c r="J120" s="35"/>
      <c r="K120" s="35"/>
      <c r="L120" s="57"/>
      <c r="S120" s="35"/>
      <c r="T120" s="35"/>
      <c r="U120" s="35"/>
      <c r="V120" s="35"/>
      <c r="W120" s="35"/>
      <c r="X120" s="35"/>
      <c r="Y120" s="35"/>
      <c r="Z120" s="35"/>
      <c r="AA120" s="35"/>
      <c r="AB120" s="35"/>
      <c r="AC120" s="35"/>
      <c r="AD120" s="35"/>
      <c r="AE120" s="35"/>
    </row>
    <row r="121" spans="1:31" ht="12" customHeight="1">
      <c r="B121" s="19"/>
      <c r="C121" s="29" t="s">
        <v>170</v>
      </c>
      <c r="L121" s="19"/>
    </row>
    <row r="122" spans="1:31" s="41" customFormat="1" ht="16.5" customHeight="1">
      <c r="A122" s="35"/>
      <c r="B122" s="36"/>
      <c r="C122" s="35"/>
      <c r="D122" s="35"/>
      <c r="E122" s="141" t="s">
        <v>699</v>
      </c>
      <c r="F122" s="143"/>
      <c r="G122" s="143"/>
      <c r="H122" s="143"/>
      <c r="I122" s="35"/>
      <c r="J122" s="35"/>
      <c r="K122" s="35"/>
      <c r="L122" s="57"/>
      <c r="S122" s="35"/>
      <c r="T122" s="35"/>
      <c r="U122" s="35"/>
      <c r="V122" s="35"/>
      <c r="W122" s="35"/>
      <c r="X122" s="35"/>
      <c r="Y122" s="35"/>
      <c r="Z122" s="35"/>
      <c r="AA122" s="35"/>
      <c r="AB122" s="35"/>
      <c r="AC122" s="35"/>
      <c r="AD122" s="35"/>
      <c r="AE122" s="35"/>
    </row>
    <row r="123" spans="1:31" s="41" customFormat="1" ht="12" customHeight="1">
      <c r="A123" s="35"/>
      <c r="B123" s="36"/>
      <c r="C123" s="29" t="s">
        <v>172</v>
      </c>
      <c r="D123" s="35"/>
      <c r="E123" s="35"/>
      <c r="F123" s="35"/>
      <c r="G123" s="35"/>
      <c r="H123" s="35"/>
      <c r="I123" s="35"/>
      <c r="J123" s="35"/>
      <c r="K123" s="35"/>
      <c r="L123" s="57"/>
      <c r="S123" s="35"/>
      <c r="T123" s="35"/>
      <c r="U123" s="35"/>
      <c r="V123" s="35"/>
      <c r="W123" s="35"/>
      <c r="X123" s="35"/>
      <c r="Y123" s="35"/>
      <c r="Z123" s="35"/>
      <c r="AA123" s="35"/>
      <c r="AB123" s="35"/>
      <c r="AC123" s="35"/>
      <c r="AD123" s="35"/>
      <c r="AE123" s="35"/>
    </row>
    <row r="124" spans="1:31" s="41" customFormat="1" ht="16.5" customHeight="1">
      <c r="A124" s="35"/>
      <c r="B124" s="36"/>
      <c r="C124" s="35"/>
      <c r="D124" s="35"/>
      <c r="E124" s="71" t="str">
        <f>E11</f>
        <v>SO 02.1 - Vodovodní řad</v>
      </c>
      <c r="F124" s="143"/>
      <c r="G124" s="143"/>
      <c r="H124" s="143"/>
      <c r="I124" s="35"/>
      <c r="J124" s="35"/>
      <c r="K124" s="35"/>
      <c r="L124" s="57"/>
      <c r="S124" s="35"/>
      <c r="T124" s="35"/>
      <c r="U124" s="35"/>
      <c r="V124" s="35"/>
      <c r="W124" s="35"/>
      <c r="X124" s="35"/>
      <c r="Y124" s="35"/>
      <c r="Z124" s="35"/>
      <c r="AA124" s="35"/>
      <c r="AB124" s="35"/>
      <c r="AC124" s="35"/>
      <c r="AD124" s="35"/>
      <c r="AE124" s="35"/>
    </row>
    <row r="125" spans="1:31" s="41" customFormat="1" ht="6.9" customHeight="1">
      <c r="A125" s="35"/>
      <c r="B125" s="36"/>
      <c r="C125" s="35"/>
      <c r="D125" s="35"/>
      <c r="E125" s="35"/>
      <c r="F125" s="35"/>
      <c r="G125" s="35"/>
      <c r="H125" s="35"/>
      <c r="I125" s="35"/>
      <c r="J125" s="35"/>
      <c r="K125" s="35"/>
      <c r="L125" s="57"/>
      <c r="S125" s="35"/>
      <c r="T125" s="35"/>
      <c r="U125" s="35"/>
      <c r="V125" s="35"/>
      <c r="W125" s="35"/>
      <c r="X125" s="35"/>
      <c r="Y125" s="35"/>
      <c r="Z125" s="35"/>
      <c r="AA125" s="35"/>
      <c r="AB125" s="35"/>
      <c r="AC125" s="35"/>
      <c r="AD125" s="35"/>
      <c r="AE125" s="35"/>
    </row>
    <row r="126" spans="1:31" s="41" customFormat="1" ht="12" customHeight="1">
      <c r="A126" s="35"/>
      <c r="B126" s="36"/>
      <c r="C126" s="29" t="s">
        <v>22</v>
      </c>
      <c r="D126" s="35"/>
      <c r="E126" s="35"/>
      <c r="F126" s="30" t="str">
        <f>F14</f>
        <v>Praha 2</v>
      </c>
      <c r="G126" s="35"/>
      <c r="H126" s="35"/>
      <c r="I126" s="29" t="s">
        <v>24</v>
      </c>
      <c r="J126" s="144" t="str">
        <f>IF(J14="","",J14)</f>
        <v/>
      </c>
      <c r="K126" s="35"/>
      <c r="L126" s="57"/>
      <c r="S126" s="35"/>
      <c r="T126" s="35"/>
      <c r="U126" s="35"/>
      <c r="V126" s="35"/>
      <c r="W126" s="35"/>
      <c r="X126" s="35"/>
      <c r="Y126" s="35"/>
      <c r="Z126" s="35"/>
      <c r="AA126" s="35"/>
      <c r="AB126" s="35"/>
      <c r="AC126" s="35"/>
      <c r="AD126" s="35"/>
      <c r="AE126" s="35"/>
    </row>
    <row r="127" spans="1:31" s="41" customFormat="1" ht="6.9" customHeight="1">
      <c r="A127" s="35"/>
      <c r="B127" s="36"/>
      <c r="C127" s="35"/>
      <c r="D127" s="35"/>
      <c r="E127" s="35"/>
      <c r="F127" s="35"/>
      <c r="G127" s="35"/>
      <c r="H127" s="35"/>
      <c r="I127" s="35"/>
      <c r="J127" s="35"/>
      <c r="K127" s="35"/>
      <c r="L127" s="57"/>
      <c r="S127" s="35"/>
      <c r="T127" s="35"/>
      <c r="U127" s="35"/>
      <c r="V127" s="35"/>
      <c r="W127" s="35"/>
      <c r="X127" s="35"/>
      <c r="Y127" s="35"/>
      <c r="Z127" s="35"/>
      <c r="AA127" s="35"/>
      <c r="AB127" s="35"/>
      <c r="AC127" s="35"/>
      <c r="AD127" s="35"/>
      <c r="AE127" s="35"/>
    </row>
    <row r="128" spans="1:31" s="41" customFormat="1" ht="54.45" customHeight="1">
      <c r="A128" s="35"/>
      <c r="B128" s="36"/>
      <c r="C128" s="29" t="s">
        <v>29</v>
      </c>
      <c r="D128" s="35"/>
      <c r="E128" s="35"/>
      <c r="F128" s="30" t="str">
        <f>E17</f>
        <v>PVS a.s., Žatecká 110/2, 110 00 Praha 1</v>
      </c>
      <c r="G128" s="35"/>
      <c r="H128" s="35"/>
      <c r="I128" s="29" t="s">
        <v>37</v>
      </c>
      <c r="J128" s="164" t="str">
        <f>E23</f>
        <v>DIPRO, s.r.o., Modřanská 1387/11, 143 00 Praha 12</v>
      </c>
      <c r="K128" s="35"/>
      <c r="L128" s="57"/>
      <c r="S128" s="35"/>
      <c r="T128" s="35"/>
      <c r="U128" s="35"/>
      <c r="V128" s="35"/>
      <c r="W128" s="35"/>
      <c r="X128" s="35"/>
      <c r="Y128" s="35"/>
      <c r="Z128" s="35"/>
      <c r="AA128" s="35"/>
      <c r="AB128" s="35"/>
      <c r="AC128" s="35"/>
      <c r="AD128" s="35"/>
      <c r="AE128" s="35"/>
    </row>
    <row r="129" spans="1:65" s="41" customFormat="1" ht="15.15" customHeight="1">
      <c r="A129" s="35"/>
      <c r="B129" s="36"/>
      <c r="C129" s="29" t="s">
        <v>35</v>
      </c>
      <c r="D129" s="35"/>
      <c r="E129" s="35"/>
      <c r="F129" s="30" t="str">
        <f>IF(E20="","",E20)</f>
        <v>Vyplň údaj</v>
      </c>
      <c r="G129" s="35"/>
      <c r="H129" s="35"/>
      <c r="I129" s="29" t="s">
        <v>42</v>
      </c>
      <c r="J129" s="164" t="str">
        <f>E26</f>
        <v xml:space="preserve"> </v>
      </c>
      <c r="K129" s="35"/>
      <c r="L129" s="57"/>
      <c r="S129" s="35"/>
      <c r="T129" s="35"/>
      <c r="U129" s="35"/>
      <c r="V129" s="35"/>
      <c r="W129" s="35"/>
      <c r="X129" s="35"/>
      <c r="Y129" s="35"/>
      <c r="Z129" s="35"/>
      <c r="AA129" s="35"/>
      <c r="AB129" s="35"/>
      <c r="AC129" s="35"/>
      <c r="AD129" s="35"/>
      <c r="AE129" s="35"/>
    </row>
    <row r="130" spans="1:65" s="41" customFormat="1" ht="10.35" customHeight="1">
      <c r="A130" s="35"/>
      <c r="B130" s="36"/>
      <c r="C130" s="35"/>
      <c r="D130" s="35"/>
      <c r="E130" s="35"/>
      <c r="F130" s="35"/>
      <c r="G130" s="35"/>
      <c r="H130" s="35"/>
      <c r="I130" s="35"/>
      <c r="J130" s="35"/>
      <c r="K130" s="35"/>
      <c r="L130" s="57"/>
      <c r="S130" s="35"/>
      <c r="T130" s="35"/>
      <c r="U130" s="35"/>
      <c r="V130" s="35"/>
      <c r="W130" s="35"/>
      <c r="X130" s="35"/>
      <c r="Y130" s="35"/>
      <c r="Z130" s="35"/>
      <c r="AA130" s="35"/>
      <c r="AB130" s="35"/>
      <c r="AC130" s="35"/>
      <c r="AD130" s="35"/>
      <c r="AE130" s="35"/>
    </row>
    <row r="131" spans="1:65" s="183" customFormat="1" ht="29.25" customHeight="1">
      <c r="A131" s="177"/>
      <c r="B131" s="178"/>
      <c r="C131" s="179" t="s">
        <v>189</v>
      </c>
      <c r="D131" s="180" t="s">
        <v>71</v>
      </c>
      <c r="E131" s="180" t="s">
        <v>67</v>
      </c>
      <c r="F131" s="180" t="s">
        <v>68</v>
      </c>
      <c r="G131" s="180" t="s">
        <v>190</v>
      </c>
      <c r="H131" s="180" t="s">
        <v>191</v>
      </c>
      <c r="I131" s="180" t="s">
        <v>192</v>
      </c>
      <c r="J131" s="180" t="s">
        <v>177</v>
      </c>
      <c r="K131" s="181" t="s">
        <v>193</v>
      </c>
      <c r="L131" s="182"/>
      <c r="M131" s="92" t="s">
        <v>1</v>
      </c>
      <c r="N131" s="93" t="s">
        <v>50</v>
      </c>
      <c r="O131" s="93" t="s">
        <v>194</v>
      </c>
      <c r="P131" s="93" t="s">
        <v>195</v>
      </c>
      <c r="Q131" s="93" t="s">
        <v>196</v>
      </c>
      <c r="R131" s="93" t="s">
        <v>197</v>
      </c>
      <c r="S131" s="93" t="s">
        <v>198</v>
      </c>
      <c r="T131" s="94" t="s">
        <v>199</v>
      </c>
      <c r="U131" s="177"/>
      <c r="V131" s="177"/>
      <c r="W131" s="177"/>
      <c r="X131" s="177"/>
      <c r="Y131" s="177"/>
      <c r="Z131" s="177"/>
      <c r="AA131" s="177"/>
      <c r="AB131" s="177"/>
      <c r="AC131" s="177"/>
      <c r="AD131" s="177"/>
      <c r="AE131" s="177"/>
    </row>
    <row r="132" spans="1:65" s="41" customFormat="1" ht="22.8" customHeight="1">
      <c r="A132" s="35"/>
      <c r="B132" s="36"/>
      <c r="C132" s="100" t="s">
        <v>200</v>
      </c>
      <c r="D132" s="35"/>
      <c r="E132" s="35"/>
      <c r="F132" s="35"/>
      <c r="G132" s="35"/>
      <c r="H132" s="35"/>
      <c r="I132" s="35"/>
      <c r="J132" s="184">
        <f>BK132</f>
        <v>0</v>
      </c>
      <c r="K132" s="35"/>
      <c r="L132" s="36"/>
      <c r="M132" s="95"/>
      <c r="N132" s="79"/>
      <c r="O132" s="96"/>
      <c r="P132" s="185">
        <f>P133+P383+P399</f>
        <v>0</v>
      </c>
      <c r="Q132" s="96"/>
      <c r="R132" s="185">
        <f>R133+R383+R399</f>
        <v>57.406908999999999</v>
      </c>
      <c r="S132" s="96"/>
      <c r="T132" s="186">
        <f>T133+T383+T399</f>
        <v>3.9093999999999998</v>
      </c>
      <c r="U132" s="35"/>
      <c r="V132" s="35"/>
      <c r="W132" s="35"/>
      <c r="X132" s="35"/>
      <c r="Y132" s="35"/>
      <c r="Z132" s="35"/>
      <c r="AA132" s="35"/>
      <c r="AB132" s="35"/>
      <c r="AC132" s="35"/>
      <c r="AD132" s="35"/>
      <c r="AE132" s="35"/>
      <c r="AT132" s="16" t="s">
        <v>85</v>
      </c>
      <c r="AU132" s="16" t="s">
        <v>179</v>
      </c>
      <c r="BK132" s="187">
        <f>BK133+BK383+BK399</f>
        <v>0</v>
      </c>
    </row>
    <row r="133" spans="1:65" s="188" customFormat="1" ht="25.95" customHeight="1">
      <c r="B133" s="189"/>
      <c r="D133" s="190" t="s">
        <v>85</v>
      </c>
      <c r="E133" s="191" t="s">
        <v>201</v>
      </c>
      <c r="F133" s="191" t="s">
        <v>202</v>
      </c>
      <c r="J133" s="192">
        <f>BK133</f>
        <v>0</v>
      </c>
      <c r="L133" s="189"/>
      <c r="M133" s="193"/>
      <c r="N133" s="194"/>
      <c r="O133" s="194"/>
      <c r="P133" s="195">
        <f>P134+P221+P225+P234+P237+P247+P373+P376</f>
        <v>0</v>
      </c>
      <c r="Q133" s="194"/>
      <c r="R133" s="195">
        <f>R134+R221+R225+R234+R237+R247+R373+R376</f>
        <v>57.024445</v>
      </c>
      <c r="S133" s="194"/>
      <c r="T133" s="196">
        <f>T134+T221+T225+T234+T237+T247+T373+T376</f>
        <v>3.1949999999999998</v>
      </c>
      <c r="AR133" s="190" t="s">
        <v>93</v>
      </c>
      <c r="AT133" s="197" t="s">
        <v>85</v>
      </c>
      <c r="AU133" s="197" t="s">
        <v>86</v>
      </c>
      <c r="AY133" s="190" t="s">
        <v>203</v>
      </c>
      <c r="BK133" s="198">
        <f>BK134+BK221+BK225+BK234+BK237+BK247+BK373+BK376</f>
        <v>0</v>
      </c>
    </row>
    <row r="134" spans="1:65" s="188" customFormat="1" ht="22.8" customHeight="1">
      <c r="B134" s="189"/>
      <c r="D134" s="190" t="s">
        <v>85</v>
      </c>
      <c r="E134" s="199" t="s">
        <v>93</v>
      </c>
      <c r="F134" s="199" t="s">
        <v>204</v>
      </c>
      <c r="J134" s="200">
        <f>BK134</f>
        <v>0</v>
      </c>
      <c r="L134" s="189"/>
      <c r="M134" s="193"/>
      <c r="N134" s="194"/>
      <c r="O134" s="194"/>
      <c r="P134" s="195">
        <f>SUM(P135:P220)</f>
        <v>0</v>
      </c>
      <c r="Q134" s="194"/>
      <c r="R134" s="195">
        <f>SUM(R135:R220)</f>
        <v>14.769131999999999</v>
      </c>
      <c r="S134" s="194"/>
      <c r="T134" s="196">
        <f>SUM(T135:T220)</f>
        <v>3.1949999999999998</v>
      </c>
      <c r="AR134" s="190" t="s">
        <v>93</v>
      </c>
      <c r="AT134" s="197" t="s">
        <v>85</v>
      </c>
      <c r="AU134" s="197" t="s">
        <v>93</v>
      </c>
      <c r="AY134" s="190" t="s">
        <v>203</v>
      </c>
      <c r="BK134" s="198">
        <f>SUM(BK135:BK220)</f>
        <v>0</v>
      </c>
    </row>
    <row r="135" spans="1:65" s="41" customFormat="1" ht="14.4" customHeight="1">
      <c r="A135" s="35"/>
      <c r="B135" s="36"/>
      <c r="C135" s="201" t="s">
        <v>93</v>
      </c>
      <c r="D135" s="201" t="s">
        <v>205</v>
      </c>
      <c r="E135" s="202" t="s">
        <v>704</v>
      </c>
      <c r="F135" s="203" t="s">
        <v>705</v>
      </c>
      <c r="G135" s="204" t="s">
        <v>261</v>
      </c>
      <c r="H135" s="205">
        <v>9</v>
      </c>
      <c r="I135" s="4"/>
      <c r="J135" s="206">
        <f>ROUND(I135*H135,2)</f>
        <v>0</v>
      </c>
      <c r="K135" s="203" t="s">
        <v>209</v>
      </c>
      <c r="L135" s="36"/>
      <c r="M135" s="207" t="s">
        <v>1</v>
      </c>
      <c r="N135" s="208" t="s">
        <v>51</v>
      </c>
      <c r="O135" s="83"/>
      <c r="P135" s="209">
        <f>O135*H135</f>
        <v>0</v>
      </c>
      <c r="Q135" s="209">
        <v>0</v>
      </c>
      <c r="R135" s="209">
        <f>Q135*H135</f>
        <v>0</v>
      </c>
      <c r="S135" s="209">
        <v>0.35499999999999998</v>
      </c>
      <c r="T135" s="210">
        <f>S135*H135</f>
        <v>3.1949999999999998</v>
      </c>
      <c r="U135" s="35"/>
      <c r="V135" s="35"/>
      <c r="W135" s="35"/>
      <c r="X135" s="35"/>
      <c r="Y135" s="35"/>
      <c r="Z135" s="35"/>
      <c r="AA135" s="35"/>
      <c r="AB135" s="35"/>
      <c r="AC135" s="35"/>
      <c r="AD135" s="35"/>
      <c r="AE135" s="35"/>
      <c r="AR135" s="211" t="s">
        <v>210</v>
      </c>
      <c r="AT135" s="211" t="s">
        <v>205</v>
      </c>
      <c r="AU135" s="211" t="s">
        <v>95</v>
      </c>
      <c r="AY135" s="16" t="s">
        <v>203</v>
      </c>
      <c r="BE135" s="212">
        <f>IF(N135="základní",J135,0)</f>
        <v>0</v>
      </c>
      <c r="BF135" s="212">
        <f>IF(N135="snížená",J135,0)</f>
        <v>0</v>
      </c>
      <c r="BG135" s="212">
        <f>IF(N135="zákl. přenesená",J135,0)</f>
        <v>0</v>
      </c>
      <c r="BH135" s="212">
        <f>IF(N135="sníž. přenesená",J135,0)</f>
        <v>0</v>
      </c>
      <c r="BI135" s="212">
        <f>IF(N135="nulová",J135,0)</f>
        <v>0</v>
      </c>
      <c r="BJ135" s="16" t="s">
        <v>93</v>
      </c>
      <c r="BK135" s="212">
        <f>ROUND(I135*H135,2)</f>
        <v>0</v>
      </c>
      <c r="BL135" s="16" t="s">
        <v>210</v>
      </c>
      <c r="BM135" s="211" t="s">
        <v>706</v>
      </c>
    </row>
    <row r="136" spans="1:65" s="41" customFormat="1" ht="28.8">
      <c r="A136" s="35"/>
      <c r="B136" s="36"/>
      <c r="C136" s="35"/>
      <c r="D136" s="213" t="s">
        <v>212</v>
      </c>
      <c r="E136" s="35"/>
      <c r="F136" s="214" t="s">
        <v>707</v>
      </c>
      <c r="G136" s="35"/>
      <c r="H136" s="35"/>
      <c r="I136" s="5"/>
      <c r="J136" s="35"/>
      <c r="K136" s="35"/>
      <c r="L136" s="36"/>
      <c r="M136" s="215"/>
      <c r="N136" s="216"/>
      <c r="O136" s="83"/>
      <c r="P136" s="83"/>
      <c r="Q136" s="83"/>
      <c r="R136" s="83"/>
      <c r="S136" s="83"/>
      <c r="T136" s="84"/>
      <c r="U136" s="35"/>
      <c r="V136" s="35"/>
      <c r="W136" s="35"/>
      <c r="X136" s="35"/>
      <c r="Y136" s="35"/>
      <c r="Z136" s="35"/>
      <c r="AA136" s="35"/>
      <c r="AB136" s="35"/>
      <c r="AC136" s="35"/>
      <c r="AD136" s="35"/>
      <c r="AE136" s="35"/>
      <c r="AT136" s="16" t="s">
        <v>212</v>
      </c>
      <c r="AU136" s="16" t="s">
        <v>95</v>
      </c>
    </row>
    <row r="137" spans="1:65" s="41" customFormat="1" ht="24.15" customHeight="1">
      <c r="A137" s="35"/>
      <c r="B137" s="36"/>
      <c r="C137" s="201" t="s">
        <v>95</v>
      </c>
      <c r="D137" s="201" t="s">
        <v>205</v>
      </c>
      <c r="E137" s="202" t="s">
        <v>206</v>
      </c>
      <c r="F137" s="203" t="s">
        <v>207</v>
      </c>
      <c r="G137" s="204" t="s">
        <v>208</v>
      </c>
      <c r="H137" s="205">
        <v>1.5</v>
      </c>
      <c r="I137" s="4"/>
      <c r="J137" s="206">
        <f>ROUND(I137*H137,2)</f>
        <v>0</v>
      </c>
      <c r="K137" s="203" t="s">
        <v>209</v>
      </c>
      <c r="L137" s="36"/>
      <c r="M137" s="207" t="s">
        <v>1</v>
      </c>
      <c r="N137" s="208" t="s">
        <v>51</v>
      </c>
      <c r="O137" s="83"/>
      <c r="P137" s="209">
        <f>O137*H137</f>
        <v>0</v>
      </c>
      <c r="Q137" s="209">
        <v>8.6800000000000002E-3</v>
      </c>
      <c r="R137" s="209">
        <f>Q137*H137</f>
        <v>1.302E-2</v>
      </c>
      <c r="S137" s="209">
        <v>0</v>
      </c>
      <c r="T137" s="210">
        <f>S137*H137</f>
        <v>0</v>
      </c>
      <c r="U137" s="35"/>
      <c r="V137" s="35"/>
      <c r="W137" s="35"/>
      <c r="X137" s="35"/>
      <c r="Y137" s="35"/>
      <c r="Z137" s="35"/>
      <c r="AA137" s="35"/>
      <c r="AB137" s="35"/>
      <c r="AC137" s="35"/>
      <c r="AD137" s="35"/>
      <c r="AE137" s="35"/>
      <c r="AR137" s="211" t="s">
        <v>210</v>
      </c>
      <c r="AT137" s="211" t="s">
        <v>205</v>
      </c>
      <c r="AU137" s="211" t="s">
        <v>95</v>
      </c>
      <c r="AY137" s="16" t="s">
        <v>203</v>
      </c>
      <c r="BE137" s="212">
        <f>IF(N137="základní",J137,0)</f>
        <v>0</v>
      </c>
      <c r="BF137" s="212">
        <f>IF(N137="snížená",J137,0)</f>
        <v>0</v>
      </c>
      <c r="BG137" s="212">
        <f>IF(N137="zákl. přenesená",J137,0)</f>
        <v>0</v>
      </c>
      <c r="BH137" s="212">
        <f>IF(N137="sníž. přenesená",J137,0)</f>
        <v>0</v>
      </c>
      <c r="BI137" s="212">
        <f>IF(N137="nulová",J137,0)</f>
        <v>0</v>
      </c>
      <c r="BJ137" s="16" t="s">
        <v>93</v>
      </c>
      <c r="BK137" s="212">
        <f>ROUND(I137*H137,2)</f>
        <v>0</v>
      </c>
      <c r="BL137" s="16" t="s">
        <v>210</v>
      </c>
      <c r="BM137" s="211" t="s">
        <v>708</v>
      </c>
    </row>
    <row r="138" spans="1:65" s="41" customFormat="1" ht="57.6">
      <c r="A138" s="35"/>
      <c r="B138" s="36"/>
      <c r="C138" s="35"/>
      <c r="D138" s="213" t="s">
        <v>212</v>
      </c>
      <c r="E138" s="35"/>
      <c r="F138" s="214" t="s">
        <v>213</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212</v>
      </c>
      <c r="AU138" s="16" t="s">
        <v>95</v>
      </c>
    </row>
    <row r="139" spans="1:65" s="41" customFormat="1" ht="76.8">
      <c r="A139" s="35"/>
      <c r="B139" s="36"/>
      <c r="C139" s="35"/>
      <c r="D139" s="213" t="s">
        <v>214</v>
      </c>
      <c r="E139" s="35"/>
      <c r="F139" s="217" t="s">
        <v>215</v>
      </c>
      <c r="G139" s="35"/>
      <c r="H139" s="35"/>
      <c r="I139" s="5"/>
      <c r="J139" s="35"/>
      <c r="K139" s="35"/>
      <c r="L139" s="36"/>
      <c r="M139" s="215"/>
      <c r="N139" s="216"/>
      <c r="O139" s="83"/>
      <c r="P139" s="83"/>
      <c r="Q139" s="83"/>
      <c r="R139" s="83"/>
      <c r="S139" s="83"/>
      <c r="T139" s="84"/>
      <c r="U139" s="35"/>
      <c r="V139" s="35"/>
      <c r="W139" s="35"/>
      <c r="X139" s="35"/>
      <c r="Y139" s="35"/>
      <c r="Z139" s="35"/>
      <c r="AA139" s="35"/>
      <c r="AB139" s="35"/>
      <c r="AC139" s="35"/>
      <c r="AD139" s="35"/>
      <c r="AE139" s="35"/>
      <c r="AT139" s="16" t="s">
        <v>214</v>
      </c>
      <c r="AU139" s="16" t="s">
        <v>95</v>
      </c>
    </row>
    <row r="140" spans="1:65" s="41" customFormat="1" ht="14.4" customHeight="1">
      <c r="A140" s="35"/>
      <c r="B140" s="36"/>
      <c r="C140" s="201" t="s">
        <v>220</v>
      </c>
      <c r="D140" s="201" t="s">
        <v>205</v>
      </c>
      <c r="E140" s="202" t="s">
        <v>221</v>
      </c>
      <c r="F140" s="203" t="s">
        <v>222</v>
      </c>
      <c r="G140" s="204" t="s">
        <v>208</v>
      </c>
      <c r="H140" s="205">
        <v>12.1</v>
      </c>
      <c r="I140" s="4"/>
      <c r="J140" s="206">
        <f>ROUND(I140*H140,2)</f>
        <v>0</v>
      </c>
      <c r="K140" s="203" t="s">
        <v>209</v>
      </c>
      <c r="L140" s="36"/>
      <c r="M140" s="207" t="s">
        <v>1</v>
      </c>
      <c r="N140" s="208" t="s">
        <v>51</v>
      </c>
      <c r="O140" s="83"/>
      <c r="P140" s="209">
        <f>O140*H140</f>
        <v>0</v>
      </c>
      <c r="Q140" s="209">
        <v>3.6900000000000002E-2</v>
      </c>
      <c r="R140" s="209">
        <f>Q140*H140</f>
        <v>0.44649</v>
      </c>
      <c r="S140" s="209">
        <v>0</v>
      </c>
      <c r="T140" s="210">
        <f>S140*H140</f>
        <v>0</v>
      </c>
      <c r="U140" s="35"/>
      <c r="V140" s="35"/>
      <c r="W140" s="35"/>
      <c r="X140" s="35"/>
      <c r="Y140" s="35"/>
      <c r="Z140" s="35"/>
      <c r="AA140" s="35"/>
      <c r="AB140" s="35"/>
      <c r="AC140" s="35"/>
      <c r="AD140" s="35"/>
      <c r="AE140" s="35"/>
      <c r="AR140" s="211" t="s">
        <v>210</v>
      </c>
      <c r="AT140" s="211" t="s">
        <v>205</v>
      </c>
      <c r="AU140" s="211" t="s">
        <v>95</v>
      </c>
      <c r="AY140" s="16" t="s">
        <v>203</v>
      </c>
      <c r="BE140" s="212">
        <f>IF(N140="základní",J140,0)</f>
        <v>0</v>
      </c>
      <c r="BF140" s="212">
        <f>IF(N140="snížená",J140,0)</f>
        <v>0</v>
      </c>
      <c r="BG140" s="212">
        <f>IF(N140="zákl. přenesená",J140,0)</f>
        <v>0</v>
      </c>
      <c r="BH140" s="212">
        <f>IF(N140="sníž. přenesená",J140,0)</f>
        <v>0</v>
      </c>
      <c r="BI140" s="212">
        <f>IF(N140="nulová",J140,0)</f>
        <v>0</v>
      </c>
      <c r="BJ140" s="16" t="s">
        <v>93</v>
      </c>
      <c r="BK140" s="212">
        <f>ROUND(I140*H140,2)</f>
        <v>0</v>
      </c>
      <c r="BL140" s="16" t="s">
        <v>210</v>
      </c>
      <c r="BM140" s="211" t="s">
        <v>223</v>
      </c>
    </row>
    <row r="141" spans="1:65" s="41" customFormat="1" ht="57.6">
      <c r="A141" s="35"/>
      <c r="B141" s="36"/>
      <c r="C141" s="35"/>
      <c r="D141" s="213" t="s">
        <v>212</v>
      </c>
      <c r="E141" s="35"/>
      <c r="F141" s="214" t="s">
        <v>224</v>
      </c>
      <c r="G141" s="35"/>
      <c r="H141" s="35"/>
      <c r="I141" s="5"/>
      <c r="J141" s="35"/>
      <c r="K141" s="35"/>
      <c r="L141" s="36"/>
      <c r="M141" s="215"/>
      <c r="N141" s="216"/>
      <c r="O141" s="83"/>
      <c r="P141" s="83"/>
      <c r="Q141" s="83"/>
      <c r="R141" s="83"/>
      <c r="S141" s="83"/>
      <c r="T141" s="84"/>
      <c r="U141" s="35"/>
      <c r="V141" s="35"/>
      <c r="W141" s="35"/>
      <c r="X141" s="35"/>
      <c r="Y141" s="35"/>
      <c r="Z141" s="35"/>
      <c r="AA141" s="35"/>
      <c r="AB141" s="35"/>
      <c r="AC141" s="35"/>
      <c r="AD141" s="35"/>
      <c r="AE141" s="35"/>
      <c r="AT141" s="16" t="s">
        <v>212</v>
      </c>
      <c r="AU141" s="16" t="s">
        <v>95</v>
      </c>
    </row>
    <row r="142" spans="1:65" s="41" customFormat="1" ht="76.8">
      <c r="A142" s="35"/>
      <c r="B142" s="36"/>
      <c r="C142" s="35"/>
      <c r="D142" s="213" t="s">
        <v>214</v>
      </c>
      <c r="E142" s="35"/>
      <c r="F142" s="217" t="s">
        <v>215</v>
      </c>
      <c r="G142" s="35"/>
      <c r="H142" s="35"/>
      <c r="I142" s="5"/>
      <c r="J142" s="35"/>
      <c r="K142" s="35"/>
      <c r="L142" s="36"/>
      <c r="M142" s="215"/>
      <c r="N142" s="216"/>
      <c r="O142" s="83"/>
      <c r="P142" s="83"/>
      <c r="Q142" s="83"/>
      <c r="R142" s="83"/>
      <c r="S142" s="83"/>
      <c r="T142" s="84"/>
      <c r="U142" s="35"/>
      <c r="V142" s="35"/>
      <c r="W142" s="35"/>
      <c r="X142" s="35"/>
      <c r="Y142" s="35"/>
      <c r="Z142" s="35"/>
      <c r="AA142" s="35"/>
      <c r="AB142" s="35"/>
      <c r="AC142" s="35"/>
      <c r="AD142" s="35"/>
      <c r="AE142" s="35"/>
      <c r="AT142" s="16" t="s">
        <v>214</v>
      </c>
      <c r="AU142" s="16" t="s">
        <v>95</v>
      </c>
    </row>
    <row r="143" spans="1:65" s="41" customFormat="1" ht="24.15" customHeight="1">
      <c r="A143" s="35"/>
      <c r="B143" s="36"/>
      <c r="C143" s="201" t="s">
        <v>210</v>
      </c>
      <c r="D143" s="201" t="s">
        <v>205</v>
      </c>
      <c r="E143" s="202" t="s">
        <v>225</v>
      </c>
      <c r="F143" s="203" t="s">
        <v>226</v>
      </c>
      <c r="G143" s="204" t="s">
        <v>208</v>
      </c>
      <c r="H143" s="205">
        <v>20.9</v>
      </c>
      <c r="I143" s="4"/>
      <c r="J143" s="206">
        <f>ROUND(I143*H143,2)</f>
        <v>0</v>
      </c>
      <c r="K143" s="203" t="s">
        <v>209</v>
      </c>
      <c r="L143" s="36"/>
      <c r="M143" s="207" t="s">
        <v>1</v>
      </c>
      <c r="N143" s="208" t="s">
        <v>51</v>
      </c>
      <c r="O143" s="83"/>
      <c r="P143" s="209">
        <f>O143*H143</f>
        <v>0</v>
      </c>
      <c r="Q143" s="209">
        <v>3.6900000000000002E-2</v>
      </c>
      <c r="R143" s="209">
        <f>Q143*H143</f>
        <v>0.77120999999999995</v>
      </c>
      <c r="S143" s="209">
        <v>0</v>
      </c>
      <c r="T143" s="210">
        <f>S143*H143</f>
        <v>0</v>
      </c>
      <c r="U143" s="35"/>
      <c r="V143" s="35"/>
      <c r="W143" s="35"/>
      <c r="X143" s="35"/>
      <c r="Y143" s="35"/>
      <c r="Z143" s="35"/>
      <c r="AA143" s="35"/>
      <c r="AB143" s="35"/>
      <c r="AC143" s="35"/>
      <c r="AD143" s="35"/>
      <c r="AE143" s="35"/>
      <c r="AR143" s="211" t="s">
        <v>210</v>
      </c>
      <c r="AT143" s="211" t="s">
        <v>205</v>
      </c>
      <c r="AU143" s="211" t="s">
        <v>95</v>
      </c>
      <c r="AY143" s="16" t="s">
        <v>203</v>
      </c>
      <c r="BE143" s="212">
        <f>IF(N143="základní",J143,0)</f>
        <v>0</v>
      </c>
      <c r="BF143" s="212">
        <f>IF(N143="snížená",J143,0)</f>
        <v>0</v>
      </c>
      <c r="BG143" s="212">
        <f>IF(N143="zákl. přenesená",J143,0)</f>
        <v>0</v>
      </c>
      <c r="BH143" s="212">
        <f>IF(N143="sníž. přenesená",J143,0)</f>
        <v>0</v>
      </c>
      <c r="BI143" s="212">
        <f>IF(N143="nulová",J143,0)</f>
        <v>0</v>
      </c>
      <c r="BJ143" s="16" t="s">
        <v>93</v>
      </c>
      <c r="BK143" s="212">
        <f>ROUND(I143*H143,2)</f>
        <v>0</v>
      </c>
      <c r="BL143" s="16" t="s">
        <v>210</v>
      </c>
      <c r="BM143" s="211" t="s">
        <v>227</v>
      </c>
    </row>
    <row r="144" spans="1:65" s="41" customFormat="1" ht="57.6">
      <c r="A144" s="35"/>
      <c r="B144" s="36"/>
      <c r="C144" s="35"/>
      <c r="D144" s="213" t="s">
        <v>212</v>
      </c>
      <c r="E144" s="35"/>
      <c r="F144" s="214" t="s">
        <v>228</v>
      </c>
      <c r="G144" s="35"/>
      <c r="H144" s="35"/>
      <c r="I144" s="5"/>
      <c r="J144" s="35"/>
      <c r="K144" s="35"/>
      <c r="L144" s="36"/>
      <c r="M144" s="215"/>
      <c r="N144" s="216"/>
      <c r="O144" s="83"/>
      <c r="P144" s="83"/>
      <c r="Q144" s="83"/>
      <c r="R144" s="83"/>
      <c r="S144" s="83"/>
      <c r="T144" s="84"/>
      <c r="U144" s="35"/>
      <c r="V144" s="35"/>
      <c r="W144" s="35"/>
      <c r="X144" s="35"/>
      <c r="Y144" s="35"/>
      <c r="Z144" s="35"/>
      <c r="AA144" s="35"/>
      <c r="AB144" s="35"/>
      <c r="AC144" s="35"/>
      <c r="AD144" s="35"/>
      <c r="AE144" s="35"/>
      <c r="AT144" s="16" t="s">
        <v>212</v>
      </c>
      <c r="AU144" s="16" t="s">
        <v>95</v>
      </c>
    </row>
    <row r="145" spans="1:65" s="41" customFormat="1" ht="76.8">
      <c r="A145" s="35"/>
      <c r="B145" s="36"/>
      <c r="C145" s="35"/>
      <c r="D145" s="213" t="s">
        <v>214</v>
      </c>
      <c r="E145" s="35"/>
      <c r="F145" s="217" t="s">
        <v>215</v>
      </c>
      <c r="G145" s="35"/>
      <c r="H145" s="35"/>
      <c r="I145" s="5"/>
      <c r="J145" s="35"/>
      <c r="K145" s="35"/>
      <c r="L145" s="36"/>
      <c r="M145" s="215"/>
      <c r="N145" s="216"/>
      <c r="O145" s="83"/>
      <c r="P145" s="83"/>
      <c r="Q145" s="83"/>
      <c r="R145" s="83"/>
      <c r="S145" s="83"/>
      <c r="T145" s="84"/>
      <c r="U145" s="35"/>
      <c r="V145" s="35"/>
      <c r="W145" s="35"/>
      <c r="X145" s="35"/>
      <c r="Y145" s="35"/>
      <c r="Z145" s="35"/>
      <c r="AA145" s="35"/>
      <c r="AB145" s="35"/>
      <c r="AC145" s="35"/>
      <c r="AD145" s="35"/>
      <c r="AE145" s="35"/>
      <c r="AT145" s="16" t="s">
        <v>214</v>
      </c>
      <c r="AU145" s="16" t="s">
        <v>95</v>
      </c>
    </row>
    <row r="146" spans="1:65" s="41" customFormat="1" ht="24.15" customHeight="1">
      <c r="A146" s="35"/>
      <c r="B146" s="36"/>
      <c r="C146" s="201" t="s">
        <v>229</v>
      </c>
      <c r="D146" s="201" t="s">
        <v>205</v>
      </c>
      <c r="E146" s="202" t="s">
        <v>230</v>
      </c>
      <c r="F146" s="203" t="s">
        <v>231</v>
      </c>
      <c r="G146" s="204" t="s">
        <v>232</v>
      </c>
      <c r="H146" s="205">
        <v>62.677999999999997</v>
      </c>
      <c r="I146" s="4"/>
      <c r="J146" s="206">
        <f>ROUND(I146*H146,2)</f>
        <v>0</v>
      </c>
      <c r="K146" s="203" t="s">
        <v>209</v>
      </c>
      <c r="L146" s="36"/>
      <c r="M146" s="207" t="s">
        <v>1</v>
      </c>
      <c r="N146" s="208" t="s">
        <v>51</v>
      </c>
      <c r="O146" s="83"/>
      <c r="P146" s="209">
        <f>O146*H146</f>
        <v>0</v>
      </c>
      <c r="Q146" s="209">
        <v>0</v>
      </c>
      <c r="R146" s="209">
        <f>Q146*H146</f>
        <v>0</v>
      </c>
      <c r="S146" s="209">
        <v>0</v>
      </c>
      <c r="T146" s="210">
        <f>S146*H146</f>
        <v>0</v>
      </c>
      <c r="U146" s="35"/>
      <c r="V146" s="35"/>
      <c r="W146" s="35"/>
      <c r="X146" s="35"/>
      <c r="Y146" s="35"/>
      <c r="Z146" s="35"/>
      <c r="AA146" s="35"/>
      <c r="AB146" s="35"/>
      <c r="AC146" s="35"/>
      <c r="AD146" s="35"/>
      <c r="AE146" s="35"/>
      <c r="AR146" s="211" t="s">
        <v>210</v>
      </c>
      <c r="AT146" s="211" t="s">
        <v>205</v>
      </c>
      <c r="AU146" s="211" t="s">
        <v>95</v>
      </c>
      <c r="AY146" s="16" t="s">
        <v>203</v>
      </c>
      <c r="BE146" s="212">
        <f>IF(N146="základní",J146,0)</f>
        <v>0</v>
      </c>
      <c r="BF146" s="212">
        <f>IF(N146="snížená",J146,0)</f>
        <v>0</v>
      </c>
      <c r="BG146" s="212">
        <f>IF(N146="zákl. přenesená",J146,0)</f>
        <v>0</v>
      </c>
      <c r="BH146" s="212">
        <f>IF(N146="sníž. přenesená",J146,0)</f>
        <v>0</v>
      </c>
      <c r="BI146" s="212">
        <f>IF(N146="nulová",J146,0)</f>
        <v>0</v>
      </c>
      <c r="BJ146" s="16" t="s">
        <v>93</v>
      </c>
      <c r="BK146" s="212">
        <f>ROUND(I146*H146,2)</f>
        <v>0</v>
      </c>
      <c r="BL146" s="16" t="s">
        <v>210</v>
      </c>
      <c r="BM146" s="211" t="s">
        <v>233</v>
      </c>
    </row>
    <row r="147" spans="1:65" s="41" customFormat="1" ht="28.8">
      <c r="A147" s="35"/>
      <c r="B147" s="36"/>
      <c r="C147" s="35"/>
      <c r="D147" s="213" t="s">
        <v>212</v>
      </c>
      <c r="E147" s="35"/>
      <c r="F147" s="214" t="s">
        <v>234</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212</v>
      </c>
      <c r="AU147" s="16" t="s">
        <v>95</v>
      </c>
    </row>
    <row r="148" spans="1:65" s="41" customFormat="1" ht="48">
      <c r="A148" s="35"/>
      <c r="B148" s="36"/>
      <c r="C148" s="35"/>
      <c r="D148" s="213" t="s">
        <v>214</v>
      </c>
      <c r="E148" s="35"/>
      <c r="F148" s="217" t="s">
        <v>235</v>
      </c>
      <c r="G148" s="35"/>
      <c r="H148" s="35"/>
      <c r="I148" s="5"/>
      <c r="J148" s="35"/>
      <c r="K148" s="35"/>
      <c r="L148" s="36"/>
      <c r="M148" s="215"/>
      <c r="N148" s="216"/>
      <c r="O148" s="83"/>
      <c r="P148" s="83"/>
      <c r="Q148" s="83"/>
      <c r="R148" s="83"/>
      <c r="S148" s="83"/>
      <c r="T148" s="84"/>
      <c r="U148" s="35"/>
      <c r="V148" s="35"/>
      <c r="W148" s="35"/>
      <c r="X148" s="35"/>
      <c r="Y148" s="35"/>
      <c r="Z148" s="35"/>
      <c r="AA148" s="35"/>
      <c r="AB148" s="35"/>
      <c r="AC148" s="35"/>
      <c r="AD148" s="35"/>
      <c r="AE148" s="35"/>
      <c r="AT148" s="16" t="s">
        <v>214</v>
      </c>
      <c r="AU148" s="16" t="s">
        <v>95</v>
      </c>
    </row>
    <row r="149" spans="1:65" s="41" customFormat="1" ht="24.15" customHeight="1">
      <c r="A149" s="35"/>
      <c r="B149" s="36"/>
      <c r="C149" s="201" t="s">
        <v>236</v>
      </c>
      <c r="D149" s="201" t="s">
        <v>205</v>
      </c>
      <c r="E149" s="202" t="s">
        <v>237</v>
      </c>
      <c r="F149" s="203" t="s">
        <v>238</v>
      </c>
      <c r="G149" s="204" t="s">
        <v>232</v>
      </c>
      <c r="H149" s="205">
        <v>41.784999999999997</v>
      </c>
      <c r="I149" s="4"/>
      <c r="J149" s="206">
        <f>ROUND(I149*H149,2)</f>
        <v>0</v>
      </c>
      <c r="K149" s="203" t="s">
        <v>209</v>
      </c>
      <c r="L149" s="36"/>
      <c r="M149" s="207" t="s">
        <v>1</v>
      </c>
      <c r="N149" s="208" t="s">
        <v>51</v>
      </c>
      <c r="O149" s="83"/>
      <c r="P149" s="209">
        <f>O149*H149</f>
        <v>0</v>
      </c>
      <c r="Q149" s="209">
        <v>0</v>
      </c>
      <c r="R149" s="209">
        <f>Q149*H149</f>
        <v>0</v>
      </c>
      <c r="S149" s="209">
        <v>0</v>
      </c>
      <c r="T149" s="210">
        <f>S149*H149</f>
        <v>0</v>
      </c>
      <c r="U149" s="35"/>
      <c r="V149" s="35"/>
      <c r="W149" s="35"/>
      <c r="X149" s="35"/>
      <c r="Y149" s="35"/>
      <c r="Z149" s="35"/>
      <c r="AA149" s="35"/>
      <c r="AB149" s="35"/>
      <c r="AC149" s="35"/>
      <c r="AD149" s="35"/>
      <c r="AE149" s="35"/>
      <c r="AR149" s="211" t="s">
        <v>210</v>
      </c>
      <c r="AT149" s="211" t="s">
        <v>205</v>
      </c>
      <c r="AU149" s="211" t="s">
        <v>95</v>
      </c>
      <c r="AY149" s="16" t="s">
        <v>203</v>
      </c>
      <c r="BE149" s="212">
        <f>IF(N149="základní",J149,0)</f>
        <v>0</v>
      </c>
      <c r="BF149" s="212">
        <f>IF(N149="snížená",J149,0)</f>
        <v>0</v>
      </c>
      <c r="BG149" s="212">
        <f>IF(N149="zákl. přenesená",J149,0)</f>
        <v>0</v>
      </c>
      <c r="BH149" s="212">
        <f>IF(N149="sníž. přenesená",J149,0)</f>
        <v>0</v>
      </c>
      <c r="BI149" s="212">
        <f>IF(N149="nulová",J149,0)</f>
        <v>0</v>
      </c>
      <c r="BJ149" s="16" t="s">
        <v>93</v>
      </c>
      <c r="BK149" s="212">
        <f>ROUND(I149*H149,2)</f>
        <v>0</v>
      </c>
      <c r="BL149" s="16" t="s">
        <v>210</v>
      </c>
      <c r="BM149" s="211" t="s">
        <v>239</v>
      </c>
    </row>
    <row r="150" spans="1:65" s="41" customFormat="1" ht="28.8">
      <c r="A150" s="35"/>
      <c r="B150" s="36"/>
      <c r="C150" s="35"/>
      <c r="D150" s="213" t="s">
        <v>212</v>
      </c>
      <c r="E150" s="35"/>
      <c r="F150" s="214" t="s">
        <v>240</v>
      </c>
      <c r="G150" s="35"/>
      <c r="H150" s="35"/>
      <c r="I150" s="5"/>
      <c r="J150" s="35"/>
      <c r="K150" s="35"/>
      <c r="L150" s="36"/>
      <c r="M150" s="215"/>
      <c r="N150" s="216"/>
      <c r="O150" s="83"/>
      <c r="P150" s="83"/>
      <c r="Q150" s="83"/>
      <c r="R150" s="83"/>
      <c r="S150" s="83"/>
      <c r="T150" s="84"/>
      <c r="U150" s="35"/>
      <c r="V150" s="35"/>
      <c r="W150" s="35"/>
      <c r="X150" s="35"/>
      <c r="Y150" s="35"/>
      <c r="Z150" s="35"/>
      <c r="AA150" s="35"/>
      <c r="AB150" s="35"/>
      <c r="AC150" s="35"/>
      <c r="AD150" s="35"/>
      <c r="AE150" s="35"/>
      <c r="AT150" s="16" t="s">
        <v>212</v>
      </c>
      <c r="AU150" s="16" t="s">
        <v>95</v>
      </c>
    </row>
    <row r="151" spans="1:65" s="41" customFormat="1" ht="48">
      <c r="A151" s="35"/>
      <c r="B151" s="36"/>
      <c r="C151" s="35"/>
      <c r="D151" s="213" t="s">
        <v>214</v>
      </c>
      <c r="E151" s="35"/>
      <c r="F151" s="217" t="s">
        <v>241</v>
      </c>
      <c r="G151" s="35"/>
      <c r="H151" s="35"/>
      <c r="I151" s="5"/>
      <c r="J151" s="35"/>
      <c r="K151" s="35"/>
      <c r="L151" s="36"/>
      <c r="M151" s="215"/>
      <c r="N151" s="216"/>
      <c r="O151" s="83"/>
      <c r="P151" s="83"/>
      <c r="Q151" s="83"/>
      <c r="R151" s="83"/>
      <c r="S151" s="83"/>
      <c r="T151" s="84"/>
      <c r="U151" s="35"/>
      <c r="V151" s="35"/>
      <c r="W151" s="35"/>
      <c r="X151" s="35"/>
      <c r="Y151" s="35"/>
      <c r="Z151" s="35"/>
      <c r="AA151" s="35"/>
      <c r="AB151" s="35"/>
      <c r="AC151" s="35"/>
      <c r="AD151" s="35"/>
      <c r="AE151" s="35"/>
      <c r="AT151" s="16" t="s">
        <v>214</v>
      </c>
      <c r="AU151" s="16" t="s">
        <v>95</v>
      </c>
    </row>
    <row r="152" spans="1:65" s="41" customFormat="1" ht="24.15" customHeight="1">
      <c r="A152" s="35"/>
      <c r="B152" s="36"/>
      <c r="C152" s="201" t="s">
        <v>242</v>
      </c>
      <c r="D152" s="201" t="s">
        <v>205</v>
      </c>
      <c r="E152" s="202" t="s">
        <v>243</v>
      </c>
      <c r="F152" s="203" t="s">
        <v>244</v>
      </c>
      <c r="G152" s="204" t="s">
        <v>232</v>
      </c>
      <c r="H152" s="205">
        <v>94.016999999999996</v>
      </c>
      <c r="I152" s="4"/>
      <c r="J152" s="206">
        <f>ROUND(I152*H152,2)</f>
        <v>0</v>
      </c>
      <c r="K152" s="203" t="s">
        <v>209</v>
      </c>
      <c r="L152" s="36"/>
      <c r="M152" s="207" t="s">
        <v>1</v>
      </c>
      <c r="N152" s="208" t="s">
        <v>51</v>
      </c>
      <c r="O152" s="83"/>
      <c r="P152" s="209">
        <f>O152*H152</f>
        <v>0</v>
      </c>
      <c r="Q152" s="209">
        <v>0</v>
      </c>
      <c r="R152" s="209">
        <f>Q152*H152</f>
        <v>0</v>
      </c>
      <c r="S152" s="209">
        <v>0</v>
      </c>
      <c r="T152" s="210">
        <f>S152*H152</f>
        <v>0</v>
      </c>
      <c r="U152" s="35"/>
      <c r="V152" s="35"/>
      <c r="W152" s="35"/>
      <c r="X152" s="35"/>
      <c r="Y152" s="35"/>
      <c r="Z152" s="35"/>
      <c r="AA152" s="35"/>
      <c r="AB152" s="35"/>
      <c r="AC152" s="35"/>
      <c r="AD152" s="35"/>
      <c r="AE152" s="35"/>
      <c r="AR152" s="211" t="s">
        <v>210</v>
      </c>
      <c r="AT152" s="211" t="s">
        <v>205</v>
      </c>
      <c r="AU152" s="211" t="s">
        <v>95</v>
      </c>
      <c r="AY152" s="16" t="s">
        <v>203</v>
      </c>
      <c r="BE152" s="212">
        <f>IF(N152="základní",J152,0)</f>
        <v>0</v>
      </c>
      <c r="BF152" s="212">
        <f>IF(N152="snížená",J152,0)</f>
        <v>0</v>
      </c>
      <c r="BG152" s="212">
        <f>IF(N152="zákl. přenesená",J152,0)</f>
        <v>0</v>
      </c>
      <c r="BH152" s="212">
        <f>IF(N152="sníž. přenesená",J152,0)</f>
        <v>0</v>
      </c>
      <c r="BI152" s="212">
        <f>IF(N152="nulová",J152,0)</f>
        <v>0</v>
      </c>
      <c r="BJ152" s="16" t="s">
        <v>93</v>
      </c>
      <c r="BK152" s="212">
        <f>ROUND(I152*H152,2)</f>
        <v>0</v>
      </c>
      <c r="BL152" s="16" t="s">
        <v>210</v>
      </c>
      <c r="BM152" s="211" t="s">
        <v>245</v>
      </c>
    </row>
    <row r="153" spans="1:65" s="41" customFormat="1" ht="28.8">
      <c r="A153" s="35"/>
      <c r="B153" s="36"/>
      <c r="C153" s="35"/>
      <c r="D153" s="213" t="s">
        <v>212</v>
      </c>
      <c r="E153" s="35"/>
      <c r="F153" s="214" t="s">
        <v>246</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212</v>
      </c>
      <c r="AU153" s="16" t="s">
        <v>95</v>
      </c>
    </row>
    <row r="154" spans="1:65" s="41" customFormat="1" ht="48">
      <c r="A154" s="35"/>
      <c r="B154" s="36"/>
      <c r="C154" s="35"/>
      <c r="D154" s="213" t="s">
        <v>214</v>
      </c>
      <c r="E154" s="35"/>
      <c r="F154" s="217" t="s">
        <v>235</v>
      </c>
      <c r="G154" s="35"/>
      <c r="H154" s="35"/>
      <c r="I154" s="5"/>
      <c r="J154" s="35"/>
      <c r="K154" s="35"/>
      <c r="L154" s="36"/>
      <c r="M154" s="215"/>
      <c r="N154" s="216"/>
      <c r="O154" s="83"/>
      <c r="P154" s="83"/>
      <c r="Q154" s="83"/>
      <c r="R154" s="83"/>
      <c r="S154" s="83"/>
      <c r="T154" s="84"/>
      <c r="U154" s="35"/>
      <c r="V154" s="35"/>
      <c r="W154" s="35"/>
      <c r="X154" s="35"/>
      <c r="Y154" s="35"/>
      <c r="Z154" s="35"/>
      <c r="AA154" s="35"/>
      <c r="AB154" s="35"/>
      <c r="AC154" s="35"/>
      <c r="AD154" s="35"/>
      <c r="AE154" s="35"/>
      <c r="AT154" s="16" t="s">
        <v>214</v>
      </c>
      <c r="AU154" s="16" t="s">
        <v>95</v>
      </c>
    </row>
    <row r="155" spans="1:65" s="41" customFormat="1" ht="24.15" customHeight="1">
      <c r="A155" s="35"/>
      <c r="B155" s="36"/>
      <c r="C155" s="201" t="s">
        <v>247</v>
      </c>
      <c r="D155" s="201" t="s">
        <v>205</v>
      </c>
      <c r="E155" s="202" t="s">
        <v>248</v>
      </c>
      <c r="F155" s="203" t="s">
        <v>249</v>
      </c>
      <c r="G155" s="204" t="s">
        <v>232</v>
      </c>
      <c r="H155" s="205">
        <v>62.677999999999997</v>
      </c>
      <c r="I155" s="4"/>
      <c r="J155" s="206">
        <f>ROUND(I155*H155,2)</f>
        <v>0</v>
      </c>
      <c r="K155" s="203" t="s">
        <v>209</v>
      </c>
      <c r="L155" s="36"/>
      <c r="M155" s="207" t="s">
        <v>1</v>
      </c>
      <c r="N155" s="208" t="s">
        <v>51</v>
      </c>
      <c r="O155" s="83"/>
      <c r="P155" s="209">
        <f>O155*H155</f>
        <v>0</v>
      </c>
      <c r="Q155" s="209">
        <v>0</v>
      </c>
      <c r="R155" s="209">
        <f>Q155*H155</f>
        <v>0</v>
      </c>
      <c r="S155" s="209">
        <v>0</v>
      </c>
      <c r="T155" s="210">
        <f>S155*H155</f>
        <v>0</v>
      </c>
      <c r="U155" s="35"/>
      <c r="V155" s="35"/>
      <c r="W155" s="35"/>
      <c r="X155" s="35"/>
      <c r="Y155" s="35"/>
      <c r="Z155" s="35"/>
      <c r="AA155" s="35"/>
      <c r="AB155" s="35"/>
      <c r="AC155" s="35"/>
      <c r="AD155" s="35"/>
      <c r="AE155" s="35"/>
      <c r="AR155" s="211" t="s">
        <v>210</v>
      </c>
      <c r="AT155" s="211" t="s">
        <v>205</v>
      </c>
      <c r="AU155" s="211" t="s">
        <v>95</v>
      </c>
      <c r="AY155" s="16" t="s">
        <v>203</v>
      </c>
      <c r="BE155" s="212">
        <f>IF(N155="základní",J155,0)</f>
        <v>0</v>
      </c>
      <c r="BF155" s="212">
        <f>IF(N155="snížená",J155,0)</f>
        <v>0</v>
      </c>
      <c r="BG155" s="212">
        <f>IF(N155="zákl. přenesená",J155,0)</f>
        <v>0</v>
      </c>
      <c r="BH155" s="212">
        <f>IF(N155="sníž. přenesená",J155,0)</f>
        <v>0</v>
      </c>
      <c r="BI155" s="212">
        <f>IF(N155="nulová",J155,0)</f>
        <v>0</v>
      </c>
      <c r="BJ155" s="16" t="s">
        <v>93</v>
      </c>
      <c r="BK155" s="212">
        <f>ROUND(I155*H155,2)</f>
        <v>0</v>
      </c>
      <c r="BL155" s="16" t="s">
        <v>210</v>
      </c>
      <c r="BM155" s="211" t="s">
        <v>250</v>
      </c>
    </row>
    <row r="156" spans="1:65" s="41" customFormat="1" ht="28.8">
      <c r="A156" s="35"/>
      <c r="B156" s="36"/>
      <c r="C156" s="35"/>
      <c r="D156" s="213" t="s">
        <v>212</v>
      </c>
      <c r="E156" s="35"/>
      <c r="F156" s="214" t="s">
        <v>251</v>
      </c>
      <c r="G156" s="35"/>
      <c r="H156" s="35"/>
      <c r="I156" s="5"/>
      <c r="J156" s="35"/>
      <c r="K156" s="35"/>
      <c r="L156" s="36"/>
      <c r="M156" s="215"/>
      <c r="N156" s="216"/>
      <c r="O156" s="83"/>
      <c r="P156" s="83"/>
      <c r="Q156" s="83"/>
      <c r="R156" s="83"/>
      <c r="S156" s="83"/>
      <c r="T156" s="84"/>
      <c r="U156" s="35"/>
      <c r="V156" s="35"/>
      <c r="W156" s="35"/>
      <c r="X156" s="35"/>
      <c r="Y156" s="35"/>
      <c r="Z156" s="35"/>
      <c r="AA156" s="35"/>
      <c r="AB156" s="35"/>
      <c r="AC156" s="35"/>
      <c r="AD156" s="35"/>
      <c r="AE156" s="35"/>
      <c r="AT156" s="16" t="s">
        <v>212</v>
      </c>
      <c r="AU156" s="16" t="s">
        <v>95</v>
      </c>
    </row>
    <row r="157" spans="1:65" s="41" customFormat="1" ht="48">
      <c r="A157" s="35"/>
      <c r="B157" s="36"/>
      <c r="C157" s="35"/>
      <c r="D157" s="213" t="s">
        <v>214</v>
      </c>
      <c r="E157" s="35"/>
      <c r="F157" s="217" t="s">
        <v>241</v>
      </c>
      <c r="G157" s="35"/>
      <c r="H157" s="35"/>
      <c r="I157" s="5"/>
      <c r="J157" s="35"/>
      <c r="K157" s="35"/>
      <c r="L157" s="36"/>
      <c r="M157" s="215"/>
      <c r="N157" s="216"/>
      <c r="O157" s="83"/>
      <c r="P157" s="83"/>
      <c r="Q157" s="83"/>
      <c r="R157" s="83"/>
      <c r="S157" s="83"/>
      <c r="T157" s="84"/>
      <c r="U157" s="35"/>
      <c r="V157" s="35"/>
      <c r="W157" s="35"/>
      <c r="X157" s="35"/>
      <c r="Y157" s="35"/>
      <c r="Z157" s="35"/>
      <c r="AA157" s="35"/>
      <c r="AB157" s="35"/>
      <c r="AC157" s="35"/>
      <c r="AD157" s="35"/>
      <c r="AE157" s="35"/>
      <c r="AT157" s="16" t="s">
        <v>214</v>
      </c>
      <c r="AU157" s="16" t="s">
        <v>95</v>
      </c>
    </row>
    <row r="158" spans="1:65" s="41" customFormat="1" ht="24.15" customHeight="1">
      <c r="A158" s="35"/>
      <c r="B158" s="36"/>
      <c r="C158" s="201" t="s">
        <v>252</v>
      </c>
      <c r="D158" s="201" t="s">
        <v>205</v>
      </c>
      <c r="E158" s="202" t="s">
        <v>253</v>
      </c>
      <c r="F158" s="203" t="s">
        <v>254</v>
      </c>
      <c r="G158" s="204" t="s">
        <v>232</v>
      </c>
      <c r="H158" s="205">
        <v>51.75</v>
      </c>
      <c r="I158" s="4"/>
      <c r="J158" s="206">
        <f>ROUND(I158*H158,2)</f>
        <v>0</v>
      </c>
      <c r="K158" s="203" t="s">
        <v>209</v>
      </c>
      <c r="L158" s="36"/>
      <c r="M158" s="207" t="s">
        <v>1</v>
      </c>
      <c r="N158" s="208" t="s">
        <v>51</v>
      </c>
      <c r="O158" s="83"/>
      <c r="P158" s="209">
        <f>O158*H158</f>
        <v>0</v>
      </c>
      <c r="Q158" s="209">
        <v>0</v>
      </c>
      <c r="R158" s="209">
        <f>Q158*H158</f>
        <v>0</v>
      </c>
      <c r="S158" s="209">
        <v>0</v>
      </c>
      <c r="T158" s="210">
        <f>S158*H158</f>
        <v>0</v>
      </c>
      <c r="U158" s="35"/>
      <c r="V158" s="35"/>
      <c r="W158" s="35"/>
      <c r="X158" s="35"/>
      <c r="Y158" s="35"/>
      <c r="Z158" s="35"/>
      <c r="AA158" s="35"/>
      <c r="AB158" s="35"/>
      <c r="AC158" s="35"/>
      <c r="AD158" s="35"/>
      <c r="AE158" s="35"/>
      <c r="AR158" s="211" t="s">
        <v>210</v>
      </c>
      <c r="AT158" s="211" t="s">
        <v>205</v>
      </c>
      <c r="AU158" s="211" t="s">
        <v>95</v>
      </c>
      <c r="AY158" s="16" t="s">
        <v>203</v>
      </c>
      <c r="BE158" s="212">
        <f>IF(N158="základní",J158,0)</f>
        <v>0</v>
      </c>
      <c r="BF158" s="212">
        <f>IF(N158="snížená",J158,0)</f>
        <v>0</v>
      </c>
      <c r="BG158" s="212">
        <f>IF(N158="zákl. přenesená",J158,0)</f>
        <v>0</v>
      </c>
      <c r="BH158" s="212">
        <f>IF(N158="sníž. přenesená",J158,0)</f>
        <v>0</v>
      </c>
      <c r="BI158" s="212">
        <f>IF(N158="nulová",J158,0)</f>
        <v>0</v>
      </c>
      <c r="BJ158" s="16" t="s">
        <v>93</v>
      </c>
      <c r="BK158" s="212">
        <f>ROUND(I158*H158,2)</f>
        <v>0</v>
      </c>
      <c r="BL158" s="16" t="s">
        <v>210</v>
      </c>
      <c r="BM158" s="211" t="s">
        <v>255</v>
      </c>
    </row>
    <row r="159" spans="1:65" s="41" customFormat="1" ht="28.8">
      <c r="A159" s="35"/>
      <c r="B159" s="36"/>
      <c r="C159" s="35"/>
      <c r="D159" s="213" t="s">
        <v>212</v>
      </c>
      <c r="E159" s="35"/>
      <c r="F159" s="214" t="s">
        <v>256</v>
      </c>
      <c r="G159" s="35"/>
      <c r="H159" s="35"/>
      <c r="I159" s="5"/>
      <c r="J159" s="35"/>
      <c r="K159" s="35"/>
      <c r="L159" s="36"/>
      <c r="M159" s="215"/>
      <c r="N159" s="216"/>
      <c r="O159" s="83"/>
      <c r="P159" s="83"/>
      <c r="Q159" s="83"/>
      <c r="R159" s="83"/>
      <c r="S159" s="83"/>
      <c r="T159" s="84"/>
      <c r="U159" s="35"/>
      <c r="V159" s="35"/>
      <c r="W159" s="35"/>
      <c r="X159" s="35"/>
      <c r="Y159" s="35"/>
      <c r="Z159" s="35"/>
      <c r="AA159" s="35"/>
      <c r="AB159" s="35"/>
      <c r="AC159" s="35"/>
      <c r="AD159" s="35"/>
      <c r="AE159" s="35"/>
      <c r="AT159" s="16" t="s">
        <v>212</v>
      </c>
      <c r="AU159" s="16" t="s">
        <v>95</v>
      </c>
    </row>
    <row r="160" spans="1:65" s="41" customFormat="1" ht="364.8">
      <c r="A160" s="35"/>
      <c r="B160" s="36"/>
      <c r="C160" s="35"/>
      <c r="D160" s="213" t="s">
        <v>214</v>
      </c>
      <c r="E160" s="35"/>
      <c r="F160" s="217" t="s">
        <v>257</v>
      </c>
      <c r="G160" s="35"/>
      <c r="H160" s="35"/>
      <c r="I160" s="5"/>
      <c r="J160" s="35"/>
      <c r="K160" s="35"/>
      <c r="L160" s="36"/>
      <c r="M160" s="215"/>
      <c r="N160" s="216"/>
      <c r="O160" s="83"/>
      <c r="P160" s="83"/>
      <c r="Q160" s="83"/>
      <c r="R160" s="83"/>
      <c r="S160" s="83"/>
      <c r="T160" s="84"/>
      <c r="U160" s="35"/>
      <c r="V160" s="35"/>
      <c r="W160" s="35"/>
      <c r="X160" s="35"/>
      <c r="Y160" s="35"/>
      <c r="Z160" s="35"/>
      <c r="AA160" s="35"/>
      <c r="AB160" s="35"/>
      <c r="AC160" s="35"/>
      <c r="AD160" s="35"/>
      <c r="AE160" s="35"/>
      <c r="AT160" s="16" t="s">
        <v>214</v>
      </c>
      <c r="AU160" s="16" t="s">
        <v>95</v>
      </c>
    </row>
    <row r="161" spans="1:65" s="41" customFormat="1" ht="14.4" customHeight="1">
      <c r="A161" s="35"/>
      <c r="B161" s="36"/>
      <c r="C161" s="201" t="s">
        <v>258</v>
      </c>
      <c r="D161" s="201" t="s">
        <v>205</v>
      </c>
      <c r="E161" s="202" t="s">
        <v>259</v>
      </c>
      <c r="F161" s="203" t="s">
        <v>260</v>
      </c>
      <c r="G161" s="204" t="s">
        <v>261</v>
      </c>
      <c r="H161" s="205">
        <v>513.76</v>
      </c>
      <c r="I161" s="4"/>
      <c r="J161" s="206">
        <f>ROUND(I161*H161,2)</f>
        <v>0</v>
      </c>
      <c r="K161" s="203" t="s">
        <v>209</v>
      </c>
      <c r="L161" s="36"/>
      <c r="M161" s="207" t="s">
        <v>1</v>
      </c>
      <c r="N161" s="208" t="s">
        <v>51</v>
      </c>
      <c r="O161" s="83"/>
      <c r="P161" s="209">
        <f>O161*H161</f>
        <v>0</v>
      </c>
      <c r="Q161" s="209">
        <v>5.8E-4</v>
      </c>
      <c r="R161" s="209">
        <f>Q161*H161</f>
        <v>0.29798079999999999</v>
      </c>
      <c r="S161" s="209">
        <v>0</v>
      </c>
      <c r="T161" s="210">
        <f>S161*H161</f>
        <v>0</v>
      </c>
      <c r="U161" s="35"/>
      <c r="V161" s="35"/>
      <c r="W161" s="35"/>
      <c r="X161" s="35"/>
      <c r="Y161" s="35"/>
      <c r="Z161" s="35"/>
      <c r="AA161" s="35"/>
      <c r="AB161" s="35"/>
      <c r="AC161" s="35"/>
      <c r="AD161" s="35"/>
      <c r="AE161" s="35"/>
      <c r="AR161" s="211" t="s">
        <v>210</v>
      </c>
      <c r="AT161" s="211" t="s">
        <v>205</v>
      </c>
      <c r="AU161" s="211" t="s">
        <v>95</v>
      </c>
      <c r="AY161" s="16" t="s">
        <v>203</v>
      </c>
      <c r="BE161" s="212">
        <f>IF(N161="základní",J161,0)</f>
        <v>0</v>
      </c>
      <c r="BF161" s="212">
        <f>IF(N161="snížená",J161,0)</f>
        <v>0</v>
      </c>
      <c r="BG161" s="212">
        <f>IF(N161="zákl. přenesená",J161,0)</f>
        <v>0</v>
      </c>
      <c r="BH161" s="212">
        <f>IF(N161="sníž. přenesená",J161,0)</f>
        <v>0</v>
      </c>
      <c r="BI161" s="212">
        <f>IF(N161="nulová",J161,0)</f>
        <v>0</v>
      </c>
      <c r="BJ161" s="16" t="s">
        <v>93</v>
      </c>
      <c r="BK161" s="212">
        <f>ROUND(I161*H161,2)</f>
        <v>0</v>
      </c>
      <c r="BL161" s="16" t="s">
        <v>210</v>
      </c>
      <c r="BM161" s="211" t="s">
        <v>262</v>
      </c>
    </row>
    <row r="162" spans="1:65" s="41" customFormat="1" ht="19.2">
      <c r="A162" s="35"/>
      <c r="B162" s="36"/>
      <c r="C162" s="35"/>
      <c r="D162" s="213" t="s">
        <v>212</v>
      </c>
      <c r="E162" s="35"/>
      <c r="F162" s="214" t="s">
        <v>263</v>
      </c>
      <c r="G162" s="35"/>
      <c r="H162" s="35"/>
      <c r="I162" s="5"/>
      <c r="J162" s="35"/>
      <c r="K162" s="35"/>
      <c r="L162" s="36"/>
      <c r="M162" s="215"/>
      <c r="N162" s="216"/>
      <c r="O162" s="83"/>
      <c r="P162" s="83"/>
      <c r="Q162" s="83"/>
      <c r="R162" s="83"/>
      <c r="S162" s="83"/>
      <c r="T162" s="84"/>
      <c r="U162" s="35"/>
      <c r="V162" s="35"/>
      <c r="W162" s="35"/>
      <c r="X162" s="35"/>
      <c r="Y162" s="35"/>
      <c r="Z162" s="35"/>
      <c r="AA162" s="35"/>
      <c r="AB162" s="35"/>
      <c r="AC162" s="35"/>
      <c r="AD162" s="35"/>
      <c r="AE162" s="35"/>
      <c r="AT162" s="16" t="s">
        <v>212</v>
      </c>
      <c r="AU162" s="16" t="s">
        <v>95</v>
      </c>
    </row>
    <row r="163" spans="1:65" s="41" customFormat="1" ht="38.4">
      <c r="A163" s="35"/>
      <c r="B163" s="36"/>
      <c r="C163" s="35"/>
      <c r="D163" s="213" t="s">
        <v>214</v>
      </c>
      <c r="E163" s="35"/>
      <c r="F163" s="217" t="s">
        <v>264</v>
      </c>
      <c r="G163" s="35"/>
      <c r="H163" s="35"/>
      <c r="I163" s="5"/>
      <c r="J163" s="35"/>
      <c r="K163" s="35"/>
      <c r="L163" s="36"/>
      <c r="M163" s="215"/>
      <c r="N163" s="216"/>
      <c r="O163" s="83"/>
      <c r="P163" s="83"/>
      <c r="Q163" s="83"/>
      <c r="R163" s="83"/>
      <c r="S163" s="83"/>
      <c r="T163" s="84"/>
      <c r="U163" s="35"/>
      <c r="V163" s="35"/>
      <c r="W163" s="35"/>
      <c r="X163" s="35"/>
      <c r="Y163" s="35"/>
      <c r="Z163" s="35"/>
      <c r="AA163" s="35"/>
      <c r="AB163" s="35"/>
      <c r="AC163" s="35"/>
      <c r="AD163" s="35"/>
      <c r="AE163" s="35"/>
      <c r="AT163" s="16" t="s">
        <v>214</v>
      </c>
      <c r="AU163" s="16" t="s">
        <v>95</v>
      </c>
    </row>
    <row r="164" spans="1:65" s="41" customFormat="1" ht="14.4" customHeight="1">
      <c r="A164" s="35"/>
      <c r="B164" s="36"/>
      <c r="C164" s="201" t="s">
        <v>265</v>
      </c>
      <c r="D164" s="201" t="s">
        <v>205</v>
      </c>
      <c r="E164" s="202" t="s">
        <v>266</v>
      </c>
      <c r="F164" s="203" t="s">
        <v>267</v>
      </c>
      <c r="G164" s="204" t="s">
        <v>261</v>
      </c>
      <c r="H164" s="205">
        <v>513.76</v>
      </c>
      <c r="I164" s="4"/>
      <c r="J164" s="206">
        <f>ROUND(I164*H164,2)</f>
        <v>0</v>
      </c>
      <c r="K164" s="203" t="s">
        <v>209</v>
      </c>
      <c r="L164" s="36"/>
      <c r="M164" s="207" t="s">
        <v>1</v>
      </c>
      <c r="N164" s="208" t="s">
        <v>51</v>
      </c>
      <c r="O164" s="83"/>
      <c r="P164" s="209">
        <f>O164*H164</f>
        <v>0</v>
      </c>
      <c r="Q164" s="209">
        <v>0</v>
      </c>
      <c r="R164" s="209">
        <f>Q164*H164</f>
        <v>0</v>
      </c>
      <c r="S164" s="209">
        <v>0</v>
      </c>
      <c r="T164" s="210">
        <f>S164*H164</f>
        <v>0</v>
      </c>
      <c r="U164" s="35"/>
      <c r="V164" s="35"/>
      <c r="W164" s="35"/>
      <c r="X164" s="35"/>
      <c r="Y164" s="35"/>
      <c r="Z164" s="35"/>
      <c r="AA164" s="35"/>
      <c r="AB164" s="35"/>
      <c r="AC164" s="35"/>
      <c r="AD164" s="35"/>
      <c r="AE164" s="35"/>
      <c r="AR164" s="211" t="s">
        <v>210</v>
      </c>
      <c r="AT164" s="211" t="s">
        <v>205</v>
      </c>
      <c r="AU164" s="211" t="s">
        <v>95</v>
      </c>
      <c r="AY164" s="16" t="s">
        <v>203</v>
      </c>
      <c r="BE164" s="212">
        <f>IF(N164="základní",J164,0)</f>
        <v>0</v>
      </c>
      <c r="BF164" s="212">
        <f>IF(N164="snížená",J164,0)</f>
        <v>0</v>
      </c>
      <c r="BG164" s="212">
        <f>IF(N164="zákl. přenesená",J164,0)</f>
        <v>0</v>
      </c>
      <c r="BH164" s="212">
        <f>IF(N164="sníž. přenesená",J164,0)</f>
        <v>0</v>
      </c>
      <c r="BI164" s="212">
        <f>IF(N164="nulová",J164,0)</f>
        <v>0</v>
      </c>
      <c r="BJ164" s="16" t="s">
        <v>93</v>
      </c>
      <c r="BK164" s="212">
        <f>ROUND(I164*H164,2)</f>
        <v>0</v>
      </c>
      <c r="BL164" s="16" t="s">
        <v>210</v>
      </c>
      <c r="BM164" s="211" t="s">
        <v>268</v>
      </c>
    </row>
    <row r="165" spans="1:65" s="41" customFormat="1" ht="19.2">
      <c r="A165" s="35"/>
      <c r="B165" s="36"/>
      <c r="C165" s="35"/>
      <c r="D165" s="213" t="s">
        <v>212</v>
      </c>
      <c r="E165" s="35"/>
      <c r="F165" s="214" t="s">
        <v>269</v>
      </c>
      <c r="G165" s="35"/>
      <c r="H165" s="35"/>
      <c r="I165" s="5"/>
      <c r="J165" s="35"/>
      <c r="K165" s="35"/>
      <c r="L165" s="36"/>
      <c r="M165" s="215"/>
      <c r="N165" s="216"/>
      <c r="O165" s="83"/>
      <c r="P165" s="83"/>
      <c r="Q165" s="83"/>
      <c r="R165" s="83"/>
      <c r="S165" s="83"/>
      <c r="T165" s="84"/>
      <c r="U165" s="35"/>
      <c r="V165" s="35"/>
      <c r="W165" s="35"/>
      <c r="X165" s="35"/>
      <c r="Y165" s="35"/>
      <c r="Z165" s="35"/>
      <c r="AA165" s="35"/>
      <c r="AB165" s="35"/>
      <c r="AC165" s="35"/>
      <c r="AD165" s="35"/>
      <c r="AE165" s="35"/>
      <c r="AT165" s="16" t="s">
        <v>212</v>
      </c>
      <c r="AU165" s="16" t="s">
        <v>95</v>
      </c>
    </row>
    <row r="166" spans="1:65" s="41" customFormat="1" ht="14.4" customHeight="1">
      <c r="A166" s="35"/>
      <c r="B166" s="36"/>
      <c r="C166" s="201" t="s">
        <v>270</v>
      </c>
      <c r="D166" s="201" t="s">
        <v>205</v>
      </c>
      <c r="E166" s="202" t="s">
        <v>709</v>
      </c>
      <c r="F166" s="203" t="s">
        <v>710</v>
      </c>
      <c r="G166" s="204" t="s">
        <v>261</v>
      </c>
      <c r="H166" s="205">
        <v>65</v>
      </c>
      <c r="I166" s="4"/>
      <c r="J166" s="206">
        <f>ROUND(I166*H166,2)</f>
        <v>0</v>
      </c>
      <c r="K166" s="203" t="s">
        <v>209</v>
      </c>
      <c r="L166" s="36"/>
      <c r="M166" s="207" t="s">
        <v>1</v>
      </c>
      <c r="N166" s="208" t="s">
        <v>51</v>
      </c>
      <c r="O166" s="83"/>
      <c r="P166" s="209">
        <f>O166*H166</f>
        <v>0</v>
      </c>
      <c r="Q166" s="209">
        <v>1.1690000000000001E-2</v>
      </c>
      <c r="R166" s="209">
        <f>Q166*H166</f>
        <v>0.75985000000000003</v>
      </c>
      <c r="S166" s="209">
        <v>0</v>
      </c>
      <c r="T166" s="210">
        <f>S166*H166</f>
        <v>0</v>
      </c>
      <c r="U166" s="35"/>
      <c r="V166" s="35"/>
      <c r="W166" s="35"/>
      <c r="X166" s="35"/>
      <c r="Y166" s="35"/>
      <c r="Z166" s="35"/>
      <c r="AA166" s="35"/>
      <c r="AB166" s="35"/>
      <c r="AC166" s="35"/>
      <c r="AD166" s="35"/>
      <c r="AE166" s="35"/>
      <c r="AR166" s="211" t="s">
        <v>210</v>
      </c>
      <c r="AT166" s="211" t="s">
        <v>205</v>
      </c>
      <c r="AU166" s="211" t="s">
        <v>95</v>
      </c>
      <c r="AY166" s="16" t="s">
        <v>203</v>
      </c>
      <c r="BE166" s="212">
        <f>IF(N166="základní",J166,0)</f>
        <v>0</v>
      </c>
      <c r="BF166" s="212">
        <f>IF(N166="snížená",J166,0)</f>
        <v>0</v>
      </c>
      <c r="BG166" s="212">
        <f>IF(N166="zákl. přenesená",J166,0)</f>
        <v>0</v>
      </c>
      <c r="BH166" s="212">
        <f>IF(N166="sníž. přenesená",J166,0)</f>
        <v>0</v>
      </c>
      <c r="BI166" s="212">
        <f>IF(N166="nulová",J166,0)</f>
        <v>0</v>
      </c>
      <c r="BJ166" s="16" t="s">
        <v>93</v>
      </c>
      <c r="BK166" s="212">
        <f>ROUND(I166*H166,2)</f>
        <v>0</v>
      </c>
      <c r="BL166" s="16" t="s">
        <v>210</v>
      </c>
      <c r="BM166" s="211" t="s">
        <v>711</v>
      </c>
    </row>
    <row r="167" spans="1:65" s="41" customFormat="1" ht="19.2">
      <c r="A167" s="35"/>
      <c r="B167" s="36"/>
      <c r="C167" s="35"/>
      <c r="D167" s="213" t="s">
        <v>212</v>
      </c>
      <c r="E167" s="35"/>
      <c r="F167" s="214" t="s">
        <v>712</v>
      </c>
      <c r="G167" s="35"/>
      <c r="H167" s="35"/>
      <c r="I167" s="5"/>
      <c r="J167" s="35"/>
      <c r="K167" s="35"/>
      <c r="L167" s="36"/>
      <c r="M167" s="215"/>
      <c r="N167" s="216"/>
      <c r="O167" s="83"/>
      <c r="P167" s="83"/>
      <c r="Q167" s="83"/>
      <c r="R167" s="83"/>
      <c r="S167" s="83"/>
      <c r="T167" s="84"/>
      <c r="U167" s="35"/>
      <c r="V167" s="35"/>
      <c r="W167" s="35"/>
      <c r="X167" s="35"/>
      <c r="Y167" s="35"/>
      <c r="Z167" s="35"/>
      <c r="AA167" s="35"/>
      <c r="AB167" s="35"/>
      <c r="AC167" s="35"/>
      <c r="AD167" s="35"/>
      <c r="AE167" s="35"/>
      <c r="AT167" s="16" t="s">
        <v>212</v>
      </c>
      <c r="AU167" s="16" t="s">
        <v>95</v>
      </c>
    </row>
    <row r="168" spans="1:65" s="227" customFormat="1" ht="10.199999999999999">
      <c r="B168" s="228"/>
      <c r="D168" s="213" t="s">
        <v>295</v>
      </c>
      <c r="E168" s="234" t="s">
        <v>1</v>
      </c>
      <c r="F168" s="229" t="s">
        <v>713</v>
      </c>
      <c r="H168" s="230">
        <v>37.5</v>
      </c>
      <c r="I168" s="7"/>
      <c r="L168" s="228"/>
      <c r="M168" s="231"/>
      <c r="N168" s="232"/>
      <c r="O168" s="232"/>
      <c r="P168" s="232"/>
      <c r="Q168" s="232"/>
      <c r="R168" s="232"/>
      <c r="S168" s="232"/>
      <c r="T168" s="233"/>
      <c r="AT168" s="234" t="s">
        <v>295</v>
      </c>
      <c r="AU168" s="234" t="s">
        <v>95</v>
      </c>
      <c r="AV168" s="227" t="s">
        <v>95</v>
      </c>
      <c r="AW168" s="227" t="s">
        <v>41</v>
      </c>
      <c r="AX168" s="227" t="s">
        <v>86</v>
      </c>
      <c r="AY168" s="234" t="s">
        <v>203</v>
      </c>
    </row>
    <row r="169" spans="1:65" s="227" customFormat="1" ht="10.199999999999999">
      <c r="B169" s="228"/>
      <c r="D169" s="213" t="s">
        <v>295</v>
      </c>
      <c r="E169" s="234" t="s">
        <v>1</v>
      </c>
      <c r="F169" s="229" t="s">
        <v>714</v>
      </c>
      <c r="H169" s="230">
        <v>27.5</v>
      </c>
      <c r="I169" s="7"/>
      <c r="L169" s="228"/>
      <c r="M169" s="231"/>
      <c r="N169" s="232"/>
      <c r="O169" s="232"/>
      <c r="P169" s="232"/>
      <c r="Q169" s="232"/>
      <c r="R169" s="232"/>
      <c r="S169" s="232"/>
      <c r="T169" s="233"/>
      <c r="AT169" s="234" t="s">
        <v>295</v>
      </c>
      <c r="AU169" s="234" t="s">
        <v>95</v>
      </c>
      <c r="AV169" s="227" t="s">
        <v>95</v>
      </c>
      <c r="AW169" s="227" t="s">
        <v>41</v>
      </c>
      <c r="AX169" s="227" t="s">
        <v>86</v>
      </c>
      <c r="AY169" s="234" t="s">
        <v>203</v>
      </c>
    </row>
    <row r="170" spans="1:65" s="241" customFormat="1" ht="10.199999999999999">
      <c r="B170" s="242"/>
      <c r="D170" s="213" t="s">
        <v>295</v>
      </c>
      <c r="E170" s="243" t="s">
        <v>1</v>
      </c>
      <c r="F170" s="244" t="s">
        <v>715</v>
      </c>
      <c r="H170" s="245">
        <v>65</v>
      </c>
      <c r="I170" s="8"/>
      <c r="L170" s="242"/>
      <c r="M170" s="246"/>
      <c r="N170" s="247"/>
      <c r="O170" s="247"/>
      <c r="P170" s="247"/>
      <c r="Q170" s="247"/>
      <c r="R170" s="247"/>
      <c r="S170" s="247"/>
      <c r="T170" s="248"/>
      <c r="AT170" s="243" t="s">
        <v>295</v>
      </c>
      <c r="AU170" s="243" t="s">
        <v>95</v>
      </c>
      <c r="AV170" s="241" t="s">
        <v>210</v>
      </c>
      <c r="AW170" s="241" t="s">
        <v>41</v>
      </c>
      <c r="AX170" s="241" t="s">
        <v>93</v>
      </c>
      <c r="AY170" s="243" t="s">
        <v>203</v>
      </c>
    </row>
    <row r="171" spans="1:65" s="41" customFormat="1" ht="24.15" customHeight="1">
      <c r="A171" s="35"/>
      <c r="B171" s="36"/>
      <c r="C171" s="201" t="s">
        <v>272</v>
      </c>
      <c r="D171" s="201" t="s">
        <v>205</v>
      </c>
      <c r="E171" s="202" t="s">
        <v>716</v>
      </c>
      <c r="F171" s="203" t="s">
        <v>717</v>
      </c>
      <c r="G171" s="204" t="s">
        <v>261</v>
      </c>
      <c r="H171" s="205">
        <v>7.8</v>
      </c>
      <c r="I171" s="4"/>
      <c r="J171" s="206">
        <f>ROUND(I171*H171,2)</f>
        <v>0</v>
      </c>
      <c r="K171" s="203" t="s">
        <v>209</v>
      </c>
      <c r="L171" s="36"/>
      <c r="M171" s="207" t="s">
        <v>1</v>
      </c>
      <c r="N171" s="208" t="s">
        <v>51</v>
      </c>
      <c r="O171" s="83"/>
      <c r="P171" s="209">
        <f>O171*H171</f>
        <v>0</v>
      </c>
      <c r="Q171" s="209">
        <v>6.6790000000000002E-2</v>
      </c>
      <c r="R171" s="209">
        <f>Q171*H171</f>
        <v>0.52096200000000004</v>
      </c>
      <c r="S171" s="209">
        <v>0</v>
      </c>
      <c r="T171" s="210">
        <f>S171*H171</f>
        <v>0</v>
      </c>
      <c r="U171" s="35"/>
      <c r="V171" s="35"/>
      <c r="W171" s="35"/>
      <c r="X171" s="35"/>
      <c r="Y171" s="35"/>
      <c r="Z171" s="35"/>
      <c r="AA171" s="35"/>
      <c r="AB171" s="35"/>
      <c r="AC171" s="35"/>
      <c r="AD171" s="35"/>
      <c r="AE171" s="35"/>
      <c r="AR171" s="211" t="s">
        <v>210</v>
      </c>
      <c r="AT171" s="211" t="s">
        <v>205</v>
      </c>
      <c r="AU171" s="211" t="s">
        <v>95</v>
      </c>
      <c r="AY171" s="16" t="s">
        <v>203</v>
      </c>
      <c r="BE171" s="212">
        <f>IF(N171="základní",J171,0)</f>
        <v>0</v>
      </c>
      <c r="BF171" s="212">
        <f>IF(N171="snížená",J171,0)</f>
        <v>0</v>
      </c>
      <c r="BG171" s="212">
        <f>IF(N171="zákl. přenesená",J171,0)</f>
        <v>0</v>
      </c>
      <c r="BH171" s="212">
        <f>IF(N171="sníž. přenesená",J171,0)</f>
        <v>0</v>
      </c>
      <c r="BI171" s="212">
        <f>IF(N171="nulová",J171,0)</f>
        <v>0</v>
      </c>
      <c r="BJ171" s="16" t="s">
        <v>93</v>
      </c>
      <c r="BK171" s="212">
        <f>ROUND(I171*H171,2)</f>
        <v>0</v>
      </c>
      <c r="BL171" s="16" t="s">
        <v>210</v>
      </c>
      <c r="BM171" s="211" t="s">
        <v>718</v>
      </c>
    </row>
    <row r="172" spans="1:65" s="41" customFormat="1" ht="28.8">
      <c r="A172" s="35"/>
      <c r="B172" s="36"/>
      <c r="C172" s="35"/>
      <c r="D172" s="213" t="s">
        <v>212</v>
      </c>
      <c r="E172" s="35"/>
      <c r="F172" s="214" t="s">
        <v>719</v>
      </c>
      <c r="G172" s="35"/>
      <c r="H172" s="35"/>
      <c r="I172" s="5"/>
      <c r="J172" s="35"/>
      <c r="K172" s="35"/>
      <c r="L172" s="36"/>
      <c r="M172" s="215"/>
      <c r="N172" s="216"/>
      <c r="O172" s="83"/>
      <c r="P172" s="83"/>
      <c r="Q172" s="83"/>
      <c r="R172" s="83"/>
      <c r="S172" s="83"/>
      <c r="T172" s="84"/>
      <c r="U172" s="35"/>
      <c r="V172" s="35"/>
      <c r="W172" s="35"/>
      <c r="X172" s="35"/>
      <c r="Y172" s="35"/>
      <c r="Z172" s="35"/>
      <c r="AA172" s="35"/>
      <c r="AB172" s="35"/>
      <c r="AC172" s="35"/>
      <c r="AD172" s="35"/>
      <c r="AE172" s="35"/>
      <c r="AT172" s="16" t="s">
        <v>212</v>
      </c>
      <c r="AU172" s="16" t="s">
        <v>95</v>
      </c>
    </row>
    <row r="173" spans="1:65" s="227" customFormat="1" ht="10.199999999999999">
      <c r="B173" s="228"/>
      <c r="D173" s="213" t="s">
        <v>295</v>
      </c>
      <c r="E173" s="234" t="s">
        <v>1</v>
      </c>
      <c r="F173" s="229" t="s">
        <v>720</v>
      </c>
      <c r="H173" s="230">
        <v>4.5</v>
      </c>
      <c r="I173" s="7"/>
      <c r="L173" s="228"/>
      <c r="M173" s="231"/>
      <c r="N173" s="232"/>
      <c r="O173" s="232"/>
      <c r="P173" s="232"/>
      <c r="Q173" s="232"/>
      <c r="R173" s="232"/>
      <c r="S173" s="232"/>
      <c r="T173" s="233"/>
      <c r="AT173" s="234" t="s">
        <v>295</v>
      </c>
      <c r="AU173" s="234" t="s">
        <v>95</v>
      </c>
      <c r="AV173" s="227" t="s">
        <v>95</v>
      </c>
      <c r="AW173" s="227" t="s">
        <v>41</v>
      </c>
      <c r="AX173" s="227" t="s">
        <v>86</v>
      </c>
      <c r="AY173" s="234" t="s">
        <v>203</v>
      </c>
    </row>
    <row r="174" spans="1:65" s="227" customFormat="1" ht="10.199999999999999">
      <c r="B174" s="228"/>
      <c r="D174" s="213" t="s">
        <v>295</v>
      </c>
      <c r="E174" s="234" t="s">
        <v>1</v>
      </c>
      <c r="F174" s="229" t="s">
        <v>721</v>
      </c>
      <c r="H174" s="230">
        <v>3.3</v>
      </c>
      <c r="I174" s="7"/>
      <c r="L174" s="228"/>
      <c r="M174" s="231"/>
      <c r="N174" s="232"/>
      <c r="O174" s="232"/>
      <c r="P174" s="232"/>
      <c r="Q174" s="232"/>
      <c r="R174" s="232"/>
      <c r="S174" s="232"/>
      <c r="T174" s="233"/>
      <c r="AT174" s="234" t="s">
        <v>295</v>
      </c>
      <c r="AU174" s="234" t="s">
        <v>95</v>
      </c>
      <c r="AV174" s="227" t="s">
        <v>95</v>
      </c>
      <c r="AW174" s="227" t="s">
        <v>41</v>
      </c>
      <c r="AX174" s="227" t="s">
        <v>86</v>
      </c>
      <c r="AY174" s="234" t="s">
        <v>203</v>
      </c>
    </row>
    <row r="175" spans="1:65" s="241" customFormat="1" ht="10.199999999999999">
      <c r="B175" s="242"/>
      <c r="D175" s="213" t="s">
        <v>295</v>
      </c>
      <c r="E175" s="243" t="s">
        <v>1</v>
      </c>
      <c r="F175" s="244" t="s">
        <v>715</v>
      </c>
      <c r="H175" s="245">
        <v>7.8</v>
      </c>
      <c r="I175" s="8"/>
      <c r="L175" s="242"/>
      <c r="M175" s="246"/>
      <c r="N175" s="247"/>
      <c r="O175" s="247"/>
      <c r="P175" s="247"/>
      <c r="Q175" s="247"/>
      <c r="R175" s="247"/>
      <c r="S175" s="247"/>
      <c r="T175" s="248"/>
      <c r="AT175" s="243" t="s">
        <v>295</v>
      </c>
      <c r="AU175" s="243" t="s">
        <v>95</v>
      </c>
      <c r="AV175" s="241" t="s">
        <v>210</v>
      </c>
      <c r="AW175" s="241" t="s">
        <v>41</v>
      </c>
      <c r="AX175" s="241" t="s">
        <v>93</v>
      </c>
      <c r="AY175" s="243" t="s">
        <v>203</v>
      </c>
    </row>
    <row r="176" spans="1:65" s="41" customFormat="1" ht="14.4" customHeight="1">
      <c r="A176" s="35"/>
      <c r="B176" s="36"/>
      <c r="C176" s="201" t="s">
        <v>274</v>
      </c>
      <c r="D176" s="201" t="s">
        <v>205</v>
      </c>
      <c r="E176" s="202" t="s">
        <v>722</v>
      </c>
      <c r="F176" s="203" t="s">
        <v>723</v>
      </c>
      <c r="G176" s="204" t="s">
        <v>261</v>
      </c>
      <c r="H176" s="205">
        <v>65</v>
      </c>
      <c r="I176" s="4"/>
      <c r="J176" s="206">
        <f>ROUND(I176*H176,2)</f>
        <v>0</v>
      </c>
      <c r="K176" s="203" t="s">
        <v>209</v>
      </c>
      <c r="L176" s="36"/>
      <c r="M176" s="207" t="s">
        <v>1</v>
      </c>
      <c r="N176" s="208" t="s">
        <v>51</v>
      </c>
      <c r="O176" s="83"/>
      <c r="P176" s="209">
        <f>O176*H176</f>
        <v>0</v>
      </c>
      <c r="Q176" s="209">
        <v>0</v>
      </c>
      <c r="R176" s="209">
        <f>Q176*H176</f>
        <v>0</v>
      </c>
      <c r="S176" s="209">
        <v>0</v>
      </c>
      <c r="T176" s="210">
        <f>S176*H176</f>
        <v>0</v>
      </c>
      <c r="U176" s="35"/>
      <c r="V176" s="35"/>
      <c r="W176" s="35"/>
      <c r="X176" s="35"/>
      <c r="Y176" s="35"/>
      <c r="Z176" s="35"/>
      <c r="AA176" s="35"/>
      <c r="AB176" s="35"/>
      <c r="AC176" s="35"/>
      <c r="AD176" s="35"/>
      <c r="AE176" s="35"/>
      <c r="AR176" s="211" t="s">
        <v>210</v>
      </c>
      <c r="AT176" s="211" t="s">
        <v>205</v>
      </c>
      <c r="AU176" s="211" t="s">
        <v>95</v>
      </c>
      <c r="AY176" s="16" t="s">
        <v>203</v>
      </c>
      <c r="BE176" s="212">
        <f>IF(N176="základní",J176,0)</f>
        <v>0</v>
      </c>
      <c r="BF176" s="212">
        <f>IF(N176="snížená",J176,0)</f>
        <v>0</v>
      </c>
      <c r="BG176" s="212">
        <f>IF(N176="zákl. přenesená",J176,0)</f>
        <v>0</v>
      </c>
      <c r="BH176" s="212">
        <f>IF(N176="sníž. přenesená",J176,0)</f>
        <v>0</v>
      </c>
      <c r="BI176" s="212">
        <f>IF(N176="nulová",J176,0)</f>
        <v>0</v>
      </c>
      <c r="BJ176" s="16" t="s">
        <v>93</v>
      </c>
      <c r="BK176" s="212">
        <f>ROUND(I176*H176,2)</f>
        <v>0</v>
      </c>
      <c r="BL176" s="16" t="s">
        <v>210</v>
      </c>
      <c r="BM176" s="211" t="s">
        <v>724</v>
      </c>
    </row>
    <row r="177" spans="1:65" s="41" customFormat="1" ht="19.2">
      <c r="A177" s="35"/>
      <c r="B177" s="36"/>
      <c r="C177" s="35"/>
      <c r="D177" s="213" t="s">
        <v>212</v>
      </c>
      <c r="E177" s="35"/>
      <c r="F177" s="214" t="s">
        <v>725</v>
      </c>
      <c r="G177" s="35"/>
      <c r="H177" s="35"/>
      <c r="I177" s="5"/>
      <c r="J177" s="35"/>
      <c r="K177" s="35"/>
      <c r="L177" s="36"/>
      <c r="M177" s="215"/>
      <c r="N177" s="216"/>
      <c r="O177" s="83"/>
      <c r="P177" s="83"/>
      <c r="Q177" s="83"/>
      <c r="R177" s="83"/>
      <c r="S177" s="83"/>
      <c r="T177" s="84"/>
      <c r="U177" s="35"/>
      <c r="V177" s="35"/>
      <c r="W177" s="35"/>
      <c r="X177" s="35"/>
      <c r="Y177" s="35"/>
      <c r="Z177" s="35"/>
      <c r="AA177" s="35"/>
      <c r="AB177" s="35"/>
      <c r="AC177" s="35"/>
      <c r="AD177" s="35"/>
      <c r="AE177" s="35"/>
      <c r="AT177" s="16" t="s">
        <v>212</v>
      </c>
      <c r="AU177" s="16" t="s">
        <v>95</v>
      </c>
    </row>
    <row r="178" spans="1:65" s="41" customFormat="1" ht="24.15" customHeight="1">
      <c r="A178" s="35"/>
      <c r="B178" s="36"/>
      <c r="C178" s="201" t="s">
        <v>8</v>
      </c>
      <c r="D178" s="201" t="s">
        <v>205</v>
      </c>
      <c r="E178" s="202" t="s">
        <v>726</v>
      </c>
      <c r="F178" s="203" t="s">
        <v>727</v>
      </c>
      <c r="G178" s="204" t="s">
        <v>728</v>
      </c>
      <c r="H178" s="205">
        <v>9492</v>
      </c>
      <c r="I178" s="4"/>
      <c r="J178" s="206">
        <f>ROUND(I178*H178,2)</f>
        <v>0</v>
      </c>
      <c r="K178" s="203" t="s">
        <v>209</v>
      </c>
      <c r="L178" s="36"/>
      <c r="M178" s="207" t="s">
        <v>1</v>
      </c>
      <c r="N178" s="208" t="s">
        <v>51</v>
      </c>
      <c r="O178" s="83"/>
      <c r="P178" s="209">
        <f>O178*H178</f>
        <v>0</v>
      </c>
      <c r="Q178" s="209">
        <v>2.5999999999999998E-4</v>
      </c>
      <c r="R178" s="209">
        <f>Q178*H178</f>
        <v>2.4679199999999999</v>
      </c>
      <c r="S178" s="209">
        <v>0</v>
      </c>
      <c r="T178" s="210">
        <f>S178*H178</f>
        <v>0</v>
      </c>
      <c r="U178" s="35"/>
      <c r="V178" s="35"/>
      <c r="W178" s="35"/>
      <c r="X178" s="35"/>
      <c r="Y178" s="35"/>
      <c r="Z178" s="35"/>
      <c r="AA178" s="35"/>
      <c r="AB178" s="35"/>
      <c r="AC178" s="35"/>
      <c r="AD178" s="35"/>
      <c r="AE178" s="35"/>
      <c r="AR178" s="211" t="s">
        <v>210</v>
      </c>
      <c r="AT178" s="211" t="s">
        <v>205</v>
      </c>
      <c r="AU178" s="211" t="s">
        <v>95</v>
      </c>
      <c r="AY178" s="16" t="s">
        <v>203</v>
      </c>
      <c r="BE178" s="212">
        <f>IF(N178="základní",J178,0)</f>
        <v>0</v>
      </c>
      <c r="BF178" s="212">
        <f>IF(N178="snížená",J178,0)</f>
        <v>0</v>
      </c>
      <c r="BG178" s="212">
        <f>IF(N178="zákl. přenesená",J178,0)</f>
        <v>0</v>
      </c>
      <c r="BH178" s="212">
        <f>IF(N178="sníž. přenesená",J178,0)</f>
        <v>0</v>
      </c>
      <c r="BI178" s="212">
        <f>IF(N178="nulová",J178,0)</f>
        <v>0</v>
      </c>
      <c r="BJ178" s="16" t="s">
        <v>93</v>
      </c>
      <c r="BK178" s="212">
        <f>ROUND(I178*H178,2)</f>
        <v>0</v>
      </c>
      <c r="BL178" s="16" t="s">
        <v>210</v>
      </c>
      <c r="BM178" s="211" t="s">
        <v>729</v>
      </c>
    </row>
    <row r="179" spans="1:65" s="41" customFormat="1" ht="28.8">
      <c r="A179" s="35"/>
      <c r="B179" s="36"/>
      <c r="C179" s="35"/>
      <c r="D179" s="213" t="s">
        <v>212</v>
      </c>
      <c r="E179" s="35"/>
      <c r="F179" s="214" t="s">
        <v>730</v>
      </c>
      <c r="G179" s="35"/>
      <c r="H179" s="35"/>
      <c r="I179" s="5"/>
      <c r="J179" s="35"/>
      <c r="K179" s="35"/>
      <c r="L179" s="36"/>
      <c r="M179" s="215"/>
      <c r="N179" s="216"/>
      <c r="O179" s="83"/>
      <c r="P179" s="83"/>
      <c r="Q179" s="83"/>
      <c r="R179" s="83"/>
      <c r="S179" s="83"/>
      <c r="T179" s="84"/>
      <c r="U179" s="35"/>
      <c r="V179" s="35"/>
      <c r="W179" s="35"/>
      <c r="X179" s="35"/>
      <c r="Y179" s="35"/>
      <c r="Z179" s="35"/>
      <c r="AA179" s="35"/>
      <c r="AB179" s="35"/>
      <c r="AC179" s="35"/>
      <c r="AD179" s="35"/>
      <c r="AE179" s="35"/>
      <c r="AT179" s="16" t="s">
        <v>212</v>
      </c>
      <c r="AU179" s="16" t="s">
        <v>95</v>
      </c>
    </row>
    <row r="180" spans="1:65" s="41" customFormat="1" ht="14.4" customHeight="1">
      <c r="A180" s="35"/>
      <c r="B180" s="36"/>
      <c r="C180" s="218" t="s">
        <v>277</v>
      </c>
      <c r="D180" s="218" t="s">
        <v>290</v>
      </c>
      <c r="E180" s="219" t="s">
        <v>731</v>
      </c>
      <c r="F180" s="220" t="s">
        <v>732</v>
      </c>
      <c r="G180" s="221" t="s">
        <v>293</v>
      </c>
      <c r="H180" s="222">
        <v>7.02</v>
      </c>
      <c r="I180" s="6"/>
      <c r="J180" s="223">
        <f>ROUND(I180*H180,2)</f>
        <v>0</v>
      </c>
      <c r="K180" s="220" t="s">
        <v>209</v>
      </c>
      <c r="L180" s="224"/>
      <c r="M180" s="225" t="s">
        <v>1</v>
      </c>
      <c r="N180" s="226" t="s">
        <v>51</v>
      </c>
      <c r="O180" s="83"/>
      <c r="P180" s="209">
        <f>O180*H180</f>
        <v>0</v>
      </c>
      <c r="Q180" s="209">
        <v>1</v>
      </c>
      <c r="R180" s="209">
        <f>Q180*H180</f>
        <v>7.02</v>
      </c>
      <c r="S180" s="209">
        <v>0</v>
      </c>
      <c r="T180" s="210">
        <f>S180*H180</f>
        <v>0</v>
      </c>
      <c r="U180" s="35"/>
      <c r="V180" s="35"/>
      <c r="W180" s="35"/>
      <c r="X180" s="35"/>
      <c r="Y180" s="35"/>
      <c r="Z180" s="35"/>
      <c r="AA180" s="35"/>
      <c r="AB180" s="35"/>
      <c r="AC180" s="35"/>
      <c r="AD180" s="35"/>
      <c r="AE180" s="35"/>
      <c r="AR180" s="211" t="s">
        <v>247</v>
      </c>
      <c r="AT180" s="211" t="s">
        <v>290</v>
      </c>
      <c r="AU180" s="211" t="s">
        <v>95</v>
      </c>
      <c r="AY180" s="16" t="s">
        <v>203</v>
      </c>
      <c r="BE180" s="212">
        <f>IF(N180="základní",J180,0)</f>
        <v>0</v>
      </c>
      <c r="BF180" s="212">
        <f>IF(N180="snížená",J180,0)</f>
        <v>0</v>
      </c>
      <c r="BG180" s="212">
        <f>IF(N180="zákl. přenesená",J180,0)</f>
        <v>0</v>
      </c>
      <c r="BH180" s="212">
        <f>IF(N180="sníž. přenesená",J180,0)</f>
        <v>0</v>
      </c>
      <c r="BI180" s="212">
        <f>IF(N180="nulová",J180,0)</f>
        <v>0</v>
      </c>
      <c r="BJ180" s="16" t="s">
        <v>93</v>
      </c>
      <c r="BK180" s="212">
        <f>ROUND(I180*H180,2)</f>
        <v>0</v>
      </c>
      <c r="BL180" s="16" t="s">
        <v>210</v>
      </c>
      <c r="BM180" s="211" t="s">
        <v>733</v>
      </c>
    </row>
    <row r="181" spans="1:65" s="41" customFormat="1" ht="10.199999999999999">
      <c r="A181" s="35"/>
      <c r="B181" s="36"/>
      <c r="C181" s="35"/>
      <c r="D181" s="213" t="s">
        <v>212</v>
      </c>
      <c r="E181" s="35"/>
      <c r="F181" s="214" t="s">
        <v>732</v>
      </c>
      <c r="G181" s="35"/>
      <c r="H181" s="35"/>
      <c r="I181" s="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212</v>
      </c>
      <c r="AU181" s="16" t="s">
        <v>95</v>
      </c>
    </row>
    <row r="182" spans="1:65" s="41" customFormat="1" ht="19.2">
      <c r="A182" s="35"/>
      <c r="B182" s="36"/>
      <c r="C182" s="35"/>
      <c r="D182" s="213" t="s">
        <v>734</v>
      </c>
      <c r="E182" s="35"/>
      <c r="F182" s="217" t="s">
        <v>735</v>
      </c>
      <c r="G182" s="35"/>
      <c r="H182" s="35"/>
      <c r="I182" s="5"/>
      <c r="J182" s="35"/>
      <c r="K182" s="35"/>
      <c r="L182" s="36"/>
      <c r="M182" s="215"/>
      <c r="N182" s="216"/>
      <c r="O182" s="83"/>
      <c r="P182" s="83"/>
      <c r="Q182" s="83"/>
      <c r="R182" s="83"/>
      <c r="S182" s="83"/>
      <c r="T182" s="84"/>
      <c r="U182" s="35"/>
      <c r="V182" s="35"/>
      <c r="W182" s="35"/>
      <c r="X182" s="35"/>
      <c r="Y182" s="35"/>
      <c r="Z182" s="35"/>
      <c r="AA182" s="35"/>
      <c r="AB182" s="35"/>
      <c r="AC182" s="35"/>
      <c r="AD182" s="35"/>
      <c r="AE182" s="35"/>
      <c r="AT182" s="16" t="s">
        <v>734</v>
      </c>
      <c r="AU182" s="16" t="s">
        <v>95</v>
      </c>
    </row>
    <row r="183" spans="1:65" s="227" customFormat="1" ht="10.199999999999999">
      <c r="B183" s="228"/>
      <c r="D183" s="213" t="s">
        <v>295</v>
      </c>
      <c r="F183" s="229" t="s">
        <v>736</v>
      </c>
      <c r="H183" s="230">
        <v>7.02</v>
      </c>
      <c r="I183" s="7"/>
      <c r="L183" s="228"/>
      <c r="M183" s="231"/>
      <c r="N183" s="232"/>
      <c r="O183" s="232"/>
      <c r="P183" s="232"/>
      <c r="Q183" s="232"/>
      <c r="R183" s="232"/>
      <c r="S183" s="232"/>
      <c r="T183" s="233"/>
      <c r="AT183" s="234" t="s">
        <v>295</v>
      </c>
      <c r="AU183" s="234" t="s">
        <v>95</v>
      </c>
      <c r="AV183" s="227" t="s">
        <v>95</v>
      </c>
      <c r="AW183" s="227" t="s">
        <v>3</v>
      </c>
      <c r="AX183" s="227" t="s">
        <v>93</v>
      </c>
      <c r="AY183" s="234" t="s">
        <v>203</v>
      </c>
    </row>
    <row r="184" spans="1:65" s="41" customFormat="1" ht="14.4" customHeight="1">
      <c r="A184" s="35"/>
      <c r="B184" s="36"/>
      <c r="C184" s="218" t="s">
        <v>283</v>
      </c>
      <c r="D184" s="218" t="s">
        <v>290</v>
      </c>
      <c r="E184" s="219" t="s">
        <v>737</v>
      </c>
      <c r="F184" s="220" t="s">
        <v>738</v>
      </c>
      <c r="G184" s="221" t="s">
        <v>293</v>
      </c>
      <c r="H184" s="222">
        <v>2.1280000000000001</v>
      </c>
      <c r="I184" s="6"/>
      <c r="J184" s="223">
        <f>ROUND(I184*H184,2)</f>
        <v>0</v>
      </c>
      <c r="K184" s="220" t="s">
        <v>209</v>
      </c>
      <c r="L184" s="224"/>
      <c r="M184" s="225" t="s">
        <v>1</v>
      </c>
      <c r="N184" s="226" t="s">
        <v>51</v>
      </c>
      <c r="O184" s="83"/>
      <c r="P184" s="209">
        <f>O184*H184</f>
        <v>0</v>
      </c>
      <c r="Q184" s="209">
        <v>1</v>
      </c>
      <c r="R184" s="209">
        <f>Q184*H184</f>
        <v>2.1280000000000001</v>
      </c>
      <c r="S184" s="209">
        <v>0</v>
      </c>
      <c r="T184" s="210">
        <f>S184*H184</f>
        <v>0</v>
      </c>
      <c r="U184" s="35"/>
      <c r="V184" s="35"/>
      <c r="W184" s="35"/>
      <c r="X184" s="35"/>
      <c r="Y184" s="35"/>
      <c r="Z184" s="35"/>
      <c r="AA184" s="35"/>
      <c r="AB184" s="35"/>
      <c r="AC184" s="35"/>
      <c r="AD184" s="35"/>
      <c r="AE184" s="35"/>
      <c r="AR184" s="211" t="s">
        <v>247</v>
      </c>
      <c r="AT184" s="211" t="s">
        <v>290</v>
      </c>
      <c r="AU184" s="211" t="s">
        <v>95</v>
      </c>
      <c r="AY184" s="16" t="s">
        <v>203</v>
      </c>
      <c r="BE184" s="212">
        <f>IF(N184="základní",J184,0)</f>
        <v>0</v>
      </c>
      <c r="BF184" s="212">
        <f>IF(N184="snížená",J184,0)</f>
        <v>0</v>
      </c>
      <c r="BG184" s="212">
        <f>IF(N184="zákl. přenesená",J184,0)</f>
        <v>0</v>
      </c>
      <c r="BH184" s="212">
        <f>IF(N184="sníž. přenesená",J184,0)</f>
        <v>0</v>
      </c>
      <c r="BI184" s="212">
        <f>IF(N184="nulová",J184,0)</f>
        <v>0</v>
      </c>
      <c r="BJ184" s="16" t="s">
        <v>93</v>
      </c>
      <c r="BK184" s="212">
        <f>ROUND(I184*H184,2)</f>
        <v>0</v>
      </c>
      <c r="BL184" s="16" t="s">
        <v>210</v>
      </c>
      <c r="BM184" s="211" t="s">
        <v>739</v>
      </c>
    </row>
    <row r="185" spans="1:65" s="41" customFormat="1" ht="10.199999999999999">
      <c r="A185" s="35"/>
      <c r="B185" s="36"/>
      <c r="C185" s="35"/>
      <c r="D185" s="213" t="s">
        <v>212</v>
      </c>
      <c r="E185" s="35"/>
      <c r="F185" s="214" t="s">
        <v>738</v>
      </c>
      <c r="G185" s="35"/>
      <c r="H185" s="35"/>
      <c r="I185" s="5"/>
      <c r="J185" s="35"/>
      <c r="K185" s="35"/>
      <c r="L185" s="36"/>
      <c r="M185" s="215"/>
      <c r="N185" s="216"/>
      <c r="O185" s="83"/>
      <c r="P185" s="83"/>
      <c r="Q185" s="83"/>
      <c r="R185" s="83"/>
      <c r="S185" s="83"/>
      <c r="T185" s="84"/>
      <c r="U185" s="35"/>
      <c r="V185" s="35"/>
      <c r="W185" s="35"/>
      <c r="X185" s="35"/>
      <c r="Y185" s="35"/>
      <c r="Z185" s="35"/>
      <c r="AA185" s="35"/>
      <c r="AB185" s="35"/>
      <c r="AC185" s="35"/>
      <c r="AD185" s="35"/>
      <c r="AE185" s="35"/>
      <c r="AT185" s="16" t="s">
        <v>212</v>
      </c>
      <c r="AU185" s="16" t="s">
        <v>95</v>
      </c>
    </row>
    <row r="186" spans="1:65" s="41" customFormat="1" ht="19.2">
      <c r="A186" s="35"/>
      <c r="B186" s="36"/>
      <c r="C186" s="35"/>
      <c r="D186" s="213" t="s">
        <v>734</v>
      </c>
      <c r="E186" s="35"/>
      <c r="F186" s="217" t="s">
        <v>740</v>
      </c>
      <c r="G186" s="35"/>
      <c r="H186" s="35"/>
      <c r="I186" s="5"/>
      <c r="J186" s="35"/>
      <c r="K186" s="35"/>
      <c r="L186" s="36"/>
      <c r="M186" s="215"/>
      <c r="N186" s="216"/>
      <c r="O186" s="83"/>
      <c r="P186" s="83"/>
      <c r="Q186" s="83"/>
      <c r="R186" s="83"/>
      <c r="S186" s="83"/>
      <c r="T186" s="84"/>
      <c r="U186" s="35"/>
      <c r="V186" s="35"/>
      <c r="W186" s="35"/>
      <c r="X186" s="35"/>
      <c r="Y186" s="35"/>
      <c r="Z186" s="35"/>
      <c r="AA186" s="35"/>
      <c r="AB186" s="35"/>
      <c r="AC186" s="35"/>
      <c r="AD186" s="35"/>
      <c r="AE186" s="35"/>
      <c r="AT186" s="16" t="s">
        <v>734</v>
      </c>
      <c r="AU186" s="16" t="s">
        <v>95</v>
      </c>
    </row>
    <row r="187" spans="1:65" s="227" customFormat="1" ht="10.199999999999999">
      <c r="B187" s="228"/>
      <c r="D187" s="213" t="s">
        <v>295</v>
      </c>
      <c r="F187" s="229" t="s">
        <v>741</v>
      </c>
      <c r="H187" s="230">
        <v>2.1280000000000001</v>
      </c>
      <c r="I187" s="7"/>
      <c r="L187" s="228"/>
      <c r="M187" s="231"/>
      <c r="N187" s="232"/>
      <c r="O187" s="232"/>
      <c r="P187" s="232"/>
      <c r="Q187" s="232"/>
      <c r="R187" s="232"/>
      <c r="S187" s="232"/>
      <c r="T187" s="233"/>
      <c r="AT187" s="234" t="s">
        <v>295</v>
      </c>
      <c r="AU187" s="234" t="s">
        <v>95</v>
      </c>
      <c r="AV187" s="227" t="s">
        <v>95</v>
      </c>
      <c r="AW187" s="227" t="s">
        <v>3</v>
      </c>
      <c r="AX187" s="227" t="s">
        <v>93</v>
      </c>
      <c r="AY187" s="234" t="s">
        <v>203</v>
      </c>
    </row>
    <row r="188" spans="1:65" s="41" customFormat="1" ht="24.15" customHeight="1">
      <c r="A188" s="35"/>
      <c r="B188" s="36"/>
      <c r="C188" s="218" t="s">
        <v>289</v>
      </c>
      <c r="D188" s="218" t="s">
        <v>290</v>
      </c>
      <c r="E188" s="219" t="s">
        <v>742</v>
      </c>
      <c r="F188" s="220" t="s">
        <v>743</v>
      </c>
      <c r="G188" s="221" t="s">
        <v>208</v>
      </c>
      <c r="H188" s="222">
        <v>31.824000000000002</v>
      </c>
      <c r="I188" s="6"/>
      <c r="J188" s="223">
        <f>ROUND(I188*H188,2)</f>
        <v>0</v>
      </c>
      <c r="K188" s="220" t="s">
        <v>209</v>
      </c>
      <c r="L188" s="224"/>
      <c r="M188" s="225" t="s">
        <v>1</v>
      </c>
      <c r="N188" s="226" t="s">
        <v>51</v>
      </c>
      <c r="O188" s="83"/>
      <c r="P188" s="209">
        <f>O188*H188</f>
        <v>0</v>
      </c>
      <c r="Q188" s="209">
        <v>1.0800000000000001E-2</v>
      </c>
      <c r="R188" s="209">
        <f>Q188*H188</f>
        <v>0.34369920000000004</v>
      </c>
      <c r="S188" s="209">
        <v>0</v>
      </c>
      <c r="T188" s="210">
        <f>S188*H188</f>
        <v>0</v>
      </c>
      <c r="U188" s="35"/>
      <c r="V188" s="35"/>
      <c r="W188" s="35"/>
      <c r="X188" s="35"/>
      <c r="Y188" s="35"/>
      <c r="Z188" s="35"/>
      <c r="AA188" s="35"/>
      <c r="AB188" s="35"/>
      <c r="AC188" s="35"/>
      <c r="AD188" s="35"/>
      <c r="AE188" s="35"/>
      <c r="AR188" s="211" t="s">
        <v>247</v>
      </c>
      <c r="AT188" s="211" t="s">
        <v>290</v>
      </c>
      <c r="AU188" s="211" t="s">
        <v>95</v>
      </c>
      <c r="AY188" s="16" t="s">
        <v>203</v>
      </c>
      <c r="BE188" s="212">
        <f>IF(N188="základní",J188,0)</f>
        <v>0</v>
      </c>
      <c r="BF188" s="212">
        <f>IF(N188="snížená",J188,0)</f>
        <v>0</v>
      </c>
      <c r="BG188" s="212">
        <f>IF(N188="zákl. přenesená",J188,0)</f>
        <v>0</v>
      </c>
      <c r="BH188" s="212">
        <f>IF(N188="sníž. přenesená",J188,0)</f>
        <v>0</v>
      </c>
      <c r="BI188" s="212">
        <f>IF(N188="nulová",J188,0)</f>
        <v>0</v>
      </c>
      <c r="BJ188" s="16" t="s">
        <v>93</v>
      </c>
      <c r="BK188" s="212">
        <f>ROUND(I188*H188,2)</f>
        <v>0</v>
      </c>
      <c r="BL188" s="16" t="s">
        <v>210</v>
      </c>
      <c r="BM188" s="211" t="s">
        <v>744</v>
      </c>
    </row>
    <row r="189" spans="1:65" s="41" customFormat="1" ht="10.199999999999999">
      <c r="A189" s="35"/>
      <c r="B189" s="36"/>
      <c r="C189" s="35"/>
      <c r="D189" s="213" t="s">
        <v>212</v>
      </c>
      <c r="E189" s="35"/>
      <c r="F189" s="214" t="s">
        <v>743</v>
      </c>
      <c r="G189" s="35"/>
      <c r="H189" s="35"/>
      <c r="I189" s="5"/>
      <c r="J189" s="35"/>
      <c r="K189" s="35"/>
      <c r="L189" s="36"/>
      <c r="M189" s="215"/>
      <c r="N189" s="216"/>
      <c r="O189" s="83"/>
      <c r="P189" s="83"/>
      <c r="Q189" s="83"/>
      <c r="R189" s="83"/>
      <c r="S189" s="83"/>
      <c r="T189" s="84"/>
      <c r="U189" s="35"/>
      <c r="V189" s="35"/>
      <c r="W189" s="35"/>
      <c r="X189" s="35"/>
      <c r="Y189" s="35"/>
      <c r="Z189" s="35"/>
      <c r="AA189" s="35"/>
      <c r="AB189" s="35"/>
      <c r="AC189" s="35"/>
      <c r="AD189" s="35"/>
      <c r="AE189" s="35"/>
      <c r="AT189" s="16" t="s">
        <v>212</v>
      </c>
      <c r="AU189" s="16" t="s">
        <v>95</v>
      </c>
    </row>
    <row r="190" spans="1:65" s="227" customFormat="1" ht="10.199999999999999">
      <c r="B190" s="228"/>
      <c r="D190" s="213" t="s">
        <v>295</v>
      </c>
      <c r="F190" s="229" t="s">
        <v>745</v>
      </c>
      <c r="H190" s="230">
        <v>31.824000000000002</v>
      </c>
      <c r="I190" s="7"/>
      <c r="L190" s="228"/>
      <c r="M190" s="231"/>
      <c r="N190" s="232"/>
      <c r="O190" s="232"/>
      <c r="P190" s="232"/>
      <c r="Q190" s="232"/>
      <c r="R190" s="232"/>
      <c r="S190" s="232"/>
      <c r="T190" s="233"/>
      <c r="AT190" s="234" t="s">
        <v>295</v>
      </c>
      <c r="AU190" s="234" t="s">
        <v>95</v>
      </c>
      <c r="AV190" s="227" t="s">
        <v>95</v>
      </c>
      <c r="AW190" s="227" t="s">
        <v>3</v>
      </c>
      <c r="AX190" s="227" t="s">
        <v>93</v>
      </c>
      <c r="AY190" s="234" t="s">
        <v>203</v>
      </c>
    </row>
    <row r="191" spans="1:65" s="41" customFormat="1" ht="24.15" customHeight="1">
      <c r="A191" s="35"/>
      <c r="B191" s="36"/>
      <c r="C191" s="201" t="s">
        <v>297</v>
      </c>
      <c r="D191" s="201" t="s">
        <v>205</v>
      </c>
      <c r="E191" s="202" t="s">
        <v>746</v>
      </c>
      <c r="F191" s="203" t="s">
        <v>747</v>
      </c>
      <c r="G191" s="204" t="s">
        <v>728</v>
      </c>
      <c r="H191" s="205">
        <v>9492</v>
      </c>
      <c r="I191" s="4"/>
      <c r="J191" s="206">
        <f>ROUND(I191*H191,2)</f>
        <v>0</v>
      </c>
      <c r="K191" s="203" t="s">
        <v>209</v>
      </c>
      <c r="L191" s="36"/>
      <c r="M191" s="207" t="s">
        <v>1</v>
      </c>
      <c r="N191" s="208" t="s">
        <v>51</v>
      </c>
      <c r="O191" s="83"/>
      <c r="P191" s="209">
        <f>O191*H191</f>
        <v>0</v>
      </c>
      <c r="Q191" s="209">
        <v>0</v>
      </c>
      <c r="R191" s="209">
        <f>Q191*H191</f>
        <v>0</v>
      </c>
      <c r="S191" s="209">
        <v>0</v>
      </c>
      <c r="T191" s="210">
        <f>S191*H191</f>
        <v>0</v>
      </c>
      <c r="U191" s="35"/>
      <c r="V191" s="35"/>
      <c r="W191" s="35"/>
      <c r="X191" s="35"/>
      <c r="Y191" s="35"/>
      <c r="Z191" s="35"/>
      <c r="AA191" s="35"/>
      <c r="AB191" s="35"/>
      <c r="AC191" s="35"/>
      <c r="AD191" s="35"/>
      <c r="AE191" s="35"/>
      <c r="AR191" s="211" t="s">
        <v>210</v>
      </c>
      <c r="AT191" s="211" t="s">
        <v>205</v>
      </c>
      <c r="AU191" s="211" t="s">
        <v>95</v>
      </c>
      <c r="AY191" s="16" t="s">
        <v>203</v>
      </c>
      <c r="BE191" s="212">
        <f>IF(N191="základní",J191,0)</f>
        <v>0</v>
      </c>
      <c r="BF191" s="212">
        <f>IF(N191="snížená",J191,0)</f>
        <v>0</v>
      </c>
      <c r="BG191" s="212">
        <f>IF(N191="zákl. přenesená",J191,0)</f>
        <v>0</v>
      </c>
      <c r="BH191" s="212">
        <f>IF(N191="sníž. přenesená",J191,0)</f>
        <v>0</v>
      </c>
      <c r="BI191" s="212">
        <f>IF(N191="nulová",J191,0)</f>
        <v>0</v>
      </c>
      <c r="BJ191" s="16" t="s">
        <v>93</v>
      </c>
      <c r="BK191" s="212">
        <f>ROUND(I191*H191,2)</f>
        <v>0</v>
      </c>
      <c r="BL191" s="16" t="s">
        <v>210</v>
      </c>
      <c r="BM191" s="211" t="s">
        <v>748</v>
      </c>
    </row>
    <row r="192" spans="1:65" s="41" customFormat="1" ht="19.2">
      <c r="A192" s="35"/>
      <c r="B192" s="36"/>
      <c r="C192" s="35"/>
      <c r="D192" s="213" t="s">
        <v>212</v>
      </c>
      <c r="E192" s="35"/>
      <c r="F192" s="214" t="s">
        <v>749</v>
      </c>
      <c r="G192" s="35"/>
      <c r="H192" s="35"/>
      <c r="I192" s="5"/>
      <c r="J192" s="35"/>
      <c r="K192" s="35"/>
      <c r="L192" s="36"/>
      <c r="M192" s="215"/>
      <c r="N192" s="216"/>
      <c r="O192" s="83"/>
      <c r="P192" s="83"/>
      <c r="Q192" s="83"/>
      <c r="R192" s="83"/>
      <c r="S192" s="83"/>
      <c r="T192" s="84"/>
      <c r="U192" s="35"/>
      <c r="V192" s="35"/>
      <c r="W192" s="35"/>
      <c r="X192" s="35"/>
      <c r="Y192" s="35"/>
      <c r="Z192" s="35"/>
      <c r="AA192" s="35"/>
      <c r="AB192" s="35"/>
      <c r="AC192" s="35"/>
      <c r="AD192" s="35"/>
      <c r="AE192" s="35"/>
      <c r="AT192" s="16" t="s">
        <v>212</v>
      </c>
      <c r="AU192" s="16" t="s">
        <v>95</v>
      </c>
    </row>
    <row r="193" spans="1:65" s="41" customFormat="1" ht="24.15" customHeight="1">
      <c r="A193" s="35"/>
      <c r="B193" s="36"/>
      <c r="C193" s="201" t="s">
        <v>303</v>
      </c>
      <c r="D193" s="201" t="s">
        <v>205</v>
      </c>
      <c r="E193" s="202" t="s">
        <v>2181</v>
      </c>
      <c r="F193" s="203" t="s">
        <v>2180</v>
      </c>
      <c r="G193" s="204" t="s">
        <v>232</v>
      </c>
      <c r="H193" s="205">
        <v>257.28199999999998</v>
      </c>
      <c r="I193" s="4"/>
      <c r="J193" s="206">
        <f>ROUND(I193*H193,2)</f>
        <v>0</v>
      </c>
      <c r="K193" s="203"/>
      <c r="L193" s="36"/>
      <c r="M193" s="207" t="s">
        <v>1</v>
      </c>
      <c r="N193" s="208" t="s">
        <v>51</v>
      </c>
      <c r="O193" s="83"/>
      <c r="P193" s="209">
        <f>O193*H193</f>
        <v>0</v>
      </c>
      <c r="Q193" s="209">
        <v>0</v>
      </c>
      <c r="R193" s="209">
        <f>Q193*H193</f>
        <v>0</v>
      </c>
      <c r="S193" s="209">
        <v>0</v>
      </c>
      <c r="T193" s="210">
        <f>S193*H193</f>
        <v>0</v>
      </c>
      <c r="U193" s="35"/>
      <c r="V193" s="35"/>
      <c r="W193" s="35"/>
      <c r="X193" s="35"/>
      <c r="Y193" s="35"/>
      <c r="Z193" s="35"/>
      <c r="AA193" s="35"/>
      <c r="AB193" s="35"/>
      <c r="AC193" s="35"/>
      <c r="AD193" s="35"/>
      <c r="AE193" s="35"/>
      <c r="AR193" s="211" t="s">
        <v>210</v>
      </c>
      <c r="AT193" s="211" t="s">
        <v>205</v>
      </c>
      <c r="AU193" s="211" t="s">
        <v>95</v>
      </c>
      <c r="AY193" s="16" t="s">
        <v>203</v>
      </c>
      <c r="BE193" s="212">
        <f>IF(N193="základní",J193,0)</f>
        <v>0</v>
      </c>
      <c r="BF193" s="212">
        <f>IF(N193="snížená",J193,0)</f>
        <v>0</v>
      </c>
      <c r="BG193" s="212">
        <f>IF(N193="zákl. přenesená",J193,0)</f>
        <v>0</v>
      </c>
      <c r="BH193" s="212">
        <f>IF(N193="sníž. přenesená",J193,0)</f>
        <v>0</v>
      </c>
      <c r="BI193" s="212">
        <f>IF(N193="nulová",J193,0)</f>
        <v>0</v>
      </c>
      <c r="BJ193" s="16" t="s">
        <v>93</v>
      </c>
      <c r="BK193" s="212">
        <f>ROUND(I193*H193,2)</f>
        <v>0</v>
      </c>
      <c r="BL193" s="16" t="s">
        <v>210</v>
      </c>
      <c r="BM193" s="211" t="s">
        <v>271</v>
      </c>
    </row>
    <row r="194" spans="1:65" s="41" customFormat="1" ht="19.2">
      <c r="A194" s="35"/>
      <c r="B194" s="36"/>
      <c r="C194" s="35"/>
      <c r="D194" s="213" t="s">
        <v>212</v>
      </c>
      <c r="E194" s="35"/>
      <c r="F194" s="214" t="s">
        <v>2180</v>
      </c>
      <c r="G194" s="35"/>
      <c r="H194" s="35"/>
      <c r="I194" s="5"/>
      <c r="J194" s="35"/>
      <c r="K194" s="35"/>
      <c r="L194" s="36"/>
      <c r="M194" s="215"/>
      <c r="N194" s="216"/>
      <c r="O194" s="83"/>
      <c r="P194" s="83"/>
      <c r="Q194" s="83"/>
      <c r="R194" s="83"/>
      <c r="S194" s="83"/>
      <c r="T194" s="84"/>
      <c r="U194" s="35"/>
      <c r="V194" s="35"/>
      <c r="W194" s="35"/>
      <c r="X194" s="35"/>
      <c r="Y194" s="35"/>
      <c r="Z194" s="35"/>
      <c r="AA194" s="35"/>
      <c r="AB194" s="35"/>
      <c r="AC194" s="35"/>
      <c r="AD194" s="35"/>
      <c r="AE194" s="35"/>
      <c r="AT194" s="16" t="s">
        <v>212</v>
      </c>
      <c r="AU194" s="16" t="s">
        <v>95</v>
      </c>
    </row>
    <row r="195" spans="1:65" s="41" customFormat="1" ht="24.15" customHeight="1">
      <c r="A195" s="35"/>
      <c r="B195" s="36"/>
      <c r="C195" s="201" t="s">
        <v>7</v>
      </c>
      <c r="D195" s="201" t="s">
        <v>205</v>
      </c>
      <c r="E195" s="202" t="s">
        <v>2187</v>
      </c>
      <c r="F195" s="203" t="s">
        <v>2188</v>
      </c>
      <c r="G195" s="204" t="s">
        <v>232</v>
      </c>
      <c r="H195" s="205">
        <v>104.46299999999999</v>
      </c>
      <c r="I195" s="4"/>
      <c r="J195" s="206">
        <f>ROUND(I195*H195,2)</f>
        <v>0</v>
      </c>
      <c r="K195" s="203"/>
      <c r="L195" s="36"/>
      <c r="M195" s="207" t="s">
        <v>1</v>
      </c>
      <c r="N195" s="208" t="s">
        <v>51</v>
      </c>
      <c r="O195" s="83"/>
      <c r="P195" s="209">
        <f>O195*H195</f>
        <v>0</v>
      </c>
      <c r="Q195" s="209">
        <v>0</v>
      </c>
      <c r="R195" s="209">
        <f>Q195*H195</f>
        <v>0</v>
      </c>
      <c r="S195" s="209">
        <v>0</v>
      </c>
      <c r="T195" s="210">
        <f>S195*H195</f>
        <v>0</v>
      </c>
      <c r="U195" s="35"/>
      <c r="V195" s="35"/>
      <c r="W195" s="35"/>
      <c r="X195" s="35"/>
      <c r="Y195" s="35"/>
      <c r="Z195" s="35"/>
      <c r="AA195" s="35"/>
      <c r="AB195" s="35"/>
      <c r="AC195" s="35"/>
      <c r="AD195" s="35"/>
      <c r="AE195" s="35"/>
      <c r="AR195" s="211" t="s">
        <v>210</v>
      </c>
      <c r="AT195" s="211" t="s">
        <v>205</v>
      </c>
      <c r="AU195" s="211" t="s">
        <v>95</v>
      </c>
      <c r="AY195" s="16" t="s">
        <v>203</v>
      </c>
      <c r="BE195" s="212">
        <f>IF(N195="základní",J195,0)</f>
        <v>0</v>
      </c>
      <c r="BF195" s="212">
        <f>IF(N195="snížená",J195,0)</f>
        <v>0</v>
      </c>
      <c r="BG195" s="212">
        <f>IF(N195="zákl. přenesená",J195,0)</f>
        <v>0</v>
      </c>
      <c r="BH195" s="212">
        <f>IF(N195="sníž. přenesená",J195,0)</f>
        <v>0</v>
      </c>
      <c r="BI195" s="212">
        <f>IF(N195="nulová",J195,0)</f>
        <v>0</v>
      </c>
      <c r="BJ195" s="16" t="s">
        <v>93</v>
      </c>
      <c r="BK195" s="212">
        <f>ROUND(I195*H195,2)</f>
        <v>0</v>
      </c>
      <c r="BL195" s="16" t="s">
        <v>210</v>
      </c>
      <c r="BM195" s="211" t="s">
        <v>273</v>
      </c>
    </row>
    <row r="196" spans="1:65" s="41" customFormat="1" ht="19.2">
      <c r="A196" s="35"/>
      <c r="B196" s="36"/>
      <c r="C196" s="35"/>
      <c r="D196" s="213" t="s">
        <v>212</v>
      </c>
      <c r="E196" s="35"/>
      <c r="F196" s="214" t="s">
        <v>2188</v>
      </c>
      <c r="G196" s="35"/>
      <c r="H196" s="35"/>
      <c r="I196" s="5"/>
      <c r="J196" s="35"/>
      <c r="K196" s="35"/>
      <c r="L196" s="36"/>
      <c r="M196" s="215"/>
      <c r="N196" s="216"/>
      <c r="O196" s="83"/>
      <c r="P196" s="83"/>
      <c r="Q196" s="83"/>
      <c r="R196" s="83"/>
      <c r="S196" s="83"/>
      <c r="T196" s="84"/>
      <c r="U196" s="35"/>
      <c r="V196" s="35"/>
      <c r="W196" s="35"/>
      <c r="X196" s="35"/>
      <c r="Y196" s="35"/>
      <c r="Z196" s="35"/>
      <c r="AA196" s="35"/>
      <c r="AB196" s="35"/>
      <c r="AC196" s="35"/>
      <c r="AD196" s="35"/>
      <c r="AE196" s="35"/>
      <c r="AT196" s="16" t="s">
        <v>212</v>
      </c>
      <c r="AU196" s="16" t="s">
        <v>95</v>
      </c>
    </row>
    <row r="197" spans="1:65" s="41" customFormat="1" ht="24.15" customHeight="1">
      <c r="A197" s="35"/>
      <c r="B197" s="36"/>
      <c r="C197" s="201" t="s">
        <v>313</v>
      </c>
      <c r="D197" s="201" t="s">
        <v>205</v>
      </c>
      <c r="E197" s="202" t="s">
        <v>2182</v>
      </c>
      <c r="F197" s="203" t="s">
        <v>2183</v>
      </c>
      <c r="G197" s="204" t="s">
        <v>232</v>
      </c>
      <c r="H197" s="205">
        <v>156.69499999999999</v>
      </c>
      <c r="I197" s="4"/>
      <c r="J197" s="206">
        <f>ROUND(I197*H197,2)</f>
        <v>0</v>
      </c>
      <c r="K197" s="203"/>
      <c r="L197" s="36"/>
      <c r="M197" s="207" t="s">
        <v>1</v>
      </c>
      <c r="N197" s="208" t="s">
        <v>51</v>
      </c>
      <c r="O197" s="83"/>
      <c r="P197" s="209">
        <f>O197*H197</f>
        <v>0</v>
      </c>
      <c r="Q197" s="209">
        <v>0</v>
      </c>
      <c r="R197" s="209">
        <f>Q197*H197</f>
        <v>0</v>
      </c>
      <c r="S197" s="209">
        <v>0</v>
      </c>
      <c r="T197" s="210">
        <f>S197*H197</f>
        <v>0</v>
      </c>
      <c r="U197" s="35"/>
      <c r="V197" s="35"/>
      <c r="W197" s="35"/>
      <c r="X197" s="35"/>
      <c r="Y197" s="35"/>
      <c r="Z197" s="35"/>
      <c r="AA197" s="35"/>
      <c r="AB197" s="35"/>
      <c r="AC197" s="35"/>
      <c r="AD197" s="35"/>
      <c r="AE197" s="35"/>
      <c r="AR197" s="211" t="s">
        <v>210</v>
      </c>
      <c r="AT197" s="211" t="s">
        <v>205</v>
      </c>
      <c r="AU197" s="211" t="s">
        <v>95</v>
      </c>
      <c r="AY197" s="16" t="s">
        <v>203</v>
      </c>
      <c r="BE197" s="212">
        <f>IF(N197="základní",J197,0)</f>
        <v>0</v>
      </c>
      <c r="BF197" s="212">
        <f>IF(N197="snížená",J197,0)</f>
        <v>0</v>
      </c>
      <c r="BG197" s="212">
        <f>IF(N197="zákl. přenesená",J197,0)</f>
        <v>0</v>
      </c>
      <c r="BH197" s="212">
        <f>IF(N197="sníž. přenesená",J197,0)</f>
        <v>0</v>
      </c>
      <c r="BI197" s="212">
        <f>IF(N197="nulová",J197,0)</f>
        <v>0</v>
      </c>
      <c r="BJ197" s="16" t="s">
        <v>93</v>
      </c>
      <c r="BK197" s="212">
        <f>ROUND(I197*H197,2)</f>
        <v>0</v>
      </c>
      <c r="BL197" s="16" t="s">
        <v>210</v>
      </c>
      <c r="BM197" s="211" t="s">
        <v>275</v>
      </c>
    </row>
    <row r="198" spans="1:65" s="41" customFormat="1" ht="19.2">
      <c r="A198" s="35"/>
      <c r="B198" s="36"/>
      <c r="C198" s="35"/>
      <c r="D198" s="213" t="s">
        <v>212</v>
      </c>
      <c r="E198" s="35"/>
      <c r="F198" s="214" t="s">
        <v>2183</v>
      </c>
      <c r="G198" s="35"/>
      <c r="H198" s="35"/>
      <c r="I198" s="5"/>
      <c r="J198" s="35"/>
      <c r="K198" s="35"/>
      <c r="L198" s="36"/>
      <c r="M198" s="215"/>
      <c r="N198" s="216"/>
      <c r="O198" s="83"/>
      <c r="P198" s="83"/>
      <c r="Q198" s="83"/>
      <c r="R198" s="83"/>
      <c r="S198" s="83"/>
      <c r="T198" s="84"/>
      <c r="U198" s="35"/>
      <c r="V198" s="35"/>
      <c r="W198" s="35"/>
      <c r="X198" s="35"/>
      <c r="Y198" s="35"/>
      <c r="Z198" s="35"/>
      <c r="AA198" s="35"/>
      <c r="AB198" s="35"/>
      <c r="AC198" s="35"/>
      <c r="AD198" s="35"/>
      <c r="AE198" s="35"/>
      <c r="AT198" s="16" t="s">
        <v>212</v>
      </c>
      <c r="AU198" s="16" t="s">
        <v>95</v>
      </c>
    </row>
    <row r="199" spans="1:65" s="41" customFormat="1" ht="24.15" customHeight="1">
      <c r="A199" s="35"/>
      <c r="B199" s="36"/>
      <c r="C199" s="201" t="s">
        <v>319</v>
      </c>
      <c r="D199" s="201" t="s">
        <v>205</v>
      </c>
      <c r="E199" s="202" t="s">
        <v>2185</v>
      </c>
      <c r="F199" s="203" t="s">
        <v>2184</v>
      </c>
      <c r="G199" s="204" t="s">
        <v>232</v>
      </c>
      <c r="H199" s="205">
        <v>257.28199999999998</v>
      </c>
      <c r="I199" s="4"/>
      <c r="J199" s="206">
        <f>ROUND(I199*H199,2)</f>
        <v>0</v>
      </c>
      <c r="K199" s="203"/>
      <c r="L199" s="36"/>
      <c r="M199" s="207" t="s">
        <v>1</v>
      </c>
      <c r="N199" s="208" t="s">
        <v>51</v>
      </c>
      <c r="O199" s="83"/>
      <c r="P199" s="209">
        <f>O199*H199</f>
        <v>0</v>
      </c>
      <c r="Q199" s="209">
        <v>0</v>
      </c>
      <c r="R199" s="209">
        <f>Q199*H199</f>
        <v>0</v>
      </c>
      <c r="S199" s="209">
        <v>0</v>
      </c>
      <c r="T199" s="210">
        <f>S199*H199</f>
        <v>0</v>
      </c>
      <c r="U199" s="35"/>
      <c r="V199" s="35"/>
      <c r="W199" s="35"/>
      <c r="X199" s="35"/>
      <c r="Y199" s="35"/>
      <c r="Z199" s="35"/>
      <c r="AA199" s="35"/>
      <c r="AB199" s="35"/>
      <c r="AC199" s="35"/>
      <c r="AD199" s="35"/>
      <c r="AE199" s="35"/>
      <c r="AR199" s="211" t="s">
        <v>210</v>
      </c>
      <c r="AT199" s="211" t="s">
        <v>205</v>
      </c>
      <c r="AU199" s="211" t="s">
        <v>95</v>
      </c>
      <c r="AY199" s="16" t="s">
        <v>203</v>
      </c>
      <c r="BE199" s="212">
        <f>IF(N199="základní",J199,0)</f>
        <v>0</v>
      </c>
      <c r="BF199" s="212">
        <f>IF(N199="snížená",J199,0)</f>
        <v>0</v>
      </c>
      <c r="BG199" s="212">
        <f>IF(N199="zákl. přenesená",J199,0)</f>
        <v>0</v>
      </c>
      <c r="BH199" s="212">
        <f>IF(N199="sníž. přenesená",J199,0)</f>
        <v>0</v>
      </c>
      <c r="BI199" s="212">
        <f>IF(N199="nulová",J199,0)</f>
        <v>0</v>
      </c>
      <c r="BJ199" s="16" t="s">
        <v>93</v>
      </c>
      <c r="BK199" s="212">
        <f>ROUND(I199*H199,2)</f>
        <v>0</v>
      </c>
      <c r="BL199" s="16" t="s">
        <v>210</v>
      </c>
      <c r="BM199" s="211" t="s">
        <v>276</v>
      </c>
    </row>
    <row r="200" spans="1:65" s="41" customFormat="1" ht="19.2">
      <c r="A200" s="35"/>
      <c r="B200" s="36"/>
      <c r="C200" s="35"/>
      <c r="D200" s="213" t="s">
        <v>212</v>
      </c>
      <c r="E200" s="35"/>
      <c r="F200" s="214" t="s">
        <v>2184</v>
      </c>
      <c r="G200" s="35"/>
      <c r="H200" s="35"/>
      <c r="I200" s="5"/>
      <c r="J200" s="35"/>
      <c r="K200" s="35"/>
      <c r="L200" s="36"/>
      <c r="M200" s="215"/>
      <c r="N200" s="216"/>
      <c r="O200" s="83"/>
      <c r="P200" s="83"/>
      <c r="Q200" s="83"/>
      <c r="R200" s="83"/>
      <c r="S200" s="83"/>
      <c r="T200" s="84"/>
      <c r="U200" s="35"/>
      <c r="V200" s="35"/>
      <c r="W200" s="35"/>
      <c r="X200" s="35"/>
      <c r="Y200" s="35"/>
      <c r="Z200" s="35"/>
      <c r="AA200" s="35"/>
      <c r="AB200" s="35"/>
      <c r="AC200" s="35"/>
      <c r="AD200" s="35"/>
      <c r="AE200" s="35"/>
      <c r="AT200" s="16" t="s">
        <v>212</v>
      </c>
      <c r="AU200" s="16" t="s">
        <v>95</v>
      </c>
    </row>
    <row r="201" spans="1:65" s="41" customFormat="1" ht="14.4" customHeight="1">
      <c r="A201" s="35"/>
      <c r="B201" s="36"/>
      <c r="C201" s="201" t="s">
        <v>326</v>
      </c>
      <c r="D201" s="201" t="s">
        <v>205</v>
      </c>
      <c r="E201" s="202" t="s">
        <v>278</v>
      </c>
      <c r="F201" s="203" t="s">
        <v>279</v>
      </c>
      <c r="G201" s="204" t="s">
        <v>232</v>
      </c>
      <c r="H201" s="205">
        <v>257.28199999999998</v>
      </c>
      <c r="I201" s="4"/>
      <c r="J201" s="206">
        <f>ROUND(I201*H201,2)</f>
        <v>0</v>
      </c>
      <c r="K201" s="203" t="s">
        <v>209</v>
      </c>
      <c r="L201" s="36"/>
      <c r="M201" s="207" t="s">
        <v>1</v>
      </c>
      <c r="N201" s="208" t="s">
        <v>51</v>
      </c>
      <c r="O201" s="83"/>
      <c r="P201" s="209">
        <f>O201*H201</f>
        <v>0</v>
      </c>
      <c r="Q201" s="209">
        <v>0</v>
      </c>
      <c r="R201" s="209">
        <f>Q201*H201</f>
        <v>0</v>
      </c>
      <c r="S201" s="209">
        <v>0</v>
      </c>
      <c r="T201" s="210">
        <f>S201*H201</f>
        <v>0</v>
      </c>
      <c r="U201" s="35"/>
      <c r="V201" s="35"/>
      <c r="W201" s="35"/>
      <c r="X201" s="35"/>
      <c r="Y201" s="35"/>
      <c r="Z201" s="35"/>
      <c r="AA201" s="35"/>
      <c r="AB201" s="35"/>
      <c r="AC201" s="35"/>
      <c r="AD201" s="35"/>
      <c r="AE201" s="35"/>
      <c r="AR201" s="211" t="s">
        <v>210</v>
      </c>
      <c r="AT201" s="211" t="s">
        <v>205</v>
      </c>
      <c r="AU201" s="211" t="s">
        <v>95</v>
      </c>
      <c r="AY201" s="16" t="s">
        <v>203</v>
      </c>
      <c r="BE201" s="212">
        <f>IF(N201="základní",J201,0)</f>
        <v>0</v>
      </c>
      <c r="BF201" s="212">
        <f>IF(N201="snížená",J201,0)</f>
        <v>0</v>
      </c>
      <c r="BG201" s="212">
        <f>IF(N201="zákl. přenesená",J201,0)</f>
        <v>0</v>
      </c>
      <c r="BH201" s="212">
        <f>IF(N201="sníž. přenesená",J201,0)</f>
        <v>0</v>
      </c>
      <c r="BI201" s="212">
        <f>IF(N201="nulová",J201,0)</f>
        <v>0</v>
      </c>
      <c r="BJ201" s="16" t="s">
        <v>93</v>
      </c>
      <c r="BK201" s="212">
        <f>ROUND(I201*H201,2)</f>
        <v>0</v>
      </c>
      <c r="BL201" s="16" t="s">
        <v>210</v>
      </c>
      <c r="BM201" s="211" t="s">
        <v>280</v>
      </c>
    </row>
    <row r="202" spans="1:65" s="41" customFormat="1" ht="19.2">
      <c r="A202" s="35"/>
      <c r="B202" s="36"/>
      <c r="C202" s="35"/>
      <c r="D202" s="213" t="s">
        <v>212</v>
      </c>
      <c r="E202" s="35"/>
      <c r="F202" s="214" t="s">
        <v>281</v>
      </c>
      <c r="G202" s="35"/>
      <c r="H202" s="35"/>
      <c r="I202" s="5"/>
      <c r="J202" s="35"/>
      <c r="K202" s="35"/>
      <c r="L202" s="36"/>
      <c r="M202" s="215"/>
      <c r="N202" s="216"/>
      <c r="O202" s="83"/>
      <c r="P202" s="83"/>
      <c r="Q202" s="83"/>
      <c r="R202" s="83"/>
      <c r="S202" s="83"/>
      <c r="T202" s="84"/>
      <c r="U202" s="35"/>
      <c r="V202" s="35"/>
      <c r="W202" s="35"/>
      <c r="X202" s="35"/>
      <c r="Y202" s="35"/>
      <c r="Z202" s="35"/>
      <c r="AA202" s="35"/>
      <c r="AB202" s="35"/>
      <c r="AC202" s="35"/>
      <c r="AD202" s="35"/>
      <c r="AE202" s="35"/>
      <c r="AT202" s="16" t="s">
        <v>212</v>
      </c>
      <c r="AU202" s="16" t="s">
        <v>95</v>
      </c>
    </row>
    <row r="203" spans="1:65" s="41" customFormat="1" ht="124.8">
      <c r="A203" s="35"/>
      <c r="B203" s="36"/>
      <c r="C203" s="35"/>
      <c r="D203" s="213" t="s">
        <v>214</v>
      </c>
      <c r="E203" s="35"/>
      <c r="F203" s="217" t="s">
        <v>282</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214</v>
      </c>
      <c r="AU203" s="16" t="s">
        <v>95</v>
      </c>
    </row>
    <row r="204" spans="1:65" s="41" customFormat="1" ht="24.15" customHeight="1">
      <c r="A204" s="35"/>
      <c r="B204" s="36"/>
      <c r="C204" s="201" t="s">
        <v>332</v>
      </c>
      <c r="D204" s="201" t="s">
        <v>205</v>
      </c>
      <c r="E204" s="202" t="s">
        <v>284</v>
      </c>
      <c r="F204" s="203" t="s">
        <v>285</v>
      </c>
      <c r="G204" s="204" t="s">
        <v>232</v>
      </c>
      <c r="H204" s="205">
        <v>167.05600000000001</v>
      </c>
      <c r="I204" s="4"/>
      <c r="J204" s="206">
        <f>ROUND(I204*H204,2)</f>
        <v>0</v>
      </c>
      <c r="K204" s="203" t="s">
        <v>209</v>
      </c>
      <c r="L204" s="36"/>
      <c r="M204" s="207" t="s">
        <v>1</v>
      </c>
      <c r="N204" s="208" t="s">
        <v>51</v>
      </c>
      <c r="O204" s="83"/>
      <c r="P204" s="209">
        <f>O204*H204</f>
        <v>0</v>
      </c>
      <c r="Q204" s="209">
        <v>0</v>
      </c>
      <c r="R204" s="209">
        <f>Q204*H204</f>
        <v>0</v>
      </c>
      <c r="S204" s="209">
        <v>0</v>
      </c>
      <c r="T204" s="210">
        <f>S204*H204</f>
        <v>0</v>
      </c>
      <c r="U204" s="35"/>
      <c r="V204" s="35"/>
      <c r="W204" s="35"/>
      <c r="X204" s="35"/>
      <c r="Y204" s="35"/>
      <c r="Z204" s="35"/>
      <c r="AA204" s="35"/>
      <c r="AB204" s="35"/>
      <c r="AC204" s="35"/>
      <c r="AD204" s="35"/>
      <c r="AE204" s="35"/>
      <c r="AR204" s="211" t="s">
        <v>210</v>
      </c>
      <c r="AT204" s="211" t="s">
        <v>205</v>
      </c>
      <c r="AU204" s="211" t="s">
        <v>95</v>
      </c>
      <c r="AY204" s="16" t="s">
        <v>203</v>
      </c>
      <c r="BE204" s="212">
        <f>IF(N204="základní",J204,0)</f>
        <v>0</v>
      </c>
      <c r="BF204" s="212">
        <f>IF(N204="snížená",J204,0)</f>
        <v>0</v>
      </c>
      <c r="BG204" s="212">
        <f>IF(N204="zákl. přenesená",J204,0)</f>
        <v>0</v>
      </c>
      <c r="BH204" s="212">
        <f>IF(N204="sníž. přenesená",J204,0)</f>
        <v>0</v>
      </c>
      <c r="BI204" s="212">
        <f>IF(N204="nulová",J204,0)</f>
        <v>0</v>
      </c>
      <c r="BJ204" s="16" t="s">
        <v>93</v>
      </c>
      <c r="BK204" s="212">
        <f>ROUND(I204*H204,2)</f>
        <v>0</v>
      </c>
      <c r="BL204" s="16" t="s">
        <v>210</v>
      </c>
      <c r="BM204" s="211" t="s">
        <v>286</v>
      </c>
    </row>
    <row r="205" spans="1:65" s="41" customFormat="1" ht="28.8">
      <c r="A205" s="35"/>
      <c r="B205" s="36"/>
      <c r="C205" s="35"/>
      <c r="D205" s="213" t="s">
        <v>212</v>
      </c>
      <c r="E205" s="35"/>
      <c r="F205" s="214" t="s">
        <v>287</v>
      </c>
      <c r="G205" s="35"/>
      <c r="H205" s="35"/>
      <c r="I205" s="5"/>
      <c r="J205" s="35"/>
      <c r="K205" s="35"/>
      <c r="L205" s="36"/>
      <c r="M205" s="215"/>
      <c r="N205" s="216"/>
      <c r="O205" s="83"/>
      <c r="P205" s="83"/>
      <c r="Q205" s="83"/>
      <c r="R205" s="83"/>
      <c r="S205" s="83"/>
      <c r="T205" s="84"/>
      <c r="U205" s="35"/>
      <c r="V205" s="35"/>
      <c r="W205" s="35"/>
      <c r="X205" s="35"/>
      <c r="Y205" s="35"/>
      <c r="Z205" s="35"/>
      <c r="AA205" s="35"/>
      <c r="AB205" s="35"/>
      <c r="AC205" s="35"/>
      <c r="AD205" s="35"/>
      <c r="AE205" s="35"/>
      <c r="AT205" s="16" t="s">
        <v>212</v>
      </c>
      <c r="AU205" s="16" t="s">
        <v>95</v>
      </c>
    </row>
    <row r="206" spans="1:65" s="41" customFormat="1" ht="230.4">
      <c r="A206" s="35"/>
      <c r="B206" s="36"/>
      <c r="C206" s="35"/>
      <c r="D206" s="213" t="s">
        <v>214</v>
      </c>
      <c r="E206" s="35"/>
      <c r="F206" s="217" t="s">
        <v>288</v>
      </c>
      <c r="G206" s="35"/>
      <c r="H206" s="35"/>
      <c r="I206" s="5"/>
      <c r="J206" s="35"/>
      <c r="K206" s="35"/>
      <c r="L206" s="36"/>
      <c r="M206" s="215"/>
      <c r="N206" s="216"/>
      <c r="O206" s="83"/>
      <c r="P206" s="83"/>
      <c r="Q206" s="83"/>
      <c r="R206" s="83"/>
      <c r="S206" s="83"/>
      <c r="T206" s="84"/>
      <c r="U206" s="35"/>
      <c r="V206" s="35"/>
      <c r="W206" s="35"/>
      <c r="X206" s="35"/>
      <c r="Y206" s="35"/>
      <c r="Z206" s="35"/>
      <c r="AA206" s="35"/>
      <c r="AB206" s="35"/>
      <c r="AC206" s="35"/>
      <c r="AD206" s="35"/>
      <c r="AE206" s="35"/>
      <c r="AT206" s="16" t="s">
        <v>214</v>
      </c>
      <c r="AU206" s="16" t="s">
        <v>95</v>
      </c>
    </row>
    <row r="207" spans="1:65" s="41" customFormat="1" ht="14.4" customHeight="1">
      <c r="A207" s="35"/>
      <c r="B207" s="36"/>
      <c r="C207" s="218" t="s">
        <v>338</v>
      </c>
      <c r="D207" s="218" t="s">
        <v>290</v>
      </c>
      <c r="E207" s="219" t="s">
        <v>291</v>
      </c>
      <c r="F207" s="220" t="s">
        <v>292</v>
      </c>
      <c r="G207" s="221" t="s">
        <v>293</v>
      </c>
      <c r="H207" s="222">
        <v>343.15</v>
      </c>
      <c r="I207" s="6"/>
      <c r="J207" s="223">
        <f>ROUND(I207*H207,2)</f>
        <v>0</v>
      </c>
      <c r="K207" s="220" t="s">
        <v>209</v>
      </c>
      <c r="L207" s="224"/>
      <c r="M207" s="225" t="s">
        <v>1</v>
      </c>
      <c r="N207" s="226" t="s">
        <v>51</v>
      </c>
      <c r="O207" s="83"/>
      <c r="P207" s="209">
        <f>O207*H207</f>
        <v>0</v>
      </c>
      <c r="Q207" s="209">
        <v>0</v>
      </c>
      <c r="R207" s="209">
        <f>Q207*H207</f>
        <v>0</v>
      </c>
      <c r="S207" s="209">
        <v>0</v>
      </c>
      <c r="T207" s="210">
        <f>S207*H207</f>
        <v>0</v>
      </c>
      <c r="U207" s="35"/>
      <c r="V207" s="35"/>
      <c r="W207" s="35"/>
      <c r="X207" s="35"/>
      <c r="Y207" s="35"/>
      <c r="Z207" s="35"/>
      <c r="AA207" s="35"/>
      <c r="AB207" s="35"/>
      <c r="AC207" s="35"/>
      <c r="AD207" s="35"/>
      <c r="AE207" s="35"/>
      <c r="AR207" s="211" t="s">
        <v>247</v>
      </c>
      <c r="AT207" s="211" t="s">
        <v>290</v>
      </c>
      <c r="AU207" s="211" t="s">
        <v>95</v>
      </c>
      <c r="AY207" s="16" t="s">
        <v>203</v>
      </c>
      <c r="BE207" s="212">
        <f>IF(N207="základní",J207,0)</f>
        <v>0</v>
      </c>
      <c r="BF207" s="212">
        <f>IF(N207="snížená",J207,0)</f>
        <v>0</v>
      </c>
      <c r="BG207" s="212">
        <f>IF(N207="zákl. přenesená",J207,0)</f>
        <v>0</v>
      </c>
      <c r="BH207" s="212">
        <f>IF(N207="sníž. přenesená",J207,0)</f>
        <v>0</v>
      </c>
      <c r="BI207" s="212">
        <f>IF(N207="nulová",J207,0)</f>
        <v>0</v>
      </c>
      <c r="BJ207" s="16" t="s">
        <v>93</v>
      </c>
      <c r="BK207" s="212">
        <f>ROUND(I207*H207,2)</f>
        <v>0</v>
      </c>
      <c r="BL207" s="16" t="s">
        <v>210</v>
      </c>
      <c r="BM207" s="211" t="s">
        <v>294</v>
      </c>
    </row>
    <row r="208" spans="1:65" s="41" customFormat="1" ht="10.199999999999999">
      <c r="A208" s="35"/>
      <c r="B208" s="36"/>
      <c r="C208" s="35"/>
      <c r="D208" s="213" t="s">
        <v>212</v>
      </c>
      <c r="E208" s="35"/>
      <c r="F208" s="214" t="s">
        <v>292</v>
      </c>
      <c r="G208" s="35"/>
      <c r="H208" s="35"/>
      <c r="I208" s="5"/>
      <c r="J208" s="35"/>
      <c r="K208" s="35"/>
      <c r="L208" s="36"/>
      <c r="M208" s="215"/>
      <c r="N208" s="216"/>
      <c r="O208" s="83"/>
      <c r="P208" s="83"/>
      <c r="Q208" s="83"/>
      <c r="R208" s="83"/>
      <c r="S208" s="83"/>
      <c r="T208" s="84"/>
      <c r="U208" s="35"/>
      <c r="V208" s="35"/>
      <c r="W208" s="35"/>
      <c r="X208" s="35"/>
      <c r="Y208" s="35"/>
      <c r="Z208" s="35"/>
      <c r="AA208" s="35"/>
      <c r="AB208" s="35"/>
      <c r="AC208" s="35"/>
      <c r="AD208" s="35"/>
      <c r="AE208" s="35"/>
      <c r="AT208" s="16" t="s">
        <v>212</v>
      </c>
      <c r="AU208" s="16" t="s">
        <v>95</v>
      </c>
    </row>
    <row r="209" spans="1:65" s="227" customFormat="1" ht="10.199999999999999">
      <c r="B209" s="228"/>
      <c r="D209" s="213" t="s">
        <v>295</v>
      </c>
      <c r="F209" s="229" t="s">
        <v>750</v>
      </c>
      <c r="H209" s="230">
        <v>343.15</v>
      </c>
      <c r="I209" s="7"/>
      <c r="L209" s="228"/>
      <c r="M209" s="231"/>
      <c r="N209" s="232"/>
      <c r="O209" s="232"/>
      <c r="P209" s="232"/>
      <c r="Q209" s="232"/>
      <c r="R209" s="232"/>
      <c r="S209" s="232"/>
      <c r="T209" s="233"/>
      <c r="AT209" s="234" t="s">
        <v>295</v>
      </c>
      <c r="AU209" s="234" t="s">
        <v>95</v>
      </c>
      <c r="AV209" s="227" t="s">
        <v>95</v>
      </c>
      <c r="AW209" s="227" t="s">
        <v>3</v>
      </c>
      <c r="AX209" s="227" t="s">
        <v>93</v>
      </c>
      <c r="AY209" s="234" t="s">
        <v>203</v>
      </c>
    </row>
    <row r="210" spans="1:65" s="41" customFormat="1" ht="24.15" customHeight="1">
      <c r="A210" s="35"/>
      <c r="B210" s="36"/>
      <c r="C210" s="201" t="s">
        <v>345</v>
      </c>
      <c r="D210" s="201" t="s">
        <v>205</v>
      </c>
      <c r="E210" s="202" t="s">
        <v>298</v>
      </c>
      <c r="F210" s="203" t="s">
        <v>299</v>
      </c>
      <c r="G210" s="204" t="s">
        <v>232</v>
      </c>
      <c r="H210" s="205">
        <v>73.853999999999999</v>
      </c>
      <c r="I210" s="4"/>
      <c r="J210" s="206">
        <f>ROUND(I210*H210,2)</f>
        <v>0</v>
      </c>
      <c r="K210" s="203" t="s">
        <v>209</v>
      </c>
      <c r="L210" s="36"/>
      <c r="M210" s="207" t="s">
        <v>1</v>
      </c>
      <c r="N210" s="208" t="s">
        <v>51</v>
      </c>
      <c r="O210" s="83"/>
      <c r="P210" s="209">
        <f>O210*H210</f>
        <v>0</v>
      </c>
      <c r="Q210" s="209">
        <v>0</v>
      </c>
      <c r="R210" s="209">
        <f>Q210*H210</f>
        <v>0</v>
      </c>
      <c r="S210" s="209">
        <v>0</v>
      </c>
      <c r="T210" s="210">
        <f>S210*H210</f>
        <v>0</v>
      </c>
      <c r="U210" s="35"/>
      <c r="V210" s="35"/>
      <c r="W210" s="35"/>
      <c r="X210" s="35"/>
      <c r="Y210" s="35"/>
      <c r="Z210" s="35"/>
      <c r="AA210" s="35"/>
      <c r="AB210" s="35"/>
      <c r="AC210" s="35"/>
      <c r="AD210" s="35"/>
      <c r="AE210" s="35"/>
      <c r="AR210" s="211" t="s">
        <v>210</v>
      </c>
      <c r="AT210" s="211" t="s">
        <v>205</v>
      </c>
      <c r="AU210" s="211" t="s">
        <v>95</v>
      </c>
      <c r="AY210" s="16" t="s">
        <v>203</v>
      </c>
      <c r="BE210" s="212">
        <f>IF(N210="základní",J210,0)</f>
        <v>0</v>
      </c>
      <c r="BF210" s="212">
        <f>IF(N210="snížená",J210,0)</f>
        <v>0</v>
      </c>
      <c r="BG210" s="212">
        <f>IF(N210="zákl. přenesená",J210,0)</f>
        <v>0</v>
      </c>
      <c r="BH210" s="212">
        <f>IF(N210="sníž. přenesená",J210,0)</f>
        <v>0</v>
      </c>
      <c r="BI210" s="212">
        <f>IF(N210="nulová",J210,0)</f>
        <v>0</v>
      </c>
      <c r="BJ210" s="16" t="s">
        <v>93</v>
      </c>
      <c r="BK210" s="212">
        <f>ROUND(I210*H210,2)</f>
        <v>0</v>
      </c>
      <c r="BL210" s="16" t="s">
        <v>210</v>
      </c>
      <c r="BM210" s="211" t="s">
        <v>300</v>
      </c>
    </row>
    <row r="211" spans="1:65" s="41" customFormat="1" ht="48">
      <c r="A211" s="35"/>
      <c r="B211" s="36"/>
      <c r="C211" s="35"/>
      <c r="D211" s="213" t="s">
        <v>212</v>
      </c>
      <c r="E211" s="35"/>
      <c r="F211" s="214" t="s">
        <v>301</v>
      </c>
      <c r="G211" s="35"/>
      <c r="H211" s="35"/>
      <c r="I211" s="5"/>
      <c r="J211" s="35"/>
      <c r="K211" s="35"/>
      <c r="L211" s="36"/>
      <c r="M211" s="215"/>
      <c r="N211" s="216"/>
      <c r="O211" s="83"/>
      <c r="P211" s="83"/>
      <c r="Q211" s="83"/>
      <c r="R211" s="83"/>
      <c r="S211" s="83"/>
      <c r="T211" s="84"/>
      <c r="U211" s="35"/>
      <c r="V211" s="35"/>
      <c r="W211" s="35"/>
      <c r="X211" s="35"/>
      <c r="Y211" s="35"/>
      <c r="Z211" s="35"/>
      <c r="AA211" s="35"/>
      <c r="AB211" s="35"/>
      <c r="AC211" s="35"/>
      <c r="AD211" s="35"/>
      <c r="AE211" s="35"/>
      <c r="AT211" s="16" t="s">
        <v>212</v>
      </c>
      <c r="AU211" s="16" t="s">
        <v>95</v>
      </c>
    </row>
    <row r="212" spans="1:65" s="41" customFormat="1" ht="96">
      <c r="A212" s="35"/>
      <c r="B212" s="36"/>
      <c r="C212" s="35"/>
      <c r="D212" s="213" t="s">
        <v>214</v>
      </c>
      <c r="E212" s="35"/>
      <c r="F212" s="217" t="s">
        <v>302</v>
      </c>
      <c r="G212" s="35"/>
      <c r="H212" s="35"/>
      <c r="I212" s="5"/>
      <c r="J212" s="35"/>
      <c r="K212" s="35"/>
      <c r="L212" s="36"/>
      <c r="M212" s="215"/>
      <c r="N212" s="216"/>
      <c r="O212" s="83"/>
      <c r="P212" s="83"/>
      <c r="Q212" s="83"/>
      <c r="R212" s="83"/>
      <c r="S212" s="83"/>
      <c r="T212" s="84"/>
      <c r="U212" s="35"/>
      <c r="V212" s="35"/>
      <c r="W212" s="35"/>
      <c r="X212" s="35"/>
      <c r="Y212" s="35"/>
      <c r="Z212" s="35"/>
      <c r="AA212" s="35"/>
      <c r="AB212" s="35"/>
      <c r="AC212" s="35"/>
      <c r="AD212" s="35"/>
      <c r="AE212" s="35"/>
      <c r="AT212" s="16" t="s">
        <v>214</v>
      </c>
      <c r="AU212" s="16" t="s">
        <v>95</v>
      </c>
    </row>
    <row r="213" spans="1:65" s="41" customFormat="1" ht="14.4" customHeight="1">
      <c r="A213" s="35"/>
      <c r="B213" s="36"/>
      <c r="C213" s="218" t="s">
        <v>352</v>
      </c>
      <c r="D213" s="218" t="s">
        <v>290</v>
      </c>
      <c r="E213" s="219" t="s">
        <v>304</v>
      </c>
      <c r="F213" s="220" t="s">
        <v>305</v>
      </c>
      <c r="G213" s="221" t="s">
        <v>293</v>
      </c>
      <c r="H213" s="222">
        <v>151.70400000000001</v>
      </c>
      <c r="I213" s="6"/>
      <c r="J213" s="223">
        <f>ROUND(I213*H213,2)</f>
        <v>0</v>
      </c>
      <c r="K213" s="220" t="s">
        <v>209</v>
      </c>
      <c r="L213" s="224"/>
      <c r="M213" s="225" t="s">
        <v>1</v>
      </c>
      <c r="N213" s="226" t="s">
        <v>51</v>
      </c>
      <c r="O213" s="83"/>
      <c r="P213" s="209">
        <f>O213*H213</f>
        <v>0</v>
      </c>
      <c r="Q213" s="209">
        <v>0</v>
      </c>
      <c r="R213" s="209">
        <f>Q213*H213</f>
        <v>0</v>
      </c>
      <c r="S213" s="209">
        <v>0</v>
      </c>
      <c r="T213" s="210">
        <f>S213*H213</f>
        <v>0</v>
      </c>
      <c r="U213" s="35"/>
      <c r="V213" s="35"/>
      <c r="W213" s="35"/>
      <c r="X213" s="35"/>
      <c r="Y213" s="35"/>
      <c r="Z213" s="35"/>
      <c r="AA213" s="35"/>
      <c r="AB213" s="35"/>
      <c r="AC213" s="35"/>
      <c r="AD213" s="35"/>
      <c r="AE213" s="35"/>
      <c r="AR213" s="211" t="s">
        <v>247</v>
      </c>
      <c r="AT213" s="211" t="s">
        <v>290</v>
      </c>
      <c r="AU213" s="211" t="s">
        <v>95</v>
      </c>
      <c r="AY213" s="16" t="s">
        <v>203</v>
      </c>
      <c r="BE213" s="212">
        <f>IF(N213="základní",J213,0)</f>
        <v>0</v>
      </c>
      <c r="BF213" s="212">
        <f>IF(N213="snížená",J213,0)</f>
        <v>0</v>
      </c>
      <c r="BG213" s="212">
        <f>IF(N213="zákl. přenesená",J213,0)</f>
        <v>0</v>
      </c>
      <c r="BH213" s="212">
        <f>IF(N213="sníž. přenesená",J213,0)</f>
        <v>0</v>
      </c>
      <c r="BI213" s="212">
        <f>IF(N213="nulová",J213,0)</f>
        <v>0</v>
      </c>
      <c r="BJ213" s="16" t="s">
        <v>93</v>
      </c>
      <c r="BK213" s="212">
        <f>ROUND(I213*H213,2)</f>
        <v>0</v>
      </c>
      <c r="BL213" s="16" t="s">
        <v>210</v>
      </c>
      <c r="BM213" s="211" t="s">
        <v>306</v>
      </c>
    </row>
    <row r="214" spans="1:65" s="41" customFormat="1" ht="10.199999999999999">
      <c r="A214" s="35"/>
      <c r="B214" s="36"/>
      <c r="C214" s="35"/>
      <c r="D214" s="213" t="s">
        <v>212</v>
      </c>
      <c r="E214" s="35"/>
      <c r="F214" s="214" t="s">
        <v>305</v>
      </c>
      <c r="G214" s="35"/>
      <c r="H214" s="35"/>
      <c r="I214" s="5"/>
      <c r="J214" s="35"/>
      <c r="K214" s="35"/>
      <c r="L214" s="36"/>
      <c r="M214" s="215"/>
      <c r="N214" s="216"/>
      <c r="O214" s="83"/>
      <c r="P214" s="83"/>
      <c r="Q214" s="83"/>
      <c r="R214" s="83"/>
      <c r="S214" s="83"/>
      <c r="T214" s="84"/>
      <c r="U214" s="35"/>
      <c r="V214" s="35"/>
      <c r="W214" s="35"/>
      <c r="X214" s="35"/>
      <c r="Y214" s="35"/>
      <c r="Z214" s="35"/>
      <c r="AA214" s="35"/>
      <c r="AB214" s="35"/>
      <c r="AC214" s="35"/>
      <c r="AD214" s="35"/>
      <c r="AE214" s="35"/>
      <c r="AT214" s="16" t="s">
        <v>212</v>
      </c>
      <c r="AU214" s="16" t="s">
        <v>95</v>
      </c>
    </row>
    <row r="215" spans="1:65" s="227" customFormat="1" ht="10.199999999999999">
      <c r="B215" s="228"/>
      <c r="D215" s="213" t="s">
        <v>295</v>
      </c>
      <c r="F215" s="229" t="s">
        <v>751</v>
      </c>
      <c r="H215" s="230">
        <v>151.70400000000001</v>
      </c>
      <c r="I215" s="7"/>
      <c r="L215" s="228"/>
      <c r="M215" s="231"/>
      <c r="N215" s="232"/>
      <c r="O215" s="232"/>
      <c r="P215" s="232"/>
      <c r="Q215" s="232"/>
      <c r="R215" s="232"/>
      <c r="S215" s="232"/>
      <c r="T215" s="233"/>
      <c r="AT215" s="234" t="s">
        <v>295</v>
      </c>
      <c r="AU215" s="234" t="s">
        <v>95</v>
      </c>
      <c r="AV215" s="227" t="s">
        <v>95</v>
      </c>
      <c r="AW215" s="227" t="s">
        <v>3</v>
      </c>
      <c r="AX215" s="227" t="s">
        <v>93</v>
      </c>
      <c r="AY215" s="234" t="s">
        <v>203</v>
      </c>
    </row>
    <row r="216" spans="1:65" s="41" customFormat="1" ht="24.15" customHeight="1">
      <c r="A216" s="35"/>
      <c r="B216" s="36"/>
      <c r="C216" s="201" t="s">
        <v>358</v>
      </c>
      <c r="D216" s="201" t="s">
        <v>205</v>
      </c>
      <c r="E216" s="202" t="s">
        <v>308</v>
      </c>
      <c r="F216" s="203" t="s">
        <v>309</v>
      </c>
      <c r="G216" s="204" t="s">
        <v>261</v>
      </c>
      <c r="H216" s="205">
        <v>163.72</v>
      </c>
      <c r="I216" s="4"/>
      <c r="J216" s="206">
        <f>ROUND(I216*H216,2)</f>
        <v>0</v>
      </c>
      <c r="K216" s="203" t="s">
        <v>209</v>
      </c>
      <c r="L216" s="36"/>
      <c r="M216" s="207" t="s">
        <v>1</v>
      </c>
      <c r="N216" s="208" t="s">
        <v>51</v>
      </c>
      <c r="O216" s="83"/>
      <c r="P216" s="209">
        <f>O216*H216</f>
        <v>0</v>
      </c>
      <c r="Q216" s="209">
        <v>0</v>
      </c>
      <c r="R216" s="209">
        <f>Q216*H216</f>
        <v>0</v>
      </c>
      <c r="S216" s="209">
        <v>0</v>
      </c>
      <c r="T216" s="210">
        <f>S216*H216</f>
        <v>0</v>
      </c>
      <c r="U216" s="35"/>
      <c r="V216" s="35"/>
      <c r="W216" s="35"/>
      <c r="X216" s="35"/>
      <c r="Y216" s="35"/>
      <c r="Z216" s="35"/>
      <c r="AA216" s="35"/>
      <c r="AB216" s="35"/>
      <c r="AC216" s="35"/>
      <c r="AD216" s="35"/>
      <c r="AE216" s="35"/>
      <c r="AR216" s="211" t="s">
        <v>210</v>
      </c>
      <c r="AT216" s="211" t="s">
        <v>205</v>
      </c>
      <c r="AU216" s="211" t="s">
        <v>95</v>
      </c>
      <c r="AY216" s="16" t="s">
        <v>203</v>
      </c>
      <c r="BE216" s="212">
        <f>IF(N216="základní",J216,0)</f>
        <v>0</v>
      </c>
      <c r="BF216" s="212">
        <f>IF(N216="snížená",J216,0)</f>
        <v>0</v>
      </c>
      <c r="BG216" s="212">
        <f>IF(N216="zákl. přenesená",J216,0)</f>
        <v>0</v>
      </c>
      <c r="BH216" s="212">
        <f>IF(N216="sníž. přenesená",J216,0)</f>
        <v>0</v>
      </c>
      <c r="BI216" s="212">
        <f>IF(N216="nulová",J216,0)</f>
        <v>0</v>
      </c>
      <c r="BJ216" s="16" t="s">
        <v>93</v>
      </c>
      <c r="BK216" s="212">
        <f>ROUND(I216*H216,2)</f>
        <v>0</v>
      </c>
      <c r="BL216" s="16" t="s">
        <v>210</v>
      </c>
      <c r="BM216" s="211" t="s">
        <v>310</v>
      </c>
    </row>
    <row r="217" spans="1:65" s="41" customFormat="1" ht="19.2">
      <c r="A217" s="35"/>
      <c r="B217" s="36"/>
      <c r="C217" s="35"/>
      <c r="D217" s="213" t="s">
        <v>212</v>
      </c>
      <c r="E217" s="35"/>
      <c r="F217" s="214" t="s">
        <v>311</v>
      </c>
      <c r="G217" s="35"/>
      <c r="H217" s="35"/>
      <c r="I217" s="5"/>
      <c r="J217" s="35"/>
      <c r="K217" s="35"/>
      <c r="L217" s="36"/>
      <c r="M217" s="215"/>
      <c r="N217" s="216"/>
      <c r="O217" s="83"/>
      <c r="P217" s="83"/>
      <c r="Q217" s="83"/>
      <c r="R217" s="83"/>
      <c r="S217" s="83"/>
      <c r="T217" s="84"/>
      <c r="U217" s="35"/>
      <c r="V217" s="35"/>
      <c r="W217" s="35"/>
      <c r="X217" s="35"/>
      <c r="Y217" s="35"/>
      <c r="Z217" s="35"/>
      <c r="AA217" s="35"/>
      <c r="AB217" s="35"/>
      <c r="AC217" s="35"/>
      <c r="AD217" s="35"/>
      <c r="AE217" s="35"/>
      <c r="AT217" s="16" t="s">
        <v>212</v>
      </c>
      <c r="AU217" s="16" t="s">
        <v>95</v>
      </c>
    </row>
    <row r="218" spans="1:65" s="41" customFormat="1" ht="134.4">
      <c r="A218" s="35"/>
      <c r="B218" s="36"/>
      <c r="C218" s="35"/>
      <c r="D218" s="213" t="s">
        <v>214</v>
      </c>
      <c r="E218" s="35"/>
      <c r="F218" s="217" t="s">
        <v>312</v>
      </c>
      <c r="G218" s="35"/>
      <c r="H218" s="35"/>
      <c r="I218" s="5"/>
      <c r="J218" s="35"/>
      <c r="K218" s="35"/>
      <c r="L218" s="36"/>
      <c r="M218" s="215"/>
      <c r="N218" s="216"/>
      <c r="O218" s="83"/>
      <c r="P218" s="83"/>
      <c r="Q218" s="83"/>
      <c r="R218" s="83"/>
      <c r="S218" s="83"/>
      <c r="T218" s="84"/>
      <c r="U218" s="35"/>
      <c r="V218" s="35"/>
      <c r="W218" s="35"/>
      <c r="X218" s="35"/>
      <c r="Y218" s="35"/>
      <c r="Z218" s="35"/>
      <c r="AA218" s="35"/>
      <c r="AB218" s="35"/>
      <c r="AC218" s="35"/>
      <c r="AD218" s="35"/>
      <c r="AE218" s="35"/>
      <c r="AT218" s="16" t="s">
        <v>214</v>
      </c>
      <c r="AU218" s="16" t="s">
        <v>95</v>
      </c>
    </row>
    <row r="219" spans="1:65" s="41" customFormat="1" ht="14.4" customHeight="1">
      <c r="A219" s="35"/>
      <c r="B219" s="36"/>
      <c r="C219" s="201" t="s">
        <v>364</v>
      </c>
      <c r="D219" s="201" t="s">
        <v>205</v>
      </c>
      <c r="E219" s="202" t="s">
        <v>314</v>
      </c>
      <c r="F219" s="203" t="s">
        <v>315</v>
      </c>
      <c r="G219" s="204" t="s">
        <v>316</v>
      </c>
      <c r="H219" s="205">
        <v>3</v>
      </c>
      <c r="I219" s="4"/>
      <c r="J219" s="206">
        <f>ROUND(I219*H219,2)</f>
        <v>0</v>
      </c>
      <c r="K219" s="203" t="s">
        <v>1</v>
      </c>
      <c r="L219" s="36"/>
      <c r="M219" s="207" t="s">
        <v>1</v>
      </c>
      <c r="N219" s="208" t="s">
        <v>51</v>
      </c>
      <c r="O219" s="83"/>
      <c r="P219" s="209">
        <f>O219*H219</f>
        <v>0</v>
      </c>
      <c r="Q219" s="209">
        <v>0</v>
      </c>
      <c r="R219" s="209">
        <f>Q219*H219</f>
        <v>0</v>
      </c>
      <c r="S219" s="209">
        <v>0</v>
      </c>
      <c r="T219" s="210">
        <f>S219*H219</f>
        <v>0</v>
      </c>
      <c r="U219" s="35"/>
      <c r="V219" s="35"/>
      <c r="W219" s="35"/>
      <c r="X219" s="35"/>
      <c r="Y219" s="35"/>
      <c r="Z219" s="35"/>
      <c r="AA219" s="35"/>
      <c r="AB219" s="35"/>
      <c r="AC219" s="35"/>
      <c r="AD219" s="35"/>
      <c r="AE219" s="35"/>
      <c r="AR219" s="211" t="s">
        <v>210</v>
      </c>
      <c r="AT219" s="211" t="s">
        <v>205</v>
      </c>
      <c r="AU219" s="211" t="s">
        <v>95</v>
      </c>
      <c r="AY219" s="16" t="s">
        <v>203</v>
      </c>
      <c r="BE219" s="212">
        <f>IF(N219="základní",J219,0)</f>
        <v>0</v>
      </c>
      <c r="BF219" s="212">
        <f>IF(N219="snížená",J219,0)</f>
        <v>0</v>
      </c>
      <c r="BG219" s="212">
        <f>IF(N219="zákl. přenesená",J219,0)</f>
        <v>0</v>
      </c>
      <c r="BH219" s="212">
        <f>IF(N219="sníž. přenesená",J219,0)</f>
        <v>0</v>
      </c>
      <c r="BI219" s="212">
        <f>IF(N219="nulová",J219,0)</f>
        <v>0</v>
      </c>
      <c r="BJ219" s="16" t="s">
        <v>93</v>
      </c>
      <c r="BK219" s="212">
        <f>ROUND(I219*H219,2)</f>
        <v>0</v>
      </c>
      <c r="BL219" s="16" t="s">
        <v>210</v>
      </c>
      <c r="BM219" s="211" t="s">
        <v>317</v>
      </c>
    </row>
    <row r="220" spans="1:65" s="41" customFormat="1" ht="10.199999999999999">
      <c r="A220" s="35"/>
      <c r="B220" s="36"/>
      <c r="C220" s="35"/>
      <c r="D220" s="213" t="s">
        <v>212</v>
      </c>
      <c r="E220" s="35"/>
      <c r="F220" s="214" t="s">
        <v>315</v>
      </c>
      <c r="G220" s="35"/>
      <c r="H220" s="35"/>
      <c r="I220" s="5"/>
      <c r="J220" s="35"/>
      <c r="K220" s="35"/>
      <c r="L220" s="36"/>
      <c r="M220" s="215"/>
      <c r="N220" s="216"/>
      <c r="O220" s="83"/>
      <c r="P220" s="83"/>
      <c r="Q220" s="83"/>
      <c r="R220" s="83"/>
      <c r="S220" s="83"/>
      <c r="T220" s="84"/>
      <c r="U220" s="35"/>
      <c r="V220" s="35"/>
      <c r="W220" s="35"/>
      <c r="X220" s="35"/>
      <c r="Y220" s="35"/>
      <c r="Z220" s="35"/>
      <c r="AA220" s="35"/>
      <c r="AB220" s="35"/>
      <c r="AC220" s="35"/>
      <c r="AD220" s="35"/>
      <c r="AE220" s="35"/>
      <c r="AT220" s="16" t="s">
        <v>212</v>
      </c>
      <c r="AU220" s="16" t="s">
        <v>95</v>
      </c>
    </row>
    <row r="221" spans="1:65" s="188" customFormat="1" ht="22.8" customHeight="1">
      <c r="B221" s="189"/>
      <c r="D221" s="190" t="s">
        <v>85</v>
      </c>
      <c r="E221" s="199" t="s">
        <v>95</v>
      </c>
      <c r="F221" s="199" t="s">
        <v>318</v>
      </c>
      <c r="I221" s="3"/>
      <c r="J221" s="200">
        <f>BK221</f>
        <v>0</v>
      </c>
      <c r="L221" s="189"/>
      <c r="M221" s="193"/>
      <c r="N221" s="194"/>
      <c r="O221" s="194"/>
      <c r="P221" s="195">
        <f>SUM(P222:P224)</f>
        <v>0</v>
      </c>
      <c r="Q221" s="194"/>
      <c r="R221" s="195">
        <f>SUM(R222:R224)</f>
        <v>29.720987999999998</v>
      </c>
      <c r="S221" s="194"/>
      <c r="T221" s="196">
        <f>SUM(T222:T224)</f>
        <v>0</v>
      </c>
      <c r="AR221" s="190" t="s">
        <v>93</v>
      </c>
      <c r="AT221" s="197" t="s">
        <v>85</v>
      </c>
      <c r="AU221" s="197" t="s">
        <v>93</v>
      </c>
      <c r="AY221" s="190" t="s">
        <v>203</v>
      </c>
      <c r="BK221" s="198">
        <f>SUM(BK222:BK224)</f>
        <v>0</v>
      </c>
    </row>
    <row r="222" spans="1:65" s="41" customFormat="1" ht="37.799999999999997" customHeight="1">
      <c r="A222" s="35"/>
      <c r="B222" s="36"/>
      <c r="C222" s="201" t="s">
        <v>369</v>
      </c>
      <c r="D222" s="201" t="s">
        <v>205</v>
      </c>
      <c r="E222" s="202" t="s">
        <v>320</v>
      </c>
      <c r="F222" s="203" t="s">
        <v>321</v>
      </c>
      <c r="G222" s="204" t="s">
        <v>208</v>
      </c>
      <c r="H222" s="205">
        <v>145.19999999999999</v>
      </c>
      <c r="I222" s="4"/>
      <c r="J222" s="206">
        <f>ROUND(I222*H222,2)</f>
        <v>0</v>
      </c>
      <c r="K222" s="203" t="s">
        <v>209</v>
      </c>
      <c r="L222" s="36"/>
      <c r="M222" s="207" t="s">
        <v>1</v>
      </c>
      <c r="N222" s="208" t="s">
        <v>51</v>
      </c>
      <c r="O222" s="83"/>
      <c r="P222" s="209">
        <f>O222*H222</f>
        <v>0</v>
      </c>
      <c r="Q222" s="209">
        <v>0.20469000000000001</v>
      </c>
      <c r="R222" s="209">
        <f>Q222*H222</f>
        <v>29.720987999999998</v>
      </c>
      <c r="S222" s="209">
        <v>0</v>
      </c>
      <c r="T222" s="210">
        <f>S222*H222</f>
        <v>0</v>
      </c>
      <c r="U222" s="35"/>
      <c r="V222" s="35"/>
      <c r="W222" s="35"/>
      <c r="X222" s="35"/>
      <c r="Y222" s="35"/>
      <c r="Z222" s="35"/>
      <c r="AA222" s="35"/>
      <c r="AB222" s="35"/>
      <c r="AC222" s="35"/>
      <c r="AD222" s="35"/>
      <c r="AE222" s="35"/>
      <c r="AR222" s="211" t="s">
        <v>210</v>
      </c>
      <c r="AT222" s="211" t="s">
        <v>205</v>
      </c>
      <c r="AU222" s="211" t="s">
        <v>95</v>
      </c>
      <c r="AY222" s="16" t="s">
        <v>203</v>
      </c>
      <c r="BE222" s="212">
        <f>IF(N222="základní",J222,0)</f>
        <v>0</v>
      </c>
      <c r="BF222" s="212">
        <f>IF(N222="snížená",J222,0)</f>
        <v>0</v>
      </c>
      <c r="BG222" s="212">
        <f>IF(N222="zákl. přenesená",J222,0)</f>
        <v>0</v>
      </c>
      <c r="BH222" s="212">
        <f>IF(N222="sníž. přenesená",J222,0)</f>
        <v>0</v>
      </c>
      <c r="BI222" s="212">
        <f>IF(N222="nulová",J222,0)</f>
        <v>0</v>
      </c>
      <c r="BJ222" s="16" t="s">
        <v>93</v>
      </c>
      <c r="BK222" s="212">
        <f>ROUND(I222*H222,2)</f>
        <v>0</v>
      </c>
      <c r="BL222" s="16" t="s">
        <v>210</v>
      </c>
      <c r="BM222" s="211" t="s">
        <v>322</v>
      </c>
    </row>
    <row r="223" spans="1:65" s="41" customFormat="1" ht="38.4">
      <c r="A223" s="35"/>
      <c r="B223" s="36"/>
      <c r="C223" s="35"/>
      <c r="D223" s="213" t="s">
        <v>212</v>
      </c>
      <c r="E223" s="35"/>
      <c r="F223" s="214" t="s">
        <v>323</v>
      </c>
      <c r="G223" s="35"/>
      <c r="H223" s="35"/>
      <c r="I223" s="5"/>
      <c r="J223" s="35"/>
      <c r="K223" s="35"/>
      <c r="L223" s="36"/>
      <c r="M223" s="215"/>
      <c r="N223" s="216"/>
      <c r="O223" s="83"/>
      <c r="P223" s="83"/>
      <c r="Q223" s="83"/>
      <c r="R223" s="83"/>
      <c r="S223" s="83"/>
      <c r="T223" s="84"/>
      <c r="U223" s="35"/>
      <c r="V223" s="35"/>
      <c r="W223" s="35"/>
      <c r="X223" s="35"/>
      <c r="Y223" s="35"/>
      <c r="Z223" s="35"/>
      <c r="AA223" s="35"/>
      <c r="AB223" s="35"/>
      <c r="AC223" s="35"/>
      <c r="AD223" s="35"/>
      <c r="AE223" s="35"/>
      <c r="AT223" s="16" t="s">
        <v>212</v>
      </c>
      <c r="AU223" s="16" t="s">
        <v>95</v>
      </c>
    </row>
    <row r="224" spans="1:65" s="41" customFormat="1" ht="105.6">
      <c r="A224" s="35"/>
      <c r="B224" s="36"/>
      <c r="C224" s="35"/>
      <c r="D224" s="213" t="s">
        <v>214</v>
      </c>
      <c r="E224" s="35"/>
      <c r="F224" s="217" t="s">
        <v>324</v>
      </c>
      <c r="G224" s="35"/>
      <c r="H224" s="35"/>
      <c r="I224" s="5"/>
      <c r="J224" s="35"/>
      <c r="K224" s="35"/>
      <c r="L224" s="36"/>
      <c r="M224" s="215"/>
      <c r="N224" s="216"/>
      <c r="O224" s="83"/>
      <c r="P224" s="83"/>
      <c r="Q224" s="83"/>
      <c r="R224" s="83"/>
      <c r="S224" s="83"/>
      <c r="T224" s="84"/>
      <c r="U224" s="35"/>
      <c r="V224" s="35"/>
      <c r="W224" s="35"/>
      <c r="X224" s="35"/>
      <c r="Y224" s="35"/>
      <c r="Z224" s="35"/>
      <c r="AA224" s="35"/>
      <c r="AB224" s="35"/>
      <c r="AC224" s="35"/>
      <c r="AD224" s="35"/>
      <c r="AE224" s="35"/>
      <c r="AT224" s="16" t="s">
        <v>214</v>
      </c>
      <c r="AU224" s="16" t="s">
        <v>95</v>
      </c>
    </row>
    <row r="225" spans="1:65" s="188" customFormat="1" ht="22.8" customHeight="1">
      <c r="B225" s="189"/>
      <c r="D225" s="190" t="s">
        <v>85</v>
      </c>
      <c r="E225" s="199" t="s">
        <v>210</v>
      </c>
      <c r="F225" s="199" t="s">
        <v>325</v>
      </c>
      <c r="I225" s="3"/>
      <c r="J225" s="200">
        <f>BK225</f>
        <v>0</v>
      </c>
      <c r="L225" s="189"/>
      <c r="M225" s="193"/>
      <c r="N225" s="194"/>
      <c r="O225" s="194"/>
      <c r="P225" s="195">
        <f>SUM(P226:P233)</f>
        <v>0</v>
      </c>
      <c r="Q225" s="194"/>
      <c r="R225" s="195">
        <f>SUM(R226:R233)</f>
        <v>9.5849999999999998E-3</v>
      </c>
      <c r="S225" s="194"/>
      <c r="T225" s="196">
        <f>SUM(T226:T233)</f>
        <v>0</v>
      </c>
      <c r="AR225" s="190" t="s">
        <v>93</v>
      </c>
      <c r="AT225" s="197" t="s">
        <v>85</v>
      </c>
      <c r="AU225" s="197" t="s">
        <v>93</v>
      </c>
      <c r="AY225" s="190" t="s">
        <v>203</v>
      </c>
      <c r="BK225" s="198">
        <f>SUM(BK226:BK233)</f>
        <v>0</v>
      </c>
    </row>
    <row r="226" spans="1:65" s="41" customFormat="1" ht="14.4" customHeight="1">
      <c r="A226" s="35"/>
      <c r="B226" s="36"/>
      <c r="C226" s="201" t="s">
        <v>373</v>
      </c>
      <c r="D226" s="201" t="s">
        <v>205</v>
      </c>
      <c r="E226" s="202" t="s">
        <v>327</v>
      </c>
      <c r="F226" s="203" t="s">
        <v>328</v>
      </c>
      <c r="G226" s="204" t="s">
        <v>232</v>
      </c>
      <c r="H226" s="205">
        <v>16.372</v>
      </c>
      <c r="I226" s="4"/>
      <c r="J226" s="206">
        <f>ROUND(I226*H226,2)</f>
        <v>0</v>
      </c>
      <c r="K226" s="203" t="s">
        <v>209</v>
      </c>
      <c r="L226" s="36"/>
      <c r="M226" s="207" t="s">
        <v>1</v>
      </c>
      <c r="N226" s="208" t="s">
        <v>51</v>
      </c>
      <c r="O226" s="83"/>
      <c r="P226" s="209">
        <f>O226*H226</f>
        <v>0</v>
      </c>
      <c r="Q226" s="209">
        <v>0</v>
      </c>
      <c r="R226" s="209">
        <f>Q226*H226</f>
        <v>0</v>
      </c>
      <c r="S226" s="209">
        <v>0</v>
      </c>
      <c r="T226" s="210">
        <f>S226*H226</f>
        <v>0</v>
      </c>
      <c r="U226" s="35"/>
      <c r="V226" s="35"/>
      <c r="W226" s="35"/>
      <c r="X226" s="35"/>
      <c r="Y226" s="35"/>
      <c r="Z226" s="35"/>
      <c r="AA226" s="35"/>
      <c r="AB226" s="35"/>
      <c r="AC226" s="35"/>
      <c r="AD226" s="35"/>
      <c r="AE226" s="35"/>
      <c r="AR226" s="211" t="s">
        <v>210</v>
      </c>
      <c r="AT226" s="211" t="s">
        <v>205</v>
      </c>
      <c r="AU226" s="211" t="s">
        <v>95</v>
      </c>
      <c r="AY226" s="16" t="s">
        <v>203</v>
      </c>
      <c r="BE226" s="212">
        <f>IF(N226="základní",J226,0)</f>
        <v>0</v>
      </c>
      <c r="BF226" s="212">
        <f>IF(N226="snížená",J226,0)</f>
        <v>0</v>
      </c>
      <c r="BG226" s="212">
        <f>IF(N226="zákl. přenesená",J226,0)</f>
        <v>0</v>
      </c>
      <c r="BH226" s="212">
        <f>IF(N226="sníž. přenesená",J226,0)</f>
        <v>0</v>
      </c>
      <c r="BI226" s="212">
        <f>IF(N226="nulová",J226,0)</f>
        <v>0</v>
      </c>
      <c r="BJ226" s="16" t="s">
        <v>93</v>
      </c>
      <c r="BK226" s="212">
        <f>ROUND(I226*H226,2)</f>
        <v>0</v>
      </c>
      <c r="BL226" s="16" t="s">
        <v>210</v>
      </c>
      <c r="BM226" s="211" t="s">
        <v>329</v>
      </c>
    </row>
    <row r="227" spans="1:65" s="41" customFormat="1" ht="19.2">
      <c r="A227" s="35"/>
      <c r="B227" s="36"/>
      <c r="C227" s="35"/>
      <c r="D227" s="213" t="s">
        <v>212</v>
      </c>
      <c r="E227" s="35"/>
      <c r="F227" s="214" t="s">
        <v>330</v>
      </c>
      <c r="G227" s="35"/>
      <c r="H227" s="35"/>
      <c r="I227" s="5"/>
      <c r="J227" s="35"/>
      <c r="K227" s="35"/>
      <c r="L227" s="36"/>
      <c r="M227" s="215"/>
      <c r="N227" s="216"/>
      <c r="O227" s="83"/>
      <c r="P227" s="83"/>
      <c r="Q227" s="83"/>
      <c r="R227" s="83"/>
      <c r="S227" s="83"/>
      <c r="T227" s="84"/>
      <c r="U227" s="35"/>
      <c r="V227" s="35"/>
      <c r="W227" s="35"/>
      <c r="X227" s="35"/>
      <c r="Y227" s="35"/>
      <c r="Z227" s="35"/>
      <c r="AA227" s="35"/>
      <c r="AB227" s="35"/>
      <c r="AC227" s="35"/>
      <c r="AD227" s="35"/>
      <c r="AE227" s="35"/>
      <c r="AT227" s="16" t="s">
        <v>212</v>
      </c>
      <c r="AU227" s="16" t="s">
        <v>95</v>
      </c>
    </row>
    <row r="228" spans="1:65" s="41" customFormat="1" ht="48">
      <c r="A228" s="35"/>
      <c r="B228" s="36"/>
      <c r="C228" s="35"/>
      <c r="D228" s="213" t="s">
        <v>214</v>
      </c>
      <c r="E228" s="35"/>
      <c r="F228" s="217" t="s">
        <v>331</v>
      </c>
      <c r="G228" s="35"/>
      <c r="H228" s="35"/>
      <c r="I228" s="5"/>
      <c r="J228" s="35"/>
      <c r="K228" s="35"/>
      <c r="L228" s="36"/>
      <c r="M228" s="215"/>
      <c r="N228" s="216"/>
      <c r="O228" s="83"/>
      <c r="P228" s="83"/>
      <c r="Q228" s="83"/>
      <c r="R228" s="83"/>
      <c r="S228" s="83"/>
      <c r="T228" s="84"/>
      <c r="U228" s="35"/>
      <c r="V228" s="35"/>
      <c r="W228" s="35"/>
      <c r="X228" s="35"/>
      <c r="Y228" s="35"/>
      <c r="Z228" s="35"/>
      <c r="AA228" s="35"/>
      <c r="AB228" s="35"/>
      <c r="AC228" s="35"/>
      <c r="AD228" s="35"/>
      <c r="AE228" s="35"/>
      <c r="AT228" s="16" t="s">
        <v>214</v>
      </c>
      <c r="AU228" s="16" t="s">
        <v>95</v>
      </c>
    </row>
    <row r="229" spans="1:65" s="41" customFormat="1" ht="24.15" customHeight="1">
      <c r="A229" s="35"/>
      <c r="B229" s="36"/>
      <c r="C229" s="201" t="s">
        <v>377</v>
      </c>
      <c r="D229" s="201" t="s">
        <v>205</v>
      </c>
      <c r="E229" s="202" t="s">
        <v>333</v>
      </c>
      <c r="F229" s="203" t="s">
        <v>334</v>
      </c>
      <c r="G229" s="204" t="s">
        <v>232</v>
      </c>
      <c r="H229" s="205">
        <v>0.375</v>
      </c>
      <c r="I229" s="4"/>
      <c r="J229" s="206">
        <f>ROUND(I229*H229,2)</f>
        <v>0</v>
      </c>
      <c r="K229" s="203" t="s">
        <v>209</v>
      </c>
      <c r="L229" s="36"/>
      <c r="M229" s="207" t="s">
        <v>1</v>
      </c>
      <c r="N229" s="208" t="s">
        <v>51</v>
      </c>
      <c r="O229" s="83"/>
      <c r="P229" s="209">
        <f>O229*H229</f>
        <v>0</v>
      </c>
      <c r="Q229" s="209">
        <v>0</v>
      </c>
      <c r="R229" s="209">
        <f>Q229*H229</f>
        <v>0</v>
      </c>
      <c r="S229" s="209">
        <v>0</v>
      </c>
      <c r="T229" s="210">
        <f>S229*H229</f>
        <v>0</v>
      </c>
      <c r="U229" s="35"/>
      <c r="V229" s="35"/>
      <c r="W229" s="35"/>
      <c r="X229" s="35"/>
      <c r="Y229" s="35"/>
      <c r="Z229" s="35"/>
      <c r="AA229" s="35"/>
      <c r="AB229" s="35"/>
      <c r="AC229" s="35"/>
      <c r="AD229" s="35"/>
      <c r="AE229" s="35"/>
      <c r="AR229" s="211" t="s">
        <v>210</v>
      </c>
      <c r="AT229" s="211" t="s">
        <v>205</v>
      </c>
      <c r="AU229" s="211" t="s">
        <v>95</v>
      </c>
      <c r="AY229" s="16" t="s">
        <v>203</v>
      </c>
      <c r="BE229" s="212">
        <f>IF(N229="základní",J229,0)</f>
        <v>0</v>
      </c>
      <c r="BF229" s="212">
        <f>IF(N229="snížená",J229,0)</f>
        <v>0</v>
      </c>
      <c r="BG229" s="212">
        <f>IF(N229="zákl. přenesená",J229,0)</f>
        <v>0</v>
      </c>
      <c r="BH229" s="212">
        <f>IF(N229="sníž. přenesená",J229,0)</f>
        <v>0</v>
      </c>
      <c r="BI229" s="212">
        <f>IF(N229="nulová",J229,0)</f>
        <v>0</v>
      </c>
      <c r="BJ229" s="16" t="s">
        <v>93</v>
      </c>
      <c r="BK229" s="212">
        <f>ROUND(I229*H229,2)</f>
        <v>0</v>
      </c>
      <c r="BL229" s="16" t="s">
        <v>210</v>
      </c>
      <c r="BM229" s="211" t="s">
        <v>335</v>
      </c>
    </row>
    <row r="230" spans="1:65" s="41" customFormat="1" ht="19.2">
      <c r="A230" s="35"/>
      <c r="B230" s="36"/>
      <c r="C230" s="35"/>
      <c r="D230" s="213" t="s">
        <v>212</v>
      </c>
      <c r="E230" s="35"/>
      <c r="F230" s="214" t="s">
        <v>336</v>
      </c>
      <c r="G230" s="35"/>
      <c r="H230" s="35"/>
      <c r="I230" s="5"/>
      <c r="J230" s="35"/>
      <c r="K230" s="35"/>
      <c r="L230" s="36"/>
      <c r="M230" s="215"/>
      <c r="N230" s="216"/>
      <c r="O230" s="83"/>
      <c r="P230" s="83"/>
      <c r="Q230" s="83"/>
      <c r="R230" s="83"/>
      <c r="S230" s="83"/>
      <c r="T230" s="84"/>
      <c r="U230" s="35"/>
      <c r="V230" s="35"/>
      <c r="W230" s="35"/>
      <c r="X230" s="35"/>
      <c r="Y230" s="35"/>
      <c r="Z230" s="35"/>
      <c r="AA230" s="35"/>
      <c r="AB230" s="35"/>
      <c r="AC230" s="35"/>
      <c r="AD230" s="35"/>
      <c r="AE230" s="35"/>
      <c r="AT230" s="16" t="s">
        <v>212</v>
      </c>
      <c r="AU230" s="16" t="s">
        <v>95</v>
      </c>
    </row>
    <row r="231" spans="1:65" s="41" customFormat="1" ht="38.4">
      <c r="A231" s="35"/>
      <c r="B231" s="36"/>
      <c r="C231" s="35"/>
      <c r="D231" s="213" t="s">
        <v>214</v>
      </c>
      <c r="E231" s="35"/>
      <c r="F231" s="217" t="s">
        <v>337</v>
      </c>
      <c r="G231" s="35"/>
      <c r="H231" s="35"/>
      <c r="I231" s="5"/>
      <c r="J231" s="35"/>
      <c r="K231" s="35"/>
      <c r="L231" s="36"/>
      <c r="M231" s="215"/>
      <c r="N231" s="216"/>
      <c r="O231" s="83"/>
      <c r="P231" s="83"/>
      <c r="Q231" s="83"/>
      <c r="R231" s="83"/>
      <c r="S231" s="83"/>
      <c r="T231" s="84"/>
      <c r="U231" s="35"/>
      <c r="V231" s="35"/>
      <c r="W231" s="35"/>
      <c r="X231" s="35"/>
      <c r="Y231" s="35"/>
      <c r="Z231" s="35"/>
      <c r="AA231" s="35"/>
      <c r="AB231" s="35"/>
      <c r="AC231" s="35"/>
      <c r="AD231" s="35"/>
      <c r="AE231" s="35"/>
      <c r="AT231" s="16" t="s">
        <v>214</v>
      </c>
      <c r="AU231" s="16" t="s">
        <v>95</v>
      </c>
    </row>
    <row r="232" spans="1:65" s="41" customFormat="1" ht="14.4" customHeight="1">
      <c r="A232" s="35"/>
      <c r="B232" s="36"/>
      <c r="C232" s="201" t="s">
        <v>381</v>
      </c>
      <c r="D232" s="201" t="s">
        <v>205</v>
      </c>
      <c r="E232" s="202" t="s">
        <v>339</v>
      </c>
      <c r="F232" s="203" t="s">
        <v>340</v>
      </c>
      <c r="G232" s="204" t="s">
        <v>261</v>
      </c>
      <c r="H232" s="205">
        <v>1.5</v>
      </c>
      <c r="I232" s="4"/>
      <c r="J232" s="206">
        <f>ROUND(I232*H232,2)</f>
        <v>0</v>
      </c>
      <c r="K232" s="203" t="s">
        <v>209</v>
      </c>
      <c r="L232" s="36"/>
      <c r="M232" s="207" t="s">
        <v>1</v>
      </c>
      <c r="N232" s="208" t="s">
        <v>51</v>
      </c>
      <c r="O232" s="83"/>
      <c r="P232" s="209">
        <f>O232*H232</f>
        <v>0</v>
      </c>
      <c r="Q232" s="209">
        <v>6.3899999999999998E-3</v>
      </c>
      <c r="R232" s="209">
        <f>Q232*H232</f>
        <v>9.5849999999999998E-3</v>
      </c>
      <c r="S232" s="209">
        <v>0</v>
      </c>
      <c r="T232" s="210">
        <f>S232*H232</f>
        <v>0</v>
      </c>
      <c r="U232" s="35"/>
      <c r="V232" s="35"/>
      <c r="W232" s="35"/>
      <c r="X232" s="35"/>
      <c r="Y232" s="35"/>
      <c r="Z232" s="35"/>
      <c r="AA232" s="35"/>
      <c r="AB232" s="35"/>
      <c r="AC232" s="35"/>
      <c r="AD232" s="35"/>
      <c r="AE232" s="35"/>
      <c r="AR232" s="211" t="s">
        <v>210</v>
      </c>
      <c r="AT232" s="211" t="s">
        <v>205</v>
      </c>
      <c r="AU232" s="211" t="s">
        <v>95</v>
      </c>
      <c r="AY232" s="16" t="s">
        <v>203</v>
      </c>
      <c r="BE232" s="212">
        <f>IF(N232="základní",J232,0)</f>
        <v>0</v>
      </c>
      <c r="BF232" s="212">
        <f>IF(N232="snížená",J232,0)</f>
        <v>0</v>
      </c>
      <c r="BG232" s="212">
        <f>IF(N232="zákl. přenesená",J232,0)</f>
        <v>0</v>
      </c>
      <c r="BH232" s="212">
        <f>IF(N232="sníž. přenesená",J232,0)</f>
        <v>0</v>
      </c>
      <c r="BI232" s="212">
        <f>IF(N232="nulová",J232,0)</f>
        <v>0</v>
      </c>
      <c r="BJ232" s="16" t="s">
        <v>93</v>
      </c>
      <c r="BK232" s="212">
        <f>ROUND(I232*H232,2)</f>
        <v>0</v>
      </c>
      <c r="BL232" s="16" t="s">
        <v>210</v>
      </c>
      <c r="BM232" s="211" t="s">
        <v>341</v>
      </c>
    </row>
    <row r="233" spans="1:65" s="41" customFormat="1" ht="19.2">
      <c r="A233" s="35"/>
      <c r="B233" s="36"/>
      <c r="C233" s="35"/>
      <c r="D233" s="213" t="s">
        <v>212</v>
      </c>
      <c r="E233" s="35"/>
      <c r="F233" s="214" t="s">
        <v>342</v>
      </c>
      <c r="G233" s="35"/>
      <c r="H233" s="35"/>
      <c r="I233" s="35"/>
      <c r="J233" s="35"/>
      <c r="K233" s="35"/>
      <c r="L233" s="36"/>
      <c r="M233" s="215"/>
      <c r="N233" s="216"/>
      <c r="O233" s="83"/>
      <c r="P233" s="83"/>
      <c r="Q233" s="83"/>
      <c r="R233" s="83"/>
      <c r="S233" s="83"/>
      <c r="T233" s="84"/>
      <c r="U233" s="35"/>
      <c r="V233" s="35"/>
      <c r="W233" s="35"/>
      <c r="X233" s="35"/>
      <c r="Y233" s="35"/>
      <c r="Z233" s="35"/>
      <c r="AA233" s="35"/>
      <c r="AB233" s="35"/>
      <c r="AC233" s="35"/>
      <c r="AD233" s="35"/>
      <c r="AE233" s="35"/>
      <c r="AT233" s="16" t="s">
        <v>212</v>
      </c>
      <c r="AU233" s="16" t="s">
        <v>95</v>
      </c>
    </row>
    <row r="234" spans="1:65" s="188" customFormat="1" ht="22.8" customHeight="1">
      <c r="B234" s="189"/>
      <c r="D234" s="190" t="s">
        <v>85</v>
      </c>
      <c r="E234" s="199" t="s">
        <v>343</v>
      </c>
      <c r="F234" s="199" t="s">
        <v>344</v>
      </c>
      <c r="J234" s="200">
        <f>BK234</f>
        <v>0</v>
      </c>
      <c r="L234" s="189"/>
      <c r="M234" s="193"/>
      <c r="N234" s="194"/>
      <c r="O234" s="194"/>
      <c r="P234" s="195">
        <f>SUM(P235:P236)</f>
        <v>0</v>
      </c>
      <c r="Q234" s="194"/>
      <c r="R234" s="195">
        <f>SUM(R235:R236)</f>
        <v>0</v>
      </c>
      <c r="S234" s="194"/>
      <c r="T234" s="196">
        <f>SUM(T235:T236)</f>
        <v>0</v>
      </c>
      <c r="AR234" s="190" t="s">
        <v>220</v>
      </c>
      <c r="AT234" s="197" t="s">
        <v>85</v>
      </c>
      <c r="AU234" s="197" t="s">
        <v>93</v>
      </c>
      <c r="AY234" s="190" t="s">
        <v>203</v>
      </c>
      <c r="BK234" s="198">
        <f>SUM(BK235:BK236)</f>
        <v>0</v>
      </c>
    </row>
    <row r="235" spans="1:65" s="41" customFormat="1" ht="24.15" customHeight="1">
      <c r="A235" s="35"/>
      <c r="B235" s="36"/>
      <c r="C235" s="201" t="s">
        <v>385</v>
      </c>
      <c r="D235" s="201" t="s">
        <v>205</v>
      </c>
      <c r="E235" s="202" t="s">
        <v>346</v>
      </c>
      <c r="F235" s="203" t="s">
        <v>347</v>
      </c>
      <c r="G235" s="204" t="s">
        <v>2175</v>
      </c>
      <c r="H235" s="10"/>
      <c r="I235" s="235">
        <v>1</v>
      </c>
      <c r="J235" s="206">
        <f>ROUND(I235*H235,2)</f>
        <v>0</v>
      </c>
      <c r="K235" s="203"/>
      <c r="L235" s="36"/>
      <c r="M235" s="207" t="s">
        <v>1</v>
      </c>
      <c r="N235" s="208" t="s">
        <v>51</v>
      </c>
      <c r="O235" s="83"/>
      <c r="P235" s="209">
        <f>O235*H235</f>
        <v>0</v>
      </c>
      <c r="Q235" s="209">
        <v>0</v>
      </c>
      <c r="R235" s="209">
        <f>Q235*H235</f>
        <v>0</v>
      </c>
      <c r="S235" s="209">
        <v>0</v>
      </c>
      <c r="T235" s="210">
        <f>S235*H235</f>
        <v>0</v>
      </c>
      <c r="U235" s="35"/>
      <c r="V235" s="35"/>
      <c r="W235" s="35"/>
      <c r="X235" s="35"/>
      <c r="Y235" s="35"/>
      <c r="Z235" s="35"/>
      <c r="AA235" s="35"/>
      <c r="AB235" s="35"/>
      <c r="AC235" s="35"/>
      <c r="AD235" s="35"/>
      <c r="AE235" s="35"/>
      <c r="AR235" s="211" t="s">
        <v>348</v>
      </c>
      <c r="AT235" s="211" t="s">
        <v>205</v>
      </c>
      <c r="AU235" s="211" t="s">
        <v>95</v>
      </c>
      <c r="AY235" s="16" t="s">
        <v>203</v>
      </c>
      <c r="BE235" s="212">
        <f>IF(N235="základní",J235,0)</f>
        <v>0</v>
      </c>
      <c r="BF235" s="212">
        <f>IF(N235="snížená",J235,0)</f>
        <v>0</v>
      </c>
      <c r="BG235" s="212">
        <f>IF(N235="zákl. přenesená",J235,0)</f>
        <v>0</v>
      </c>
      <c r="BH235" s="212">
        <f>IF(N235="sníž. přenesená",J235,0)</f>
        <v>0</v>
      </c>
      <c r="BI235" s="212">
        <f>IF(N235="nulová",J235,0)</f>
        <v>0</v>
      </c>
      <c r="BJ235" s="16" t="s">
        <v>93</v>
      </c>
      <c r="BK235" s="212">
        <f>ROUND(I235*H235,2)</f>
        <v>0</v>
      </c>
      <c r="BL235" s="16" t="s">
        <v>348</v>
      </c>
      <c r="BM235" s="211" t="s">
        <v>349</v>
      </c>
    </row>
    <row r="236" spans="1:65" s="41" customFormat="1" ht="19.2">
      <c r="A236" s="35"/>
      <c r="B236" s="36"/>
      <c r="C236" s="35"/>
      <c r="D236" s="213" t="s">
        <v>212</v>
      </c>
      <c r="E236" s="35"/>
      <c r="F236" s="214" t="s">
        <v>350</v>
      </c>
      <c r="G236" s="35"/>
      <c r="H236" s="35"/>
      <c r="I236" s="35"/>
      <c r="J236" s="35"/>
      <c r="K236" s="35"/>
      <c r="L236" s="36"/>
      <c r="M236" s="215"/>
      <c r="N236" s="216"/>
      <c r="O236" s="83"/>
      <c r="P236" s="83"/>
      <c r="Q236" s="83"/>
      <c r="R236" s="83"/>
      <c r="S236" s="83"/>
      <c r="T236" s="84"/>
      <c r="U236" s="35"/>
      <c r="V236" s="35"/>
      <c r="W236" s="35"/>
      <c r="X236" s="35"/>
      <c r="Y236" s="35"/>
      <c r="Z236" s="35"/>
      <c r="AA236" s="35"/>
      <c r="AB236" s="35"/>
      <c r="AC236" s="35"/>
      <c r="AD236" s="35"/>
      <c r="AE236" s="35"/>
      <c r="AT236" s="16" t="s">
        <v>212</v>
      </c>
      <c r="AU236" s="16" t="s">
        <v>95</v>
      </c>
    </row>
    <row r="237" spans="1:65" s="188" customFormat="1" ht="22.8" customHeight="1">
      <c r="B237" s="189"/>
      <c r="D237" s="190" t="s">
        <v>85</v>
      </c>
      <c r="E237" s="199" t="s">
        <v>229</v>
      </c>
      <c r="F237" s="199" t="s">
        <v>752</v>
      </c>
      <c r="J237" s="200">
        <f>BK237</f>
        <v>0</v>
      </c>
      <c r="L237" s="189"/>
      <c r="M237" s="193"/>
      <c r="N237" s="194"/>
      <c r="O237" s="194"/>
      <c r="P237" s="195">
        <f>SUM(P238:P246)</f>
        <v>0</v>
      </c>
      <c r="Q237" s="194"/>
      <c r="R237" s="195">
        <f>SUM(R238:R246)</f>
        <v>4.5015000000000001</v>
      </c>
      <c r="S237" s="194"/>
      <c r="T237" s="196">
        <f>SUM(T238:T246)</f>
        <v>0</v>
      </c>
      <c r="AR237" s="190" t="s">
        <v>93</v>
      </c>
      <c r="AT237" s="197" t="s">
        <v>85</v>
      </c>
      <c r="AU237" s="197" t="s">
        <v>93</v>
      </c>
      <c r="AY237" s="190" t="s">
        <v>203</v>
      </c>
      <c r="BK237" s="198">
        <f>SUM(BK238:BK246)</f>
        <v>0</v>
      </c>
    </row>
    <row r="238" spans="1:65" s="41" customFormat="1" ht="24.15" customHeight="1">
      <c r="A238" s="35"/>
      <c r="B238" s="36"/>
      <c r="C238" s="201" t="s">
        <v>390</v>
      </c>
      <c r="D238" s="201" t="s">
        <v>205</v>
      </c>
      <c r="E238" s="202" t="s">
        <v>753</v>
      </c>
      <c r="F238" s="203" t="s">
        <v>754</v>
      </c>
      <c r="G238" s="204" t="s">
        <v>261</v>
      </c>
      <c r="H238" s="205">
        <v>9</v>
      </c>
      <c r="I238" s="4"/>
      <c r="J238" s="206">
        <f>ROUND(I238*H238,2)</f>
        <v>0</v>
      </c>
      <c r="K238" s="203" t="s">
        <v>209</v>
      </c>
      <c r="L238" s="36"/>
      <c r="M238" s="207" t="s">
        <v>1</v>
      </c>
      <c r="N238" s="208" t="s">
        <v>51</v>
      </c>
      <c r="O238" s="83"/>
      <c r="P238" s="209">
        <f>O238*H238</f>
        <v>0</v>
      </c>
      <c r="Q238" s="209">
        <v>8.3500000000000005E-2</v>
      </c>
      <c r="R238" s="209">
        <f>Q238*H238</f>
        <v>0.75150000000000006</v>
      </c>
      <c r="S238" s="209">
        <v>0</v>
      </c>
      <c r="T238" s="210">
        <f>S238*H238</f>
        <v>0</v>
      </c>
      <c r="U238" s="35"/>
      <c r="V238" s="35"/>
      <c r="W238" s="35"/>
      <c r="X238" s="35"/>
      <c r="Y238" s="35"/>
      <c r="Z238" s="35"/>
      <c r="AA238" s="35"/>
      <c r="AB238" s="35"/>
      <c r="AC238" s="35"/>
      <c r="AD238" s="35"/>
      <c r="AE238" s="35"/>
      <c r="AR238" s="211" t="s">
        <v>210</v>
      </c>
      <c r="AT238" s="211" t="s">
        <v>205</v>
      </c>
      <c r="AU238" s="211" t="s">
        <v>95</v>
      </c>
      <c r="AY238" s="16" t="s">
        <v>203</v>
      </c>
      <c r="BE238" s="212">
        <f>IF(N238="základní",J238,0)</f>
        <v>0</v>
      </c>
      <c r="BF238" s="212">
        <f>IF(N238="snížená",J238,0)</f>
        <v>0</v>
      </c>
      <c r="BG238" s="212">
        <f>IF(N238="zákl. přenesená",J238,0)</f>
        <v>0</v>
      </c>
      <c r="BH238" s="212">
        <f>IF(N238="sníž. přenesená",J238,0)</f>
        <v>0</v>
      </c>
      <c r="BI238" s="212">
        <f>IF(N238="nulová",J238,0)</f>
        <v>0</v>
      </c>
      <c r="BJ238" s="16" t="s">
        <v>93</v>
      </c>
      <c r="BK238" s="212">
        <f>ROUND(I238*H238,2)</f>
        <v>0</v>
      </c>
      <c r="BL238" s="16" t="s">
        <v>210</v>
      </c>
      <c r="BM238" s="211" t="s">
        <v>755</v>
      </c>
    </row>
    <row r="239" spans="1:65" s="41" customFormat="1" ht="28.8">
      <c r="A239" s="35"/>
      <c r="B239" s="36"/>
      <c r="C239" s="35"/>
      <c r="D239" s="213" t="s">
        <v>212</v>
      </c>
      <c r="E239" s="35"/>
      <c r="F239" s="214" t="s">
        <v>756</v>
      </c>
      <c r="G239" s="35"/>
      <c r="H239" s="35"/>
      <c r="I239" s="5"/>
      <c r="J239" s="35"/>
      <c r="K239" s="35"/>
      <c r="L239" s="36"/>
      <c r="M239" s="215"/>
      <c r="N239" s="216"/>
      <c r="O239" s="83"/>
      <c r="P239" s="83"/>
      <c r="Q239" s="83"/>
      <c r="R239" s="83"/>
      <c r="S239" s="83"/>
      <c r="T239" s="84"/>
      <c r="U239" s="35"/>
      <c r="V239" s="35"/>
      <c r="W239" s="35"/>
      <c r="X239" s="35"/>
      <c r="Y239" s="35"/>
      <c r="Z239" s="35"/>
      <c r="AA239" s="35"/>
      <c r="AB239" s="35"/>
      <c r="AC239" s="35"/>
      <c r="AD239" s="35"/>
      <c r="AE239" s="35"/>
      <c r="AT239" s="16" t="s">
        <v>212</v>
      </c>
      <c r="AU239" s="16" t="s">
        <v>95</v>
      </c>
    </row>
    <row r="240" spans="1:65" s="249" customFormat="1" ht="10.199999999999999">
      <c r="B240" s="250"/>
      <c r="D240" s="213" t="s">
        <v>295</v>
      </c>
      <c r="E240" s="251" t="s">
        <v>1</v>
      </c>
      <c r="F240" s="252" t="s">
        <v>757</v>
      </c>
      <c r="H240" s="251" t="s">
        <v>1</v>
      </c>
      <c r="I240" s="9"/>
      <c r="L240" s="250"/>
      <c r="M240" s="253"/>
      <c r="N240" s="254"/>
      <c r="O240" s="254"/>
      <c r="P240" s="254"/>
      <c r="Q240" s="254"/>
      <c r="R240" s="254"/>
      <c r="S240" s="254"/>
      <c r="T240" s="255"/>
      <c r="AT240" s="251" t="s">
        <v>295</v>
      </c>
      <c r="AU240" s="251" t="s">
        <v>95</v>
      </c>
      <c r="AV240" s="249" t="s">
        <v>93</v>
      </c>
      <c r="AW240" s="249" t="s">
        <v>41</v>
      </c>
      <c r="AX240" s="249" t="s">
        <v>86</v>
      </c>
      <c r="AY240" s="251" t="s">
        <v>203</v>
      </c>
    </row>
    <row r="241" spans="1:65" s="227" customFormat="1" ht="10.199999999999999">
      <c r="B241" s="228"/>
      <c r="D241" s="213" t="s">
        <v>295</v>
      </c>
      <c r="E241" s="234" t="s">
        <v>1</v>
      </c>
      <c r="F241" s="229" t="s">
        <v>758</v>
      </c>
      <c r="H241" s="230">
        <v>9</v>
      </c>
      <c r="I241" s="7"/>
      <c r="L241" s="228"/>
      <c r="M241" s="231"/>
      <c r="N241" s="232"/>
      <c r="O241" s="232"/>
      <c r="P241" s="232"/>
      <c r="Q241" s="232"/>
      <c r="R241" s="232"/>
      <c r="S241" s="232"/>
      <c r="T241" s="233"/>
      <c r="AT241" s="234" t="s">
        <v>295</v>
      </c>
      <c r="AU241" s="234" t="s">
        <v>95</v>
      </c>
      <c r="AV241" s="227" t="s">
        <v>95</v>
      </c>
      <c r="AW241" s="227" t="s">
        <v>41</v>
      </c>
      <c r="AX241" s="227" t="s">
        <v>93</v>
      </c>
      <c r="AY241" s="234" t="s">
        <v>203</v>
      </c>
    </row>
    <row r="242" spans="1:65" s="41" customFormat="1" ht="14.4" customHeight="1">
      <c r="A242" s="35"/>
      <c r="B242" s="36"/>
      <c r="C242" s="218" t="s">
        <v>394</v>
      </c>
      <c r="D242" s="218" t="s">
        <v>290</v>
      </c>
      <c r="E242" s="219" t="s">
        <v>759</v>
      </c>
      <c r="F242" s="220" t="s">
        <v>760</v>
      </c>
      <c r="G242" s="221" t="s">
        <v>316</v>
      </c>
      <c r="H242" s="222">
        <v>5</v>
      </c>
      <c r="I242" s="6"/>
      <c r="J242" s="223">
        <f>ROUND(I242*H242,2)</f>
        <v>0</v>
      </c>
      <c r="K242" s="220" t="s">
        <v>209</v>
      </c>
      <c r="L242" s="224"/>
      <c r="M242" s="225" t="s">
        <v>1</v>
      </c>
      <c r="N242" s="226" t="s">
        <v>51</v>
      </c>
      <c r="O242" s="83"/>
      <c r="P242" s="209">
        <f>O242*H242</f>
        <v>0</v>
      </c>
      <c r="Q242" s="209">
        <v>0.75</v>
      </c>
      <c r="R242" s="209">
        <f>Q242*H242</f>
        <v>3.75</v>
      </c>
      <c r="S242" s="209">
        <v>0</v>
      </c>
      <c r="T242" s="210">
        <f>S242*H242</f>
        <v>0</v>
      </c>
      <c r="U242" s="35"/>
      <c r="V242" s="35"/>
      <c r="W242" s="35"/>
      <c r="X242" s="35"/>
      <c r="Y242" s="35"/>
      <c r="Z242" s="35"/>
      <c r="AA242" s="35"/>
      <c r="AB242" s="35"/>
      <c r="AC242" s="35"/>
      <c r="AD242" s="35"/>
      <c r="AE242" s="35"/>
      <c r="AR242" s="211" t="s">
        <v>247</v>
      </c>
      <c r="AT242" s="211" t="s">
        <v>290</v>
      </c>
      <c r="AU242" s="211" t="s">
        <v>95</v>
      </c>
      <c r="AY242" s="16" t="s">
        <v>203</v>
      </c>
      <c r="BE242" s="212">
        <f>IF(N242="základní",J242,0)</f>
        <v>0</v>
      </c>
      <c r="BF242" s="212">
        <f>IF(N242="snížená",J242,0)</f>
        <v>0</v>
      </c>
      <c r="BG242" s="212">
        <f>IF(N242="zákl. přenesená",J242,0)</f>
        <v>0</v>
      </c>
      <c r="BH242" s="212">
        <f>IF(N242="sníž. přenesená",J242,0)</f>
        <v>0</v>
      </c>
      <c r="BI242" s="212">
        <f>IF(N242="nulová",J242,0)</f>
        <v>0</v>
      </c>
      <c r="BJ242" s="16" t="s">
        <v>93</v>
      </c>
      <c r="BK242" s="212">
        <f>ROUND(I242*H242,2)</f>
        <v>0</v>
      </c>
      <c r="BL242" s="16" t="s">
        <v>210</v>
      </c>
      <c r="BM242" s="211" t="s">
        <v>761</v>
      </c>
    </row>
    <row r="243" spans="1:65" s="41" customFormat="1" ht="10.199999999999999">
      <c r="A243" s="35"/>
      <c r="B243" s="36"/>
      <c r="C243" s="35"/>
      <c r="D243" s="213" t="s">
        <v>212</v>
      </c>
      <c r="E243" s="35"/>
      <c r="F243" s="214" t="s">
        <v>760</v>
      </c>
      <c r="G243" s="35"/>
      <c r="H243" s="35"/>
      <c r="I243" s="5"/>
      <c r="J243" s="35"/>
      <c r="K243" s="35"/>
      <c r="L243" s="36"/>
      <c r="M243" s="215"/>
      <c r="N243" s="216"/>
      <c r="O243" s="83"/>
      <c r="P243" s="83"/>
      <c r="Q243" s="83"/>
      <c r="R243" s="83"/>
      <c r="S243" s="83"/>
      <c r="T243" s="84"/>
      <c r="U243" s="35"/>
      <c r="V243" s="35"/>
      <c r="W243" s="35"/>
      <c r="X243" s="35"/>
      <c r="Y243" s="35"/>
      <c r="Z243" s="35"/>
      <c r="AA243" s="35"/>
      <c r="AB243" s="35"/>
      <c r="AC243" s="35"/>
      <c r="AD243" s="35"/>
      <c r="AE243" s="35"/>
      <c r="AT243" s="16" t="s">
        <v>212</v>
      </c>
      <c r="AU243" s="16" t="s">
        <v>95</v>
      </c>
    </row>
    <row r="244" spans="1:65" s="41" customFormat="1" ht="19.2">
      <c r="A244" s="35"/>
      <c r="B244" s="36"/>
      <c r="C244" s="35"/>
      <c r="D244" s="213" t="s">
        <v>734</v>
      </c>
      <c r="E244" s="35"/>
      <c r="F244" s="217" t="s">
        <v>762</v>
      </c>
      <c r="G244" s="35"/>
      <c r="H244" s="35"/>
      <c r="I244" s="5"/>
      <c r="J244" s="35"/>
      <c r="K244" s="35"/>
      <c r="L244" s="36"/>
      <c r="M244" s="215"/>
      <c r="N244" s="216"/>
      <c r="O244" s="83"/>
      <c r="P244" s="83"/>
      <c r="Q244" s="83"/>
      <c r="R244" s="83"/>
      <c r="S244" s="83"/>
      <c r="T244" s="84"/>
      <c r="U244" s="35"/>
      <c r="V244" s="35"/>
      <c r="W244" s="35"/>
      <c r="X244" s="35"/>
      <c r="Y244" s="35"/>
      <c r="Z244" s="35"/>
      <c r="AA244" s="35"/>
      <c r="AB244" s="35"/>
      <c r="AC244" s="35"/>
      <c r="AD244" s="35"/>
      <c r="AE244" s="35"/>
      <c r="AT244" s="16" t="s">
        <v>734</v>
      </c>
      <c r="AU244" s="16" t="s">
        <v>95</v>
      </c>
    </row>
    <row r="245" spans="1:65" s="227" customFormat="1" ht="10.199999999999999">
      <c r="B245" s="228"/>
      <c r="D245" s="213" t="s">
        <v>295</v>
      </c>
      <c r="E245" s="234" t="s">
        <v>1</v>
      </c>
      <c r="F245" s="229" t="s">
        <v>763</v>
      </c>
      <c r="H245" s="230">
        <v>4.5</v>
      </c>
      <c r="I245" s="7"/>
      <c r="L245" s="228"/>
      <c r="M245" s="231"/>
      <c r="N245" s="232"/>
      <c r="O245" s="232"/>
      <c r="P245" s="232"/>
      <c r="Q245" s="232"/>
      <c r="R245" s="232"/>
      <c r="S245" s="232"/>
      <c r="T245" s="233"/>
      <c r="AT245" s="234" t="s">
        <v>295</v>
      </c>
      <c r="AU245" s="234" t="s">
        <v>95</v>
      </c>
      <c r="AV245" s="227" t="s">
        <v>95</v>
      </c>
      <c r="AW245" s="227" t="s">
        <v>41</v>
      </c>
      <c r="AX245" s="227" t="s">
        <v>86</v>
      </c>
      <c r="AY245" s="234" t="s">
        <v>203</v>
      </c>
    </row>
    <row r="246" spans="1:65" s="227" customFormat="1" ht="10.199999999999999">
      <c r="B246" s="228"/>
      <c r="D246" s="213" t="s">
        <v>295</v>
      </c>
      <c r="E246" s="234" t="s">
        <v>1</v>
      </c>
      <c r="F246" s="229" t="s">
        <v>229</v>
      </c>
      <c r="H246" s="230">
        <v>5</v>
      </c>
      <c r="I246" s="7"/>
      <c r="L246" s="228"/>
      <c r="M246" s="231"/>
      <c r="N246" s="232"/>
      <c r="O246" s="232"/>
      <c r="P246" s="232"/>
      <c r="Q246" s="232"/>
      <c r="R246" s="232"/>
      <c r="S246" s="232"/>
      <c r="T246" s="233"/>
      <c r="AT246" s="234" t="s">
        <v>295</v>
      </c>
      <c r="AU246" s="234" t="s">
        <v>95</v>
      </c>
      <c r="AV246" s="227" t="s">
        <v>95</v>
      </c>
      <c r="AW246" s="227" t="s">
        <v>41</v>
      </c>
      <c r="AX246" s="227" t="s">
        <v>93</v>
      </c>
      <c r="AY246" s="234" t="s">
        <v>203</v>
      </c>
    </row>
    <row r="247" spans="1:65" s="188" customFormat="1" ht="22.8" customHeight="1">
      <c r="B247" s="189"/>
      <c r="D247" s="190" t="s">
        <v>85</v>
      </c>
      <c r="E247" s="199" t="s">
        <v>247</v>
      </c>
      <c r="F247" s="199" t="s">
        <v>351</v>
      </c>
      <c r="I247" s="3"/>
      <c r="J247" s="200">
        <f>BK247</f>
        <v>0</v>
      </c>
      <c r="L247" s="189"/>
      <c r="M247" s="193"/>
      <c r="N247" s="194"/>
      <c r="O247" s="194"/>
      <c r="P247" s="195">
        <f>SUM(P248:P372)</f>
        <v>0</v>
      </c>
      <c r="Q247" s="194"/>
      <c r="R247" s="195">
        <f>SUM(R248:R372)</f>
        <v>8.0232399999999995</v>
      </c>
      <c r="S247" s="194"/>
      <c r="T247" s="196">
        <f>SUM(T248:T372)</f>
        <v>0</v>
      </c>
      <c r="AR247" s="190" t="s">
        <v>93</v>
      </c>
      <c r="AT247" s="197" t="s">
        <v>85</v>
      </c>
      <c r="AU247" s="197" t="s">
        <v>93</v>
      </c>
      <c r="AY247" s="190" t="s">
        <v>203</v>
      </c>
      <c r="BK247" s="198">
        <f>SUM(BK248:BK372)</f>
        <v>0</v>
      </c>
    </row>
    <row r="248" spans="1:65" s="41" customFormat="1" ht="24.15" customHeight="1">
      <c r="A248" s="35"/>
      <c r="B248" s="36"/>
      <c r="C248" s="201" t="s">
        <v>400</v>
      </c>
      <c r="D248" s="201" t="s">
        <v>205</v>
      </c>
      <c r="E248" s="202" t="s">
        <v>353</v>
      </c>
      <c r="F248" s="203" t="s">
        <v>354</v>
      </c>
      <c r="G248" s="204" t="s">
        <v>316</v>
      </c>
      <c r="H248" s="205">
        <v>2</v>
      </c>
      <c r="I248" s="4"/>
      <c r="J248" s="206">
        <f>ROUND(I248*H248,2)</f>
        <v>0</v>
      </c>
      <c r="K248" s="203" t="s">
        <v>209</v>
      </c>
      <c r="L248" s="36"/>
      <c r="M248" s="207" t="s">
        <v>1</v>
      </c>
      <c r="N248" s="208" t="s">
        <v>51</v>
      </c>
      <c r="O248" s="83"/>
      <c r="P248" s="209">
        <f>O248*H248</f>
        <v>0</v>
      </c>
      <c r="Q248" s="209">
        <v>0</v>
      </c>
      <c r="R248" s="209">
        <f>Q248*H248</f>
        <v>0</v>
      </c>
      <c r="S248" s="209">
        <v>0</v>
      </c>
      <c r="T248" s="210">
        <f>S248*H248</f>
        <v>0</v>
      </c>
      <c r="U248" s="35"/>
      <c r="V248" s="35"/>
      <c r="W248" s="35"/>
      <c r="X248" s="35"/>
      <c r="Y248" s="35"/>
      <c r="Z248" s="35"/>
      <c r="AA248" s="35"/>
      <c r="AB248" s="35"/>
      <c r="AC248" s="35"/>
      <c r="AD248" s="35"/>
      <c r="AE248" s="35"/>
      <c r="AR248" s="211" t="s">
        <v>210</v>
      </c>
      <c r="AT248" s="211" t="s">
        <v>205</v>
      </c>
      <c r="AU248" s="211" t="s">
        <v>95</v>
      </c>
      <c r="AY248" s="16" t="s">
        <v>203</v>
      </c>
      <c r="BE248" s="212">
        <f>IF(N248="základní",J248,0)</f>
        <v>0</v>
      </c>
      <c r="BF248" s="212">
        <f>IF(N248="snížená",J248,0)</f>
        <v>0</v>
      </c>
      <c r="BG248" s="212">
        <f>IF(N248="zákl. přenesená",J248,0)</f>
        <v>0</v>
      </c>
      <c r="BH248" s="212">
        <f>IF(N248="sníž. přenesená",J248,0)</f>
        <v>0</v>
      </c>
      <c r="BI248" s="212">
        <f>IF(N248="nulová",J248,0)</f>
        <v>0</v>
      </c>
      <c r="BJ248" s="16" t="s">
        <v>93</v>
      </c>
      <c r="BK248" s="212">
        <f>ROUND(I248*H248,2)</f>
        <v>0</v>
      </c>
      <c r="BL248" s="16" t="s">
        <v>210</v>
      </c>
      <c r="BM248" s="211" t="s">
        <v>355</v>
      </c>
    </row>
    <row r="249" spans="1:65" s="41" customFormat="1" ht="19.2">
      <c r="A249" s="35"/>
      <c r="B249" s="36"/>
      <c r="C249" s="35"/>
      <c r="D249" s="213" t="s">
        <v>212</v>
      </c>
      <c r="E249" s="35"/>
      <c r="F249" s="214" t="s">
        <v>356</v>
      </c>
      <c r="G249" s="35"/>
      <c r="H249" s="35"/>
      <c r="I249" s="5"/>
      <c r="J249" s="35"/>
      <c r="K249" s="35"/>
      <c r="L249" s="36"/>
      <c r="M249" s="215"/>
      <c r="N249" s="216"/>
      <c r="O249" s="83"/>
      <c r="P249" s="83"/>
      <c r="Q249" s="83"/>
      <c r="R249" s="83"/>
      <c r="S249" s="83"/>
      <c r="T249" s="84"/>
      <c r="U249" s="35"/>
      <c r="V249" s="35"/>
      <c r="W249" s="35"/>
      <c r="X249" s="35"/>
      <c r="Y249" s="35"/>
      <c r="Z249" s="35"/>
      <c r="AA249" s="35"/>
      <c r="AB249" s="35"/>
      <c r="AC249" s="35"/>
      <c r="AD249" s="35"/>
      <c r="AE249" s="35"/>
      <c r="AT249" s="16" t="s">
        <v>212</v>
      </c>
      <c r="AU249" s="16" t="s">
        <v>95</v>
      </c>
    </row>
    <row r="250" spans="1:65" s="41" customFormat="1" ht="76.8">
      <c r="A250" s="35"/>
      <c r="B250" s="36"/>
      <c r="C250" s="35"/>
      <c r="D250" s="213" t="s">
        <v>214</v>
      </c>
      <c r="E250" s="35"/>
      <c r="F250" s="217" t="s">
        <v>357</v>
      </c>
      <c r="G250" s="35"/>
      <c r="H250" s="35"/>
      <c r="I250" s="5"/>
      <c r="J250" s="35"/>
      <c r="K250" s="35"/>
      <c r="L250" s="36"/>
      <c r="M250" s="215"/>
      <c r="N250" s="216"/>
      <c r="O250" s="83"/>
      <c r="P250" s="83"/>
      <c r="Q250" s="83"/>
      <c r="R250" s="83"/>
      <c r="S250" s="83"/>
      <c r="T250" s="84"/>
      <c r="U250" s="35"/>
      <c r="V250" s="35"/>
      <c r="W250" s="35"/>
      <c r="X250" s="35"/>
      <c r="Y250" s="35"/>
      <c r="Z250" s="35"/>
      <c r="AA250" s="35"/>
      <c r="AB250" s="35"/>
      <c r="AC250" s="35"/>
      <c r="AD250" s="35"/>
      <c r="AE250" s="35"/>
      <c r="AT250" s="16" t="s">
        <v>214</v>
      </c>
      <c r="AU250" s="16" t="s">
        <v>95</v>
      </c>
    </row>
    <row r="251" spans="1:65" s="41" customFormat="1" ht="24.15" customHeight="1">
      <c r="A251" s="35"/>
      <c r="B251" s="36"/>
      <c r="C251" s="201" t="s">
        <v>404</v>
      </c>
      <c r="D251" s="201" t="s">
        <v>205</v>
      </c>
      <c r="E251" s="202" t="s">
        <v>359</v>
      </c>
      <c r="F251" s="203" t="s">
        <v>360</v>
      </c>
      <c r="G251" s="204" t="s">
        <v>208</v>
      </c>
      <c r="H251" s="205">
        <v>136.4</v>
      </c>
      <c r="I251" s="4"/>
      <c r="J251" s="206">
        <f>ROUND(I251*H251,2)</f>
        <v>0</v>
      </c>
      <c r="K251" s="203" t="s">
        <v>209</v>
      </c>
      <c r="L251" s="36"/>
      <c r="M251" s="207" t="s">
        <v>1</v>
      </c>
      <c r="N251" s="208" t="s">
        <v>51</v>
      </c>
      <c r="O251" s="83"/>
      <c r="P251" s="209">
        <f>O251*H251</f>
        <v>0</v>
      </c>
      <c r="Q251" s="209">
        <v>0</v>
      </c>
      <c r="R251" s="209">
        <f>Q251*H251</f>
        <v>0</v>
      </c>
      <c r="S251" s="209">
        <v>0</v>
      </c>
      <c r="T251" s="210">
        <f>S251*H251</f>
        <v>0</v>
      </c>
      <c r="U251" s="35"/>
      <c r="V251" s="35"/>
      <c r="W251" s="35"/>
      <c r="X251" s="35"/>
      <c r="Y251" s="35"/>
      <c r="Z251" s="35"/>
      <c r="AA251" s="35"/>
      <c r="AB251" s="35"/>
      <c r="AC251" s="35"/>
      <c r="AD251" s="35"/>
      <c r="AE251" s="35"/>
      <c r="AR251" s="211" t="s">
        <v>210</v>
      </c>
      <c r="AT251" s="211" t="s">
        <v>205</v>
      </c>
      <c r="AU251" s="211" t="s">
        <v>95</v>
      </c>
      <c r="AY251" s="16" t="s">
        <v>203</v>
      </c>
      <c r="BE251" s="212">
        <f>IF(N251="základní",J251,0)</f>
        <v>0</v>
      </c>
      <c r="BF251" s="212">
        <f>IF(N251="snížená",J251,0)</f>
        <v>0</v>
      </c>
      <c r="BG251" s="212">
        <f>IF(N251="zákl. přenesená",J251,0)</f>
        <v>0</v>
      </c>
      <c r="BH251" s="212">
        <f>IF(N251="sníž. přenesená",J251,0)</f>
        <v>0</v>
      </c>
      <c r="BI251" s="212">
        <f>IF(N251="nulová",J251,0)</f>
        <v>0</v>
      </c>
      <c r="BJ251" s="16" t="s">
        <v>93</v>
      </c>
      <c r="BK251" s="212">
        <f>ROUND(I251*H251,2)</f>
        <v>0</v>
      </c>
      <c r="BL251" s="16" t="s">
        <v>210</v>
      </c>
      <c r="BM251" s="211" t="s">
        <v>361</v>
      </c>
    </row>
    <row r="252" spans="1:65" s="41" customFormat="1" ht="19.2">
      <c r="A252" s="35"/>
      <c r="B252" s="36"/>
      <c r="C252" s="35"/>
      <c r="D252" s="213" t="s">
        <v>212</v>
      </c>
      <c r="E252" s="35"/>
      <c r="F252" s="214" t="s">
        <v>362</v>
      </c>
      <c r="G252" s="35"/>
      <c r="H252" s="35"/>
      <c r="I252" s="5"/>
      <c r="J252" s="35"/>
      <c r="K252" s="35"/>
      <c r="L252" s="36"/>
      <c r="M252" s="215"/>
      <c r="N252" s="216"/>
      <c r="O252" s="83"/>
      <c r="P252" s="83"/>
      <c r="Q252" s="83"/>
      <c r="R252" s="83"/>
      <c r="S252" s="83"/>
      <c r="T252" s="84"/>
      <c r="U252" s="35"/>
      <c r="V252" s="35"/>
      <c r="W252" s="35"/>
      <c r="X252" s="35"/>
      <c r="Y252" s="35"/>
      <c r="Z252" s="35"/>
      <c r="AA252" s="35"/>
      <c r="AB252" s="35"/>
      <c r="AC252" s="35"/>
      <c r="AD252" s="35"/>
      <c r="AE252" s="35"/>
      <c r="AT252" s="16" t="s">
        <v>212</v>
      </c>
      <c r="AU252" s="16" t="s">
        <v>95</v>
      </c>
    </row>
    <row r="253" spans="1:65" s="41" customFormat="1" ht="115.2">
      <c r="A253" s="35"/>
      <c r="B253" s="36"/>
      <c r="C253" s="35"/>
      <c r="D253" s="213" t="s">
        <v>214</v>
      </c>
      <c r="E253" s="35"/>
      <c r="F253" s="217" t="s">
        <v>363</v>
      </c>
      <c r="G253" s="35"/>
      <c r="H253" s="35"/>
      <c r="I253" s="5"/>
      <c r="J253" s="35"/>
      <c r="K253" s="35"/>
      <c r="L253" s="36"/>
      <c r="M253" s="215"/>
      <c r="N253" s="216"/>
      <c r="O253" s="83"/>
      <c r="P253" s="83"/>
      <c r="Q253" s="83"/>
      <c r="R253" s="83"/>
      <c r="S253" s="83"/>
      <c r="T253" s="84"/>
      <c r="U253" s="35"/>
      <c r="V253" s="35"/>
      <c r="W253" s="35"/>
      <c r="X253" s="35"/>
      <c r="Y253" s="35"/>
      <c r="Z253" s="35"/>
      <c r="AA253" s="35"/>
      <c r="AB253" s="35"/>
      <c r="AC253" s="35"/>
      <c r="AD253" s="35"/>
      <c r="AE253" s="35"/>
      <c r="AT253" s="16" t="s">
        <v>214</v>
      </c>
      <c r="AU253" s="16" t="s">
        <v>95</v>
      </c>
    </row>
    <row r="254" spans="1:65" s="41" customFormat="1" ht="14.4" customHeight="1">
      <c r="A254" s="35"/>
      <c r="B254" s="36"/>
      <c r="C254" s="201" t="s">
        <v>408</v>
      </c>
      <c r="D254" s="201" t="s">
        <v>205</v>
      </c>
      <c r="E254" s="202" t="s">
        <v>365</v>
      </c>
      <c r="F254" s="203" t="s">
        <v>366</v>
      </c>
      <c r="G254" s="204" t="s">
        <v>316</v>
      </c>
      <c r="H254" s="205">
        <v>3</v>
      </c>
      <c r="I254" s="4"/>
      <c r="J254" s="206">
        <f>ROUND(I254*H254,2)</f>
        <v>0</v>
      </c>
      <c r="K254" s="203" t="s">
        <v>1</v>
      </c>
      <c r="L254" s="36"/>
      <c r="M254" s="207" t="s">
        <v>1</v>
      </c>
      <c r="N254" s="208" t="s">
        <v>51</v>
      </c>
      <c r="O254" s="83"/>
      <c r="P254" s="209">
        <f>O254*H254</f>
        <v>0</v>
      </c>
      <c r="Q254" s="209">
        <v>0</v>
      </c>
      <c r="R254" s="209">
        <f>Q254*H254</f>
        <v>0</v>
      </c>
      <c r="S254" s="209">
        <v>0</v>
      </c>
      <c r="T254" s="210">
        <f>S254*H254</f>
        <v>0</v>
      </c>
      <c r="U254" s="35"/>
      <c r="V254" s="35"/>
      <c r="W254" s="35"/>
      <c r="X254" s="35"/>
      <c r="Y254" s="35"/>
      <c r="Z254" s="35"/>
      <c r="AA254" s="35"/>
      <c r="AB254" s="35"/>
      <c r="AC254" s="35"/>
      <c r="AD254" s="35"/>
      <c r="AE254" s="35"/>
      <c r="AR254" s="211" t="s">
        <v>210</v>
      </c>
      <c r="AT254" s="211" t="s">
        <v>205</v>
      </c>
      <c r="AU254" s="211" t="s">
        <v>95</v>
      </c>
      <c r="AY254" s="16" t="s">
        <v>203</v>
      </c>
      <c r="BE254" s="212">
        <f>IF(N254="základní",J254,0)</f>
        <v>0</v>
      </c>
      <c r="BF254" s="212">
        <f>IF(N254="snížená",J254,0)</f>
        <v>0</v>
      </c>
      <c r="BG254" s="212">
        <f>IF(N254="zákl. přenesená",J254,0)</f>
        <v>0</v>
      </c>
      <c r="BH254" s="212">
        <f>IF(N254="sníž. přenesená",J254,0)</f>
        <v>0</v>
      </c>
      <c r="BI254" s="212">
        <f>IF(N254="nulová",J254,0)</f>
        <v>0</v>
      </c>
      <c r="BJ254" s="16" t="s">
        <v>93</v>
      </c>
      <c r="BK254" s="212">
        <f>ROUND(I254*H254,2)</f>
        <v>0</v>
      </c>
      <c r="BL254" s="16" t="s">
        <v>210</v>
      </c>
      <c r="BM254" s="211" t="s">
        <v>367</v>
      </c>
    </row>
    <row r="255" spans="1:65" s="41" customFormat="1" ht="10.199999999999999">
      <c r="A255" s="35"/>
      <c r="B255" s="36"/>
      <c r="C255" s="35"/>
      <c r="D255" s="213" t="s">
        <v>212</v>
      </c>
      <c r="E255" s="35"/>
      <c r="F255" s="214" t="s">
        <v>368</v>
      </c>
      <c r="G255" s="35"/>
      <c r="H255" s="35"/>
      <c r="I255" s="5"/>
      <c r="J255" s="35"/>
      <c r="K255" s="35"/>
      <c r="L255" s="36"/>
      <c r="M255" s="215"/>
      <c r="N255" s="216"/>
      <c r="O255" s="83"/>
      <c r="P255" s="83"/>
      <c r="Q255" s="83"/>
      <c r="R255" s="83"/>
      <c r="S255" s="83"/>
      <c r="T255" s="84"/>
      <c r="U255" s="35"/>
      <c r="V255" s="35"/>
      <c r="W255" s="35"/>
      <c r="X255" s="35"/>
      <c r="Y255" s="35"/>
      <c r="Z255" s="35"/>
      <c r="AA255" s="35"/>
      <c r="AB255" s="35"/>
      <c r="AC255" s="35"/>
      <c r="AD255" s="35"/>
      <c r="AE255" s="35"/>
      <c r="AT255" s="16" t="s">
        <v>212</v>
      </c>
      <c r="AU255" s="16" t="s">
        <v>95</v>
      </c>
    </row>
    <row r="256" spans="1:65" s="41" customFormat="1" ht="24.15" customHeight="1">
      <c r="A256" s="35"/>
      <c r="B256" s="36"/>
      <c r="C256" s="218" t="s">
        <v>412</v>
      </c>
      <c r="D256" s="218" t="s">
        <v>290</v>
      </c>
      <c r="E256" s="219" t="s">
        <v>370</v>
      </c>
      <c r="F256" s="220" t="s">
        <v>371</v>
      </c>
      <c r="G256" s="221" t="s">
        <v>208</v>
      </c>
      <c r="H256" s="222">
        <v>136.4</v>
      </c>
      <c r="I256" s="6"/>
      <c r="J256" s="223">
        <f>ROUND(I256*H256,2)</f>
        <v>0</v>
      </c>
      <c r="K256" s="220" t="s">
        <v>209</v>
      </c>
      <c r="L256" s="224"/>
      <c r="M256" s="225" t="s">
        <v>1</v>
      </c>
      <c r="N256" s="226" t="s">
        <v>51</v>
      </c>
      <c r="O256" s="83"/>
      <c r="P256" s="209">
        <f>O256*H256</f>
        <v>0</v>
      </c>
      <c r="Q256" s="209">
        <v>2.1999999999999999E-2</v>
      </c>
      <c r="R256" s="209">
        <f>Q256*H256</f>
        <v>3.0007999999999999</v>
      </c>
      <c r="S256" s="209">
        <v>0</v>
      </c>
      <c r="T256" s="210">
        <f>S256*H256</f>
        <v>0</v>
      </c>
      <c r="U256" s="35"/>
      <c r="V256" s="35"/>
      <c r="W256" s="35"/>
      <c r="X256" s="35"/>
      <c r="Y256" s="35"/>
      <c r="Z256" s="35"/>
      <c r="AA256" s="35"/>
      <c r="AB256" s="35"/>
      <c r="AC256" s="35"/>
      <c r="AD256" s="35"/>
      <c r="AE256" s="35"/>
      <c r="AR256" s="211" t="s">
        <v>247</v>
      </c>
      <c r="AT256" s="211" t="s">
        <v>290</v>
      </c>
      <c r="AU256" s="211" t="s">
        <v>95</v>
      </c>
      <c r="AY256" s="16" t="s">
        <v>203</v>
      </c>
      <c r="BE256" s="212">
        <f>IF(N256="základní",J256,0)</f>
        <v>0</v>
      </c>
      <c r="BF256" s="212">
        <f>IF(N256="snížená",J256,0)</f>
        <v>0</v>
      </c>
      <c r="BG256" s="212">
        <f>IF(N256="zákl. přenesená",J256,0)</f>
        <v>0</v>
      </c>
      <c r="BH256" s="212">
        <f>IF(N256="sníž. přenesená",J256,0)</f>
        <v>0</v>
      </c>
      <c r="BI256" s="212">
        <f>IF(N256="nulová",J256,0)</f>
        <v>0</v>
      </c>
      <c r="BJ256" s="16" t="s">
        <v>93</v>
      </c>
      <c r="BK256" s="212">
        <f>ROUND(I256*H256,2)</f>
        <v>0</v>
      </c>
      <c r="BL256" s="16" t="s">
        <v>210</v>
      </c>
      <c r="BM256" s="211" t="s">
        <v>372</v>
      </c>
    </row>
    <row r="257" spans="1:65" s="41" customFormat="1" ht="19.2">
      <c r="A257" s="35"/>
      <c r="B257" s="36"/>
      <c r="C257" s="35"/>
      <c r="D257" s="213" t="s">
        <v>212</v>
      </c>
      <c r="E257" s="35"/>
      <c r="F257" s="214" t="s">
        <v>371</v>
      </c>
      <c r="G257" s="35"/>
      <c r="H257" s="35"/>
      <c r="I257" s="5"/>
      <c r="J257" s="35"/>
      <c r="K257" s="35"/>
      <c r="L257" s="36"/>
      <c r="M257" s="215"/>
      <c r="N257" s="216"/>
      <c r="O257" s="83"/>
      <c r="P257" s="83"/>
      <c r="Q257" s="83"/>
      <c r="R257" s="83"/>
      <c r="S257" s="83"/>
      <c r="T257" s="84"/>
      <c r="U257" s="35"/>
      <c r="V257" s="35"/>
      <c r="W257" s="35"/>
      <c r="X257" s="35"/>
      <c r="Y257" s="35"/>
      <c r="Z257" s="35"/>
      <c r="AA257" s="35"/>
      <c r="AB257" s="35"/>
      <c r="AC257" s="35"/>
      <c r="AD257" s="35"/>
      <c r="AE257" s="35"/>
      <c r="AT257" s="16" t="s">
        <v>212</v>
      </c>
      <c r="AU257" s="16" t="s">
        <v>95</v>
      </c>
    </row>
    <row r="258" spans="1:65" s="41" customFormat="1" ht="24.15" customHeight="1">
      <c r="A258" s="35"/>
      <c r="B258" s="36"/>
      <c r="C258" s="218" t="s">
        <v>417</v>
      </c>
      <c r="D258" s="218" t="s">
        <v>290</v>
      </c>
      <c r="E258" s="219" t="s">
        <v>374</v>
      </c>
      <c r="F258" s="220" t="s">
        <v>375</v>
      </c>
      <c r="G258" s="221" t="s">
        <v>316</v>
      </c>
      <c r="H258" s="222">
        <v>4</v>
      </c>
      <c r="I258" s="6"/>
      <c r="J258" s="223">
        <f>ROUND(I258*H258,2)</f>
        <v>0</v>
      </c>
      <c r="K258" s="220" t="s">
        <v>209</v>
      </c>
      <c r="L258" s="224"/>
      <c r="M258" s="225" t="s">
        <v>1</v>
      </c>
      <c r="N258" s="226" t="s">
        <v>51</v>
      </c>
      <c r="O258" s="83"/>
      <c r="P258" s="209">
        <f>O258*H258</f>
        <v>0</v>
      </c>
      <c r="Q258" s="209">
        <v>5.0000000000000001E-4</v>
      </c>
      <c r="R258" s="209">
        <f>Q258*H258</f>
        <v>2E-3</v>
      </c>
      <c r="S258" s="209">
        <v>0</v>
      </c>
      <c r="T258" s="210">
        <f>S258*H258</f>
        <v>0</v>
      </c>
      <c r="U258" s="35"/>
      <c r="V258" s="35"/>
      <c r="W258" s="35"/>
      <c r="X258" s="35"/>
      <c r="Y258" s="35"/>
      <c r="Z258" s="35"/>
      <c r="AA258" s="35"/>
      <c r="AB258" s="35"/>
      <c r="AC258" s="35"/>
      <c r="AD258" s="35"/>
      <c r="AE258" s="35"/>
      <c r="AR258" s="211" t="s">
        <v>247</v>
      </c>
      <c r="AT258" s="211" t="s">
        <v>290</v>
      </c>
      <c r="AU258" s="211" t="s">
        <v>95</v>
      </c>
      <c r="AY258" s="16" t="s">
        <v>203</v>
      </c>
      <c r="BE258" s="212">
        <f>IF(N258="základní",J258,0)</f>
        <v>0</v>
      </c>
      <c r="BF258" s="212">
        <f>IF(N258="snížená",J258,0)</f>
        <v>0</v>
      </c>
      <c r="BG258" s="212">
        <f>IF(N258="zákl. přenesená",J258,0)</f>
        <v>0</v>
      </c>
      <c r="BH258" s="212">
        <f>IF(N258="sníž. přenesená",J258,0)</f>
        <v>0</v>
      </c>
      <c r="BI258" s="212">
        <f>IF(N258="nulová",J258,0)</f>
        <v>0</v>
      </c>
      <c r="BJ258" s="16" t="s">
        <v>93</v>
      </c>
      <c r="BK258" s="212">
        <f>ROUND(I258*H258,2)</f>
        <v>0</v>
      </c>
      <c r="BL258" s="16" t="s">
        <v>210</v>
      </c>
      <c r="BM258" s="211" t="s">
        <v>376</v>
      </c>
    </row>
    <row r="259" spans="1:65" s="41" customFormat="1" ht="19.2">
      <c r="A259" s="35"/>
      <c r="B259" s="36"/>
      <c r="C259" s="35"/>
      <c r="D259" s="213" t="s">
        <v>212</v>
      </c>
      <c r="E259" s="35"/>
      <c r="F259" s="214" t="s">
        <v>375</v>
      </c>
      <c r="G259" s="35"/>
      <c r="H259" s="35"/>
      <c r="I259" s="5"/>
      <c r="J259" s="35"/>
      <c r="K259" s="35"/>
      <c r="L259" s="36"/>
      <c r="M259" s="215"/>
      <c r="N259" s="216"/>
      <c r="O259" s="83"/>
      <c r="P259" s="83"/>
      <c r="Q259" s="83"/>
      <c r="R259" s="83"/>
      <c r="S259" s="83"/>
      <c r="T259" s="84"/>
      <c r="U259" s="35"/>
      <c r="V259" s="35"/>
      <c r="W259" s="35"/>
      <c r="X259" s="35"/>
      <c r="Y259" s="35"/>
      <c r="Z259" s="35"/>
      <c r="AA259" s="35"/>
      <c r="AB259" s="35"/>
      <c r="AC259" s="35"/>
      <c r="AD259" s="35"/>
      <c r="AE259" s="35"/>
      <c r="AT259" s="16" t="s">
        <v>212</v>
      </c>
      <c r="AU259" s="16" t="s">
        <v>95</v>
      </c>
    </row>
    <row r="260" spans="1:65" s="41" customFormat="1" ht="14.4" customHeight="1">
      <c r="A260" s="35"/>
      <c r="B260" s="36"/>
      <c r="C260" s="218" t="s">
        <v>421</v>
      </c>
      <c r="D260" s="218" t="s">
        <v>290</v>
      </c>
      <c r="E260" s="219" t="s">
        <v>378</v>
      </c>
      <c r="F260" s="220" t="s">
        <v>379</v>
      </c>
      <c r="G260" s="221" t="s">
        <v>316</v>
      </c>
      <c r="H260" s="222">
        <v>27</v>
      </c>
      <c r="I260" s="6"/>
      <c r="J260" s="223">
        <f>ROUND(I260*H260,2)</f>
        <v>0</v>
      </c>
      <c r="K260" s="220" t="s">
        <v>209</v>
      </c>
      <c r="L260" s="224"/>
      <c r="M260" s="225" t="s">
        <v>1</v>
      </c>
      <c r="N260" s="226" t="s">
        <v>51</v>
      </c>
      <c r="O260" s="83"/>
      <c r="P260" s="209">
        <f>O260*H260</f>
        <v>0</v>
      </c>
      <c r="Q260" s="209">
        <v>1.2999999999999999E-4</v>
      </c>
      <c r="R260" s="209">
        <f>Q260*H260</f>
        <v>3.5099999999999997E-3</v>
      </c>
      <c r="S260" s="209">
        <v>0</v>
      </c>
      <c r="T260" s="210">
        <f>S260*H260</f>
        <v>0</v>
      </c>
      <c r="U260" s="35"/>
      <c r="V260" s="35"/>
      <c r="W260" s="35"/>
      <c r="X260" s="35"/>
      <c r="Y260" s="35"/>
      <c r="Z260" s="35"/>
      <c r="AA260" s="35"/>
      <c r="AB260" s="35"/>
      <c r="AC260" s="35"/>
      <c r="AD260" s="35"/>
      <c r="AE260" s="35"/>
      <c r="AR260" s="211" t="s">
        <v>247</v>
      </c>
      <c r="AT260" s="211" t="s">
        <v>290</v>
      </c>
      <c r="AU260" s="211" t="s">
        <v>95</v>
      </c>
      <c r="AY260" s="16" t="s">
        <v>203</v>
      </c>
      <c r="BE260" s="212">
        <f>IF(N260="základní",J260,0)</f>
        <v>0</v>
      </c>
      <c r="BF260" s="212">
        <f>IF(N260="snížená",J260,0)</f>
        <v>0</v>
      </c>
      <c r="BG260" s="212">
        <f>IF(N260="zákl. přenesená",J260,0)</f>
        <v>0</v>
      </c>
      <c r="BH260" s="212">
        <f>IF(N260="sníž. přenesená",J260,0)</f>
        <v>0</v>
      </c>
      <c r="BI260" s="212">
        <f>IF(N260="nulová",J260,0)</f>
        <v>0</v>
      </c>
      <c r="BJ260" s="16" t="s">
        <v>93</v>
      </c>
      <c r="BK260" s="212">
        <f>ROUND(I260*H260,2)</f>
        <v>0</v>
      </c>
      <c r="BL260" s="16" t="s">
        <v>210</v>
      </c>
      <c r="BM260" s="211" t="s">
        <v>380</v>
      </c>
    </row>
    <row r="261" spans="1:65" s="41" customFormat="1" ht="10.199999999999999">
      <c r="A261" s="35"/>
      <c r="B261" s="36"/>
      <c r="C261" s="35"/>
      <c r="D261" s="213" t="s">
        <v>212</v>
      </c>
      <c r="E261" s="35"/>
      <c r="F261" s="214" t="s">
        <v>379</v>
      </c>
      <c r="G261" s="35"/>
      <c r="H261" s="35"/>
      <c r="I261" s="5"/>
      <c r="J261" s="35"/>
      <c r="K261" s="35"/>
      <c r="L261" s="36"/>
      <c r="M261" s="215"/>
      <c r="N261" s="216"/>
      <c r="O261" s="83"/>
      <c r="P261" s="83"/>
      <c r="Q261" s="83"/>
      <c r="R261" s="83"/>
      <c r="S261" s="83"/>
      <c r="T261" s="84"/>
      <c r="U261" s="35"/>
      <c r="V261" s="35"/>
      <c r="W261" s="35"/>
      <c r="X261" s="35"/>
      <c r="Y261" s="35"/>
      <c r="Z261" s="35"/>
      <c r="AA261" s="35"/>
      <c r="AB261" s="35"/>
      <c r="AC261" s="35"/>
      <c r="AD261" s="35"/>
      <c r="AE261" s="35"/>
      <c r="AT261" s="16" t="s">
        <v>212</v>
      </c>
      <c r="AU261" s="16" t="s">
        <v>95</v>
      </c>
    </row>
    <row r="262" spans="1:65" s="41" customFormat="1" ht="34.200000000000003">
      <c r="A262" s="35"/>
      <c r="B262" s="36"/>
      <c r="C262" s="218" t="s">
        <v>425</v>
      </c>
      <c r="D262" s="218" t="s">
        <v>290</v>
      </c>
      <c r="E262" s="219" t="s">
        <v>382</v>
      </c>
      <c r="F262" s="220" t="s">
        <v>383</v>
      </c>
      <c r="G262" s="221" t="s">
        <v>316</v>
      </c>
      <c r="H262" s="222">
        <v>31</v>
      </c>
      <c r="I262" s="6"/>
      <c r="J262" s="223">
        <f>ROUND(I262*H262,2)</f>
        <v>0</v>
      </c>
      <c r="K262" s="220" t="s">
        <v>209</v>
      </c>
      <c r="L262" s="224"/>
      <c r="M262" s="225" t="s">
        <v>1</v>
      </c>
      <c r="N262" s="226" t="s">
        <v>51</v>
      </c>
      <c r="O262" s="83"/>
      <c r="P262" s="209">
        <f>O262*H262</f>
        <v>0</v>
      </c>
      <c r="Q262" s="209">
        <v>4.0999999999999999E-4</v>
      </c>
      <c r="R262" s="209">
        <f>Q262*H262</f>
        <v>1.2709999999999999E-2</v>
      </c>
      <c r="S262" s="209">
        <v>0</v>
      </c>
      <c r="T262" s="210">
        <f>S262*H262</f>
        <v>0</v>
      </c>
      <c r="U262" s="35"/>
      <c r="V262" s="35"/>
      <c r="W262" s="35"/>
      <c r="X262" s="35"/>
      <c r="Y262" s="35"/>
      <c r="Z262" s="35"/>
      <c r="AA262" s="35"/>
      <c r="AB262" s="35"/>
      <c r="AC262" s="35"/>
      <c r="AD262" s="35"/>
      <c r="AE262" s="35"/>
      <c r="AR262" s="211" t="s">
        <v>247</v>
      </c>
      <c r="AT262" s="211" t="s">
        <v>290</v>
      </c>
      <c r="AU262" s="211" t="s">
        <v>95</v>
      </c>
      <c r="AY262" s="16" t="s">
        <v>203</v>
      </c>
      <c r="BE262" s="212">
        <f>IF(N262="základní",J262,0)</f>
        <v>0</v>
      </c>
      <c r="BF262" s="212">
        <f>IF(N262="snížená",J262,0)</f>
        <v>0</v>
      </c>
      <c r="BG262" s="212">
        <f>IF(N262="zákl. přenesená",J262,0)</f>
        <v>0</v>
      </c>
      <c r="BH262" s="212">
        <f>IF(N262="sníž. přenesená",J262,0)</f>
        <v>0</v>
      </c>
      <c r="BI262" s="212">
        <f>IF(N262="nulová",J262,0)</f>
        <v>0</v>
      </c>
      <c r="BJ262" s="16" t="s">
        <v>93</v>
      </c>
      <c r="BK262" s="212">
        <f>ROUND(I262*H262,2)</f>
        <v>0</v>
      </c>
      <c r="BL262" s="16" t="s">
        <v>210</v>
      </c>
      <c r="BM262" s="211" t="s">
        <v>384</v>
      </c>
    </row>
    <row r="263" spans="1:65" s="41" customFormat="1" ht="19.2">
      <c r="A263" s="35"/>
      <c r="B263" s="36"/>
      <c r="C263" s="35"/>
      <c r="D263" s="213" t="s">
        <v>212</v>
      </c>
      <c r="E263" s="35"/>
      <c r="F263" s="214" t="s">
        <v>383</v>
      </c>
      <c r="G263" s="35"/>
      <c r="H263" s="35"/>
      <c r="I263" s="5"/>
      <c r="J263" s="35"/>
      <c r="K263" s="35"/>
      <c r="L263" s="36"/>
      <c r="M263" s="215"/>
      <c r="N263" s="216"/>
      <c r="O263" s="83"/>
      <c r="P263" s="83"/>
      <c r="Q263" s="83"/>
      <c r="R263" s="83"/>
      <c r="S263" s="83"/>
      <c r="T263" s="84"/>
      <c r="U263" s="35"/>
      <c r="V263" s="35"/>
      <c r="W263" s="35"/>
      <c r="X263" s="35"/>
      <c r="Y263" s="35"/>
      <c r="Z263" s="35"/>
      <c r="AA263" s="35"/>
      <c r="AB263" s="35"/>
      <c r="AC263" s="35"/>
      <c r="AD263" s="35"/>
      <c r="AE263" s="35"/>
      <c r="AT263" s="16" t="s">
        <v>212</v>
      </c>
      <c r="AU263" s="16" t="s">
        <v>95</v>
      </c>
    </row>
    <row r="264" spans="1:65" s="41" customFormat="1" ht="24.15" customHeight="1">
      <c r="A264" s="35"/>
      <c r="B264" s="36"/>
      <c r="C264" s="201" t="s">
        <v>430</v>
      </c>
      <c r="D264" s="201" t="s">
        <v>205</v>
      </c>
      <c r="E264" s="202" t="s">
        <v>764</v>
      </c>
      <c r="F264" s="203" t="s">
        <v>765</v>
      </c>
      <c r="G264" s="204" t="s">
        <v>208</v>
      </c>
      <c r="H264" s="205">
        <v>8.8000000000000007</v>
      </c>
      <c r="I264" s="4"/>
      <c r="J264" s="206">
        <f>ROUND(I264*H264,2)</f>
        <v>0</v>
      </c>
      <c r="K264" s="203" t="s">
        <v>209</v>
      </c>
      <c r="L264" s="36"/>
      <c r="M264" s="207" t="s">
        <v>1</v>
      </c>
      <c r="N264" s="208" t="s">
        <v>51</v>
      </c>
      <c r="O264" s="83"/>
      <c r="P264" s="209">
        <f>O264*H264</f>
        <v>0</v>
      </c>
      <c r="Q264" s="209">
        <v>0</v>
      </c>
      <c r="R264" s="209">
        <f>Q264*H264</f>
        <v>0</v>
      </c>
      <c r="S264" s="209">
        <v>0</v>
      </c>
      <c r="T264" s="210">
        <f>S264*H264</f>
        <v>0</v>
      </c>
      <c r="U264" s="35"/>
      <c r="V264" s="35"/>
      <c r="W264" s="35"/>
      <c r="X264" s="35"/>
      <c r="Y264" s="35"/>
      <c r="Z264" s="35"/>
      <c r="AA264" s="35"/>
      <c r="AB264" s="35"/>
      <c r="AC264" s="35"/>
      <c r="AD264" s="35"/>
      <c r="AE264" s="35"/>
      <c r="AR264" s="211" t="s">
        <v>210</v>
      </c>
      <c r="AT264" s="211" t="s">
        <v>205</v>
      </c>
      <c r="AU264" s="211" t="s">
        <v>95</v>
      </c>
      <c r="AY264" s="16" t="s">
        <v>203</v>
      </c>
      <c r="BE264" s="212">
        <f>IF(N264="základní",J264,0)</f>
        <v>0</v>
      </c>
      <c r="BF264" s="212">
        <f>IF(N264="snížená",J264,0)</f>
        <v>0</v>
      </c>
      <c r="BG264" s="212">
        <f>IF(N264="zákl. přenesená",J264,0)</f>
        <v>0</v>
      </c>
      <c r="BH264" s="212">
        <f>IF(N264="sníž. přenesená",J264,0)</f>
        <v>0</v>
      </c>
      <c r="BI264" s="212">
        <f>IF(N264="nulová",J264,0)</f>
        <v>0</v>
      </c>
      <c r="BJ264" s="16" t="s">
        <v>93</v>
      </c>
      <c r="BK264" s="212">
        <f>ROUND(I264*H264,2)</f>
        <v>0</v>
      </c>
      <c r="BL264" s="16" t="s">
        <v>210</v>
      </c>
      <c r="BM264" s="211" t="s">
        <v>766</v>
      </c>
    </row>
    <row r="265" spans="1:65" s="41" customFormat="1" ht="19.2">
      <c r="A265" s="35"/>
      <c r="B265" s="36"/>
      <c r="C265" s="35"/>
      <c r="D265" s="213" t="s">
        <v>212</v>
      </c>
      <c r="E265" s="35"/>
      <c r="F265" s="214" t="s">
        <v>767</v>
      </c>
      <c r="G265" s="35"/>
      <c r="H265" s="35"/>
      <c r="I265" s="5"/>
      <c r="J265" s="35"/>
      <c r="K265" s="35"/>
      <c r="L265" s="36"/>
      <c r="M265" s="215"/>
      <c r="N265" s="216"/>
      <c r="O265" s="83"/>
      <c r="P265" s="83"/>
      <c r="Q265" s="83"/>
      <c r="R265" s="83"/>
      <c r="S265" s="83"/>
      <c r="T265" s="84"/>
      <c r="U265" s="35"/>
      <c r="V265" s="35"/>
      <c r="W265" s="35"/>
      <c r="X265" s="35"/>
      <c r="Y265" s="35"/>
      <c r="Z265" s="35"/>
      <c r="AA265" s="35"/>
      <c r="AB265" s="35"/>
      <c r="AC265" s="35"/>
      <c r="AD265" s="35"/>
      <c r="AE265" s="35"/>
      <c r="AT265" s="16" t="s">
        <v>212</v>
      </c>
      <c r="AU265" s="16" t="s">
        <v>95</v>
      </c>
    </row>
    <row r="266" spans="1:65" s="41" customFormat="1" ht="37.799999999999997" customHeight="1">
      <c r="A266" s="35"/>
      <c r="B266" s="36"/>
      <c r="C266" s="218" t="s">
        <v>434</v>
      </c>
      <c r="D266" s="218" t="s">
        <v>290</v>
      </c>
      <c r="E266" s="219" t="s">
        <v>768</v>
      </c>
      <c r="F266" s="220" t="s">
        <v>769</v>
      </c>
      <c r="G266" s="221" t="s">
        <v>208</v>
      </c>
      <c r="H266" s="222">
        <v>8.8000000000000007</v>
      </c>
      <c r="I266" s="6"/>
      <c r="J266" s="223">
        <f>ROUND(I266*H266,2)</f>
        <v>0</v>
      </c>
      <c r="K266" s="220" t="s">
        <v>209</v>
      </c>
      <c r="L266" s="224"/>
      <c r="M266" s="225" t="s">
        <v>1</v>
      </c>
      <c r="N266" s="226" t="s">
        <v>51</v>
      </c>
      <c r="O266" s="83"/>
      <c r="P266" s="209">
        <f>O266*H266</f>
        <v>0</v>
      </c>
      <c r="Q266" s="209">
        <v>4.4720000000000003E-2</v>
      </c>
      <c r="R266" s="209">
        <f>Q266*H266</f>
        <v>0.39353600000000005</v>
      </c>
      <c r="S266" s="209">
        <v>0</v>
      </c>
      <c r="T266" s="210">
        <f>S266*H266</f>
        <v>0</v>
      </c>
      <c r="U266" s="35"/>
      <c r="V266" s="35"/>
      <c r="W266" s="35"/>
      <c r="X266" s="35"/>
      <c r="Y266" s="35"/>
      <c r="Z266" s="35"/>
      <c r="AA266" s="35"/>
      <c r="AB266" s="35"/>
      <c r="AC266" s="35"/>
      <c r="AD266" s="35"/>
      <c r="AE266" s="35"/>
      <c r="AR266" s="211" t="s">
        <v>247</v>
      </c>
      <c r="AT266" s="211" t="s">
        <v>290</v>
      </c>
      <c r="AU266" s="211" t="s">
        <v>95</v>
      </c>
      <c r="AY266" s="16" t="s">
        <v>203</v>
      </c>
      <c r="BE266" s="212">
        <f>IF(N266="základní",J266,0)</f>
        <v>0</v>
      </c>
      <c r="BF266" s="212">
        <f>IF(N266="snížená",J266,0)</f>
        <v>0</v>
      </c>
      <c r="BG266" s="212">
        <f>IF(N266="zákl. přenesená",J266,0)</f>
        <v>0</v>
      </c>
      <c r="BH266" s="212">
        <f>IF(N266="sníž. přenesená",J266,0)</f>
        <v>0</v>
      </c>
      <c r="BI266" s="212">
        <f>IF(N266="nulová",J266,0)</f>
        <v>0</v>
      </c>
      <c r="BJ266" s="16" t="s">
        <v>93</v>
      </c>
      <c r="BK266" s="212">
        <f>ROUND(I266*H266,2)</f>
        <v>0</v>
      </c>
      <c r="BL266" s="16" t="s">
        <v>210</v>
      </c>
      <c r="BM266" s="211" t="s">
        <v>770</v>
      </c>
    </row>
    <row r="267" spans="1:65" s="41" customFormat="1" ht="28.8">
      <c r="A267" s="35"/>
      <c r="B267" s="36"/>
      <c r="C267" s="35"/>
      <c r="D267" s="213" t="s">
        <v>212</v>
      </c>
      <c r="E267" s="35"/>
      <c r="F267" s="214" t="s">
        <v>769</v>
      </c>
      <c r="G267" s="35"/>
      <c r="H267" s="35"/>
      <c r="I267" s="5"/>
      <c r="J267" s="35"/>
      <c r="K267" s="35"/>
      <c r="L267" s="36"/>
      <c r="M267" s="215"/>
      <c r="N267" s="216"/>
      <c r="O267" s="83"/>
      <c r="P267" s="83"/>
      <c r="Q267" s="83"/>
      <c r="R267" s="83"/>
      <c r="S267" s="83"/>
      <c r="T267" s="84"/>
      <c r="U267" s="35"/>
      <c r="V267" s="35"/>
      <c r="W267" s="35"/>
      <c r="X267" s="35"/>
      <c r="Y267" s="35"/>
      <c r="Z267" s="35"/>
      <c r="AA267" s="35"/>
      <c r="AB267" s="35"/>
      <c r="AC267" s="35"/>
      <c r="AD267" s="35"/>
      <c r="AE267" s="35"/>
      <c r="AT267" s="16" t="s">
        <v>212</v>
      </c>
      <c r="AU267" s="16" t="s">
        <v>95</v>
      </c>
    </row>
    <row r="268" spans="1:65" s="41" customFormat="1" ht="24.15" customHeight="1">
      <c r="A268" s="35"/>
      <c r="B268" s="36"/>
      <c r="C268" s="218" t="s">
        <v>438</v>
      </c>
      <c r="D268" s="218" t="s">
        <v>290</v>
      </c>
      <c r="E268" s="219" t="s">
        <v>771</v>
      </c>
      <c r="F268" s="220" t="s">
        <v>772</v>
      </c>
      <c r="G268" s="221" t="s">
        <v>316</v>
      </c>
      <c r="H268" s="222">
        <v>3</v>
      </c>
      <c r="I268" s="6"/>
      <c r="J268" s="223">
        <f>ROUND(I268*H268,2)</f>
        <v>0</v>
      </c>
      <c r="K268" s="220" t="s">
        <v>209</v>
      </c>
      <c r="L268" s="224"/>
      <c r="M268" s="225" t="s">
        <v>1</v>
      </c>
      <c r="N268" s="226" t="s">
        <v>51</v>
      </c>
      <c r="O268" s="83"/>
      <c r="P268" s="209">
        <f>O268*H268</f>
        <v>0</v>
      </c>
      <c r="Q268" s="209">
        <v>5.9999999999999995E-4</v>
      </c>
      <c r="R268" s="209">
        <f>Q268*H268</f>
        <v>1.8E-3</v>
      </c>
      <c r="S268" s="209">
        <v>0</v>
      </c>
      <c r="T268" s="210">
        <f>S268*H268</f>
        <v>0</v>
      </c>
      <c r="U268" s="35"/>
      <c r="V268" s="35"/>
      <c r="W268" s="35"/>
      <c r="X268" s="35"/>
      <c r="Y268" s="35"/>
      <c r="Z268" s="35"/>
      <c r="AA268" s="35"/>
      <c r="AB268" s="35"/>
      <c r="AC268" s="35"/>
      <c r="AD268" s="35"/>
      <c r="AE268" s="35"/>
      <c r="AR268" s="211" t="s">
        <v>247</v>
      </c>
      <c r="AT268" s="211" t="s">
        <v>290</v>
      </c>
      <c r="AU268" s="211" t="s">
        <v>95</v>
      </c>
      <c r="AY268" s="16" t="s">
        <v>203</v>
      </c>
      <c r="BE268" s="212">
        <f>IF(N268="základní",J268,0)</f>
        <v>0</v>
      </c>
      <c r="BF268" s="212">
        <f>IF(N268="snížená",J268,0)</f>
        <v>0</v>
      </c>
      <c r="BG268" s="212">
        <f>IF(N268="zákl. přenesená",J268,0)</f>
        <v>0</v>
      </c>
      <c r="BH268" s="212">
        <f>IF(N268="sníž. přenesená",J268,0)</f>
        <v>0</v>
      </c>
      <c r="BI268" s="212">
        <f>IF(N268="nulová",J268,0)</f>
        <v>0</v>
      </c>
      <c r="BJ268" s="16" t="s">
        <v>93</v>
      </c>
      <c r="BK268" s="212">
        <f>ROUND(I268*H268,2)</f>
        <v>0</v>
      </c>
      <c r="BL268" s="16" t="s">
        <v>210</v>
      </c>
      <c r="BM268" s="211" t="s">
        <v>773</v>
      </c>
    </row>
    <row r="269" spans="1:65" s="41" customFormat="1" ht="19.2">
      <c r="A269" s="35"/>
      <c r="B269" s="36"/>
      <c r="C269" s="35"/>
      <c r="D269" s="213" t="s">
        <v>212</v>
      </c>
      <c r="E269" s="35"/>
      <c r="F269" s="214" t="s">
        <v>772</v>
      </c>
      <c r="G269" s="35"/>
      <c r="H269" s="35"/>
      <c r="I269" s="5"/>
      <c r="J269" s="35"/>
      <c r="K269" s="35"/>
      <c r="L269" s="36"/>
      <c r="M269" s="215"/>
      <c r="N269" s="216"/>
      <c r="O269" s="83"/>
      <c r="P269" s="83"/>
      <c r="Q269" s="83"/>
      <c r="R269" s="83"/>
      <c r="S269" s="83"/>
      <c r="T269" s="84"/>
      <c r="U269" s="35"/>
      <c r="V269" s="35"/>
      <c r="W269" s="35"/>
      <c r="X269" s="35"/>
      <c r="Y269" s="35"/>
      <c r="Z269" s="35"/>
      <c r="AA269" s="35"/>
      <c r="AB269" s="35"/>
      <c r="AC269" s="35"/>
      <c r="AD269" s="35"/>
      <c r="AE269" s="35"/>
      <c r="AT269" s="16" t="s">
        <v>212</v>
      </c>
      <c r="AU269" s="16" t="s">
        <v>95</v>
      </c>
    </row>
    <row r="270" spans="1:65" s="41" customFormat="1" ht="24.15" customHeight="1">
      <c r="A270" s="35"/>
      <c r="B270" s="36"/>
      <c r="C270" s="218" t="s">
        <v>443</v>
      </c>
      <c r="D270" s="218" t="s">
        <v>290</v>
      </c>
      <c r="E270" s="219" t="s">
        <v>774</v>
      </c>
      <c r="F270" s="220" t="s">
        <v>775</v>
      </c>
      <c r="G270" s="221" t="s">
        <v>316</v>
      </c>
      <c r="H270" s="222">
        <v>3</v>
      </c>
      <c r="I270" s="6"/>
      <c r="J270" s="223">
        <f>ROUND(I270*H270,2)</f>
        <v>0</v>
      </c>
      <c r="K270" s="220" t="s">
        <v>209</v>
      </c>
      <c r="L270" s="224"/>
      <c r="M270" s="225" t="s">
        <v>1</v>
      </c>
      <c r="N270" s="226" t="s">
        <v>51</v>
      </c>
      <c r="O270" s="83"/>
      <c r="P270" s="209">
        <f>O270*H270</f>
        <v>0</v>
      </c>
      <c r="Q270" s="209">
        <v>5.2999999999999998E-4</v>
      </c>
      <c r="R270" s="209">
        <f>Q270*H270</f>
        <v>1.5899999999999998E-3</v>
      </c>
      <c r="S270" s="209">
        <v>0</v>
      </c>
      <c r="T270" s="210">
        <f>S270*H270</f>
        <v>0</v>
      </c>
      <c r="U270" s="35"/>
      <c r="V270" s="35"/>
      <c r="W270" s="35"/>
      <c r="X270" s="35"/>
      <c r="Y270" s="35"/>
      <c r="Z270" s="35"/>
      <c r="AA270" s="35"/>
      <c r="AB270" s="35"/>
      <c r="AC270" s="35"/>
      <c r="AD270" s="35"/>
      <c r="AE270" s="35"/>
      <c r="AR270" s="211" t="s">
        <v>247</v>
      </c>
      <c r="AT270" s="211" t="s">
        <v>290</v>
      </c>
      <c r="AU270" s="211" t="s">
        <v>95</v>
      </c>
      <c r="AY270" s="16" t="s">
        <v>203</v>
      </c>
      <c r="BE270" s="212">
        <f>IF(N270="základní",J270,0)</f>
        <v>0</v>
      </c>
      <c r="BF270" s="212">
        <f>IF(N270="snížená",J270,0)</f>
        <v>0</v>
      </c>
      <c r="BG270" s="212">
        <f>IF(N270="zákl. přenesená",J270,0)</f>
        <v>0</v>
      </c>
      <c r="BH270" s="212">
        <f>IF(N270="sníž. přenesená",J270,0)</f>
        <v>0</v>
      </c>
      <c r="BI270" s="212">
        <f>IF(N270="nulová",J270,0)</f>
        <v>0</v>
      </c>
      <c r="BJ270" s="16" t="s">
        <v>93</v>
      </c>
      <c r="BK270" s="212">
        <f>ROUND(I270*H270,2)</f>
        <v>0</v>
      </c>
      <c r="BL270" s="16" t="s">
        <v>210</v>
      </c>
      <c r="BM270" s="211" t="s">
        <v>776</v>
      </c>
    </row>
    <row r="271" spans="1:65" s="41" customFormat="1" ht="19.2">
      <c r="A271" s="35"/>
      <c r="B271" s="36"/>
      <c r="C271" s="35"/>
      <c r="D271" s="213" t="s">
        <v>212</v>
      </c>
      <c r="E271" s="35"/>
      <c r="F271" s="214" t="s">
        <v>775</v>
      </c>
      <c r="G271" s="35"/>
      <c r="H271" s="35"/>
      <c r="I271" s="5"/>
      <c r="J271" s="35"/>
      <c r="K271" s="35"/>
      <c r="L271" s="36"/>
      <c r="M271" s="215"/>
      <c r="N271" s="216"/>
      <c r="O271" s="83"/>
      <c r="P271" s="83"/>
      <c r="Q271" s="83"/>
      <c r="R271" s="83"/>
      <c r="S271" s="83"/>
      <c r="T271" s="84"/>
      <c r="U271" s="35"/>
      <c r="V271" s="35"/>
      <c r="W271" s="35"/>
      <c r="X271" s="35"/>
      <c r="Y271" s="35"/>
      <c r="Z271" s="35"/>
      <c r="AA271" s="35"/>
      <c r="AB271" s="35"/>
      <c r="AC271" s="35"/>
      <c r="AD271" s="35"/>
      <c r="AE271" s="35"/>
      <c r="AT271" s="16" t="s">
        <v>212</v>
      </c>
      <c r="AU271" s="16" t="s">
        <v>95</v>
      </c>
    </row>
    <row r="272" spans="1:65" s="41" customFormat="1" ht="24.15" customHeight="1">
      <c r="A272" s="35"/>
      <c r="B272" s="36"/>
      <c r="C272" s="201" t="s">
        <v>447</v>
      </c>
      <c r="D272" s="201" t="s">
        <v>205</v>
      </c>
      <c r="E272" s="202" t="s">
        <v>386</v>
      </c>
      <c r="F272" s="203" t="s">
        <v>387</v>
      </c>
      <c r="G272" s="204" t="s">
        <v>316</v>
      </c>
      <c r="H272" s="205">
        <v>4</v>
      </c>
      <c r="I272" s="4"/>
      <c r="J272" s="206">
        <f>ROUND(I272*H272,2)</f>
        <v>0</v>
      </c>
      <c r="K272" s="203" t="s">
        <v>209</v>
      </c>
      <c r="L272" s="36"/>
      <c r="M272" s="207" t="s">
        <v>1</v>
      </c>
      <c r="N272" s="208" t="s">
        <v>51</v>
      </c>
      <c r="O272" s="83"/>
      <c r="P272" s="209">
        <f>O272*H272</f>
        <v>0</v>
      </c>
      <c r="Q272" s="209">
        <v>1.67E-3</v>
      </c>
      <c r="R272" s="209">
        <f>Q272*H272</f>
        <v>6.6800000000000002E-3</v>
      </c>
      <c r="S272" s="209">
        <v>0</v>
      </c>
      <c r="T272" s="210">
        <f>S272*H272</f>
        <v>0</v>
      </c>
      <c r="U272" s="35"/>
      <c r="V272" s="35"/>
      <c r="W272" s="35"/>
      <c r="X272" s="35"/>
      <c r="Y272" s="35"/>
      <c r="Z272" s="35"/>
      <c r="AA272" s="35"/>
      <c r="AB272" s="35"/>
      <c r="AC272" s="35"/>
      <c r="AD272" s="35"/>
      <c r="AE272" s="35"/>
      <c r="AR272" s="211" t="s">
        <v>210</v>
      </c>
      <c r="AT272" s="211" t="s">
        <v>205</v>
      </c>
      <c r="AU272" s="211" t="s">
        <v>95</v>
      </c>
      <c r="AY272" s="16" t="s">
        <v>203</v>
      </c>
      <c r="BE272" s="212">
        <f>IF(N272="základní",J272,0)</f>
        <v>0</v>
      </c>
      <c r="BF272" s="212">
        <f>IF(N272="snížená",J272,0)</f>
        <v>0</v>
      </c>
      <c r="BG272" s="212">
        <f>IF(N272="zákl. přenesená",J272,0)</f>
        <v>0</v>
      </c>
      <c r="BH272" s="212">
        <f>IF(N272="sníž. přenesená",J272,0)</f>
        <v>0</v>
      </c>
      <c r="BI272" s="212">
        <f>IF(N272="nulová",J272,0)</f>
        <v>0</v>
      </c>
      <c r="BJ272" s="16" t="s">
        <v>93</v>
      </c>
      <c r="BK272" s="212">
        <f>ROUND(I272*H272,2)</f>
        <v>0</v>
      </c>
      <c r="BL272" s="16" t="s">
        <v>210</v>
      </c>
      <c r="BM272" s="211" t="s">
        <v>388</v>
      </c>
    </row>
    <row r="273" spans="1:65" s="41" customFormat="1" ht="28.8">
      <c r="A273" s="35"/>
      <c r="B273" s="36"/>
      <c r="C273" s="35"/>
      <c r="D273" s="213" t="s">
        <v>212</v>
      </c>
      <c r="E273" s="35"/>
      <c r="F273" s="214" t="s">
        <v>389</v>
      </c>
      <c r="G273" s="35"/>
      <c r="H273" s="35"/>
      <c r="I273" s="5"/>
      <c r="J273" s="35"/>
      <c r="K273" s="35"/>
      <c r="L273" s="36"/>
      <c r="M273" s="215"/>
      <c r="N273" s="216"/>
      <c r="O273" s="83"/>
      <c r="P273" s="83"/>
      <c r="Q273" s="83"/>
      <c r="R273" s="83"/>
      <c r="S273" s="83"/>
      <c r="T273" s="84"/>
      <c r="U273" s="35"/>
      <c r="V273" s="35"/>
      <c r="W273" s="35"/>
      <c r="X273" s="35"/>
      <c r="Y273" s="35"/>
      <c r="Z273" s="35"/>
      <c r="AA273" s="35"/>
      <c r="AB273" s="35"/>
      <c r="AC273" s="35"/>
      <c r="AD273" s="35"/>
      <c r="AE273" s="35"/>
      <c r="AT273" s="16" t="s">
        <v>212</v>
      </c>
      <c r="AU273" s="16" t="s">
        <v>95</v>
      </c>
    </row>
    <row r="274" spans="1:65" s="41" customFormat="1" ht="24.15" customHeight="1">
      <c r="A274" s="35"/>
      <c r="B274" s="36"/>
      <c r="C274" s="218" t="s">
        <v>452</v>
      </c>
      <c r="D274" s="218" t="s">
        <v>290</v>
      </c>
      <c r="E274" s="219" t="s">
        <v>391</v>
      </c>
      <c r="F274" s="220" t="s">
        <v>392</v>
      </c>
      <c r="G274" s="221" t="s">
        <v>316</v>
      </c>
      <c r="H274" s="222">
        <v>4</v>
      </c>
      <c r="I274" s="6"/>
      <c r="J274" s="223">
        <f>ROUND(I274*H274,2)</f>
        <v>0</v>
      </c>
      <c r="K274" s="220" t="s">
        <v>209</v>
      </c>
      <c r="L274" s="224"/>
      <c r="M274" s="225" t="s">
        <v>1</v>
      </c>
      <c r="N274" s="226" t="s">
        <v>51</v>
      </c>
      <c r="O274" s="83"/>
      <c r="P274" s="209">
        <f>O274*H274</f>
        <v>0</v>
      </c>
      <c r="Q274" s="209">
        <v>1.2E-2</v>
      </c>
      <c r="R274" s="209">
        <f>Q274*H274</f>
        <v>4.8000000000000001E-2</v>
      </c>
      <c r="S274" s="209">
        <v>0</v>
      </c>
      <c r="T274" s="210">
        <f>S274*H274</f>
        <v>0</v>
      </c>
      <c r="U274" s="35"/>
      <c r="V274" s="35"/>
      <c r="W274" s="35"/>
      <c r="X274" s="35"/>
      <c r="Y274" s="35"/>
      <c r="Z274" s="35"/>
      <c r="AA274" s="35"/>
      <c r="AB274" s="35"/>
      <c r="AC274" s="35"/>
      <c r="AD274" s="35"/>
      <c r="AE274" s="35"/>
      <c r="AR274" s="211" t="s">
        <v>247</v>
      </c>
      <c r="AT274" s="211" t="s">
        <v>290</v>
      </c>
      <c r="AU274" s="211" t="s">
        <v>95</v>
      </c>
      <c r="AY274" s="16" t="s">
        <v>203</v>
      </c>
      <c r="BE274" s="212">
        <f>IF(N274="základní",J274,0)</f>
        <v>0</v>
      </c>
      <c r="BF274" s="212">
        <f>IF(N274="snížená",J274,0)</f>
        <v>0</v>
      </c>
      <c r="BG274" s="212">
        <f>IF(N274="zákl. přenesená",J274,0)</f>
        <v>0</v>
      </c>
      <c r="BH274" s="212">
        <f>IF(N274="sníž. přenesená",J274,0)</f>
        <v>0</v>
      </c>
      <c r="BI274" s="212">
        <f>IF(N274="nulová",J274,0)</f>
        <v>0</v>
      </c>
      <c r="BJ274" s="16" t="s">
        <v>93</v>
      </c>
      <c r="BK274" s="212">
        <f>ROUND(I274*H274,2)</f>
        <v>0</v>
      </c>
      <c r="BL274" s="16" t="s">
        <v>210</v>
      </c>
      <c r="BM274" s="211" t="s">
        <v>777</v>
      </c>
    </row>
    <row r="275" spans="1:65" s="41" customFormat="1" ht="10.199999999999999">
      <c r="A275" s="35"/>
      <c r="B275" s="36"/>
      <c r="C275" s="35"/>
      <c r="D275" s="213" t="s">
        <v>212</v>
      </c>
      <c r="E275" s="35"/>
      <c r="F275" s="214" t="s">
        <v>392</v>
      </c>
      <c r="G275" s="35"/>
      <c r="H275" s="35"/>
      <c r="I275" s="5"/>
      <c r="J275" s="35"/>
      <c r="K275" s="35"/>
      <c r="L275" s="36"/>
      <c r="M275" s="215"/>
      <c r="N275" s="216"/>
      <c r="O275" s="83"/>
      <c r="P275" s="83"/>
      <c r="Q275" s="83"/>
      <c r="R275" s="83"/>
      <c r="S275" s="83"/>
      <c r="T275" s="84"/>
      <c r="U275" s="35"/>
      <c r="V275" s="35"/>
      <c r="W275" s="35"/>
      <c r="X275" s="35"/>
      <c r="Y275" s="35"/>
      <c r="Z275" s="35"/>
      <c r="AA275" s="35"/>
      <c r="AB275" s="35"/>
      <c r="AC275" s="35"/>
      <c r="AD275" s="35"/>
      <c r="AE275" s="35"/>
      <c r="AT275" s="16" t="s">
        <v>212</v>
      </c>
      <c r="AU275" s="16" t="s">
        <v>95</v>
      </c>
    </row>
    <row r="276" spans="1:65" s="41" customFormat="1" ht="24.15" customHeight="1">
      <c r="A276" s="35"/>
      <c r="B276" s="36"/>
      <c r="C276" s="201" t="s">
        <v>456</v>
      </c>
      <c r="D276" s="201" t="s">
        <v>205</v>
      </c>
      <c r="E276" s="202" t="s">
        <v>395</v>
      </c>
      <c r="F276" s="203" t="s">
        <v>396</v>
      </c>
      <c r="G276" s="204" t="s">
        <v>316</v>
      </c>
      <c r="H276" s="205">
        <v>1</v>
      </c>
      <c r="I276" s="4"/>
      <c r="J276" s="206">
        <f>ROUND(I276*H276,2)</f>
        <v>0</v>
      </c>
      <c r="K276" s="203" t="s">
        <v>209</v>
      </c>
      <c r="L276" s="36"/>
      <c r="M276" s="207" t="s">
        <v>1</v>
      </c>
      <c r="N276" s="208" t="s">
        <v>51</v>
      </c>
      <c r="O276" s="83"/>
      <c r="P276" s="209">
        <f>O276*H276</f>
        <v>0</v>
      </c>
      <c r="Q276" s="209">
        <v>0</v>
      </c>
      <c r="R276" s="209">
        <f>Q276*H276</f>
        <v>0</v>
      </c>
      <c r="S276" s="209">
        <v>0</v>
      </c>
      <c r="T276" s="210">
        <f>S276*H276</f>
        <v>0</v>
      </c>
      <c r="U276" s="35"/>
      <c r="V276" s="35"/>
      <c r="W276" s="35"/>
      <c r="X276" s="35"/>
      <c r="Y276" s="35"/>
      <c r="Z276" s="35"/>
      <c r="AA276" s="35"/>
      <c r="AB276" s="35"/>
      <c r="AC276" s="35"/>
      <c r="AD276" s="35"/>
      <c r="AE276" s="35"/>
      <c r="AR276" s="211" t="s">
        <v>210</v>
      </c>
      <c r="AT276" s="211" t="s">
        <v>205</v>
      </c>
      <c r="AU276" s="211" t="s">
        <v>95</v>
      </c>
      <c r="AY276" s="16" t="s">
        <v>203</v>
      </c>
      <c r="BE276" s="212">
        <f>IF(N276="základní",J276,0)</f>
        <v>0</v>
      </c>
      <c r="BF276" s="212">
        <f>IF(N276="snížená",J276,0)</f>
        <v>0</v>
      </c>
      <c r="BG276" s="212">
        <f>IF(N276="zákl. přenesená",J276,0)</f>
        <v>0</v>
      </c>
      <c r="BH276" s="212">
        <f>IF(N276="sníž. přenesená",J276,0)</f>
        <v>0</v>
      </c>
      <c r="BI276" s="212">
        <f>IF(N276="nulová",J276,0)</f>
        <v>0</v>
      </c>
      <c r="BJ276" s="16" t="s">
        <v>93</v>
      </c>
      <c r="BK276" s="212">
        <f>ROUND(I276*H276,2)</f>
        <v>0</v>
      </c>
      <c r="BL276" s="16" t="s">
        <v>210</v>
      </c>
      <c r="BM276" s="211" t="s">
        <v>397</v>
      </c>
    </row>
    <row r="277" spans="1:65" s="41" customFormat="1" ht="28.8">
      <c r="A277" s="35"/>
      <c r="B277" s="36"/>
      <c r="C277" s="35"/>
      <c r="D277" s="213" t="s">
        <v>212</v>
      </c>
      <c r="E277" s="35"/>
      <c r="F277" s="214" t="s">
        <v>398</v>
      </c>
      <c r="G277" s="35"/>
      <c r="H277" s="35"/>
      <c r="I277" s="5"/>
      <c r="J277" s="35"/>
      <c r="K277" s="35"/>
      <c r="L277" s="36"/>
      <c r="M277" s="215"/>
      <c r="N277" s="216"/>
      <c r="O277" s="83"/>
      <c r="P277" s="83"/>
      <c r="Q277" s="83"/>
      <c r="R277" s="83"/>
      <c r="S277" s="83"/>
      <c r="T277" s="84"/>
      <c r="U277" s="35"/>
      <c r="V277" s="35"/>
      <c r="W277" s="35"/>
      <c r="X277" s="35"/>
      <c r="Y277" s="35"/>
      <c r="Z277" s="35"/>
      <c r="AA277" s="35"/>
      <c r="AB277" s="35"/>
      <c r="AC277" s="35"/>
      <c r="AD277" s="35"/>
      <c r="AE277" s="35"/>
      <c r="AT277" s="16" t="s">
        <v>212</v>
      </c>
      <c r="AU277" s="16" t="s">
        <v>95</v>
      </c>
    </row>
    <row r="278" spans="1:65" s="41" customFormat="1" ht="76.8">
      <c r="A278" s="35"/>
      <c r="B278" s="36"/>
      <c r="C278" s="35"/>
      <c r="D278" s="213" t="s">
        <v>214</v>
      </c>
      <c r="E278" s="35"/>
      <c r="F278" s="217" t="s">
        <v>399</v>
      </c>
      <c r="G278" s="35"/>
      <c r="H278" s="35"/>
      <c r="I278" s="5"/>
      <c r="J278" s="35"/>
      <c r="K278" s="35"/>
      <c r="L278" s="36"/>
      <c r="M278" s="215"/>
      <c r="N278" s="216"/>
      <c r="O278" s="83"/>
      <c r="P278" s="83"/>
      <c r="Q278" s="83"/>
      <c r="R278" s="83"/>
      <c r="S278" s="83"/>
      <c r="T278" s="84"/>
      <c r="U278" s="35"/>
      <c r="V278" s="35"/>
      <c r="W278" s="35"/>
      <c r="X278" s="35"/>
      <c r="Y278" s="35"/>
      <c r="Z278" s="35"/>
      <c r="AA278" s="35"/>
      <c r="AB278" s="35"/>
      <c r="AC278" s="35"/>
      <c r="AD278" s="35"/>
      <c r="AE278" s="35"/>
      <c r="AT278" s="16" t="s">
        <v>214</v>
      </c>
      <c r="AU278" s="16" t="s">
        <v>95</v>
      </c>
    </row>
    <row r="279" spans="1:65" s="41" customFormat="1" ht="24.15" customHeight="1">
      <c r="A279" s="35"/>
      <c r="B279" s="36"/>
      <c r="C279" s="218" t="s">
        <v>460</v>
      </c>
      <c r="D279" s="218" t="s">
        <v>290</v>
      </c>
      <c r="E279" s="219" t="s">
        <v>401</v>
      </c>
      <c r="F279" s="220" t="s">
        <v>402</v>
      </c>
      <c r="G279" s="221" t="s">
        <v>316</v>
      </c>
      <c r="H279" s="222">
        <v>1</v>
      </c>
      <c r="I279" s="6"/>
      <c r="J279" s="223">
        <f>ROUND(I279*H279,2)</f>
        <v>0</v>
      </c>
      <c r="K279" s="220" t="s">
        <v>209</v>
      </c>
      <c r="L279" s="224"/>
      <c r="M279" s="225" t="s">
        <v>1</v>
      </c>
      <c r="N279" s="226" t="s">
        <v>51</v>
      </c>
      <c r="O279" s="83"/>
      <c r="P279" s="209">
        <f>O279*H279</f>
        <v>0</v>
      </c>
      <c r="Q279" s="209">
        <v>1.6E-2</v>
      </c>
      <c r="R279" s="209">
        <f>Q279*H279</f>
        <v>1.6E-2</v>
      </c>
      <c r="S279" s="209">
        <v>0</v>
      </c>
      <c r="T279" s="210">
        <f>S279*H279</f>
        <v>0</v>
      </c>
      <c r="U279" s="35"/>
      <c r="V279" s="35"/>
      <c r="W279" s="35"/>
      <c r="X279" s="35"/>
      <c r="Y279" s="35"/>
      <c r="Z279" s="35"/>
      <c r="AA279" s="35"/>
      <c r="AB279" s="35"/>
      <c r="AC279" s="35"/>
      <c r="AD279" s="35"/>
      <c r="AE279" s="35"/>
      <c r="AR279" s="211" t="s">
        <v>247</v>
      </c>
      <c r="AT279" s="211" t="s">
        <v>290</v>
      </c>
      <c r="AU279" s="211" t="s">
        <v>95</v>
      </c>
      <c r="AY279" s="16" t="s">
        <v>203</v>
      </c>
      <c r="BE279" s="212">
        <f>IF(N279="základní",J279,0)</f>
        <v>0</v>
      </c>
      <c r="BF279" s="212">
        <f>IF(N279="snížená",J279,0)</f>
        <v>0</v>
      </c>
      <c r="BG279" s="212">
        <f>IF(N279="zákl. přenesená",J279,0)</f>
        <v>0</v>
      </c>
      <c r="BH279" s="212">
        <f>IF(N279="sníž. přenesená",J279,0)</f>
        <v>0</v>
      </c>
      <c r="BI279" s="212">
        <f>IF(N279="nulová",J279,0)</f>
        <v>0</v>
      </c>
      <c r="BJ279" s="16" t="s">
        <v>93</v>
      </c>
      <c r="BK279" s="212">
        <f>ROUND(I279*H279,2)</f>
        <v>0</v>
      </c>
      <c r="BL279" s="16" t="s">
        <v>210</v>
      </c>
      <c r="BM279" s="211" t="s">
        <v>403</v>
      </c>
    </row>
    <row r="280" spans="1:65" s="41" customFormat="1" ht="19.2">
      <c r="A280" s="35"/>
      <c r="B280" s="36"/>
      <c r="C280" s="35"/>
      <c r="D280" s="213" t="s">
        <v>212</v>
      </c>
      <c r="E280" s="35"/>
      <c r="F280" s="214" t="s">
        <v>402</v>
      </c>
      <c r="G280" s="35"/>
      <c r="H280" s="35"/>
      <c r="I280" s="5"/>
      <c r="J280" s="35"/>
      <c r="K280" s="35"/>
      <c r="L280" s="36"/>
      <c r="M280" s="215"/>
      <c r="N280" s="216"/>
      <c r="O280" s="83"/>
      <c r="P280" s="83"/>
      <c r="Q280" s="83"/>
      <c r="R280" s="83"/>
      <c r="S280" s="83"/>
      <c r="T280" s="84"/>
      <c r="U280" s="35"/>
      <c r="V280" s="35"/>
      <c r="W280" s="35"/>
      <c r="X280" s="35"/>
      <c r="Y280" s="35"/>
      <c r="Z280" s="35"/>
      <c r="AA280" s="35"/>
      <c r="AB280" s="35"/>
      <c r="AC280" s="35"/>
      <c r="AD280" s="35"/>
      <c r="AE280" s="35"/>
      <c r="AT280" s="16" t="s">
        <v>212</v>
      </c>
      <c r="AU280" s="16" t="s">
        <v>95</v>
      </c>
    </row>
    <row r="281" spans="1:65" s="41" customFormat="1" ht="14.4" customHeight="1">
      <c r="A281" s="35"/>
      <c r="B281" s="36"/>
      <c r="C281" s="218" t="s">
        <v>464</v>
      </c>
      <c r="D281" s="218" t="s">
        <v>290</v>
      </c>
      <c r="E281" s="219" t="s">
        <v>405</v>
      </c>
      <c r="F281" s="220" t="s">
        <v>406</v>
      </c>
      <c r="G281" s="221" t="s">
        <v>316</v>
      </c>
      <c r="H281" s="222">
        <v>10</v>
      </c>
      <c r="I281" s="6"/>
      <c r="J281" s="223">
        <f>ROUND(I281*H281,2)</f>
        <v>0</v>
      </c>
      <c r="K281" s="220" t="s">
        <v>1</v>
      </c>
      <c r="L281" s="224"/>
      <c r="M281" s="225" t="s">
        <v>1</v>
      </c>
      <c r="N281" s="226" t="s">
        <v>51</v>
      </c>
      <c r="O281" s="83"/>
      <c r="P281" s="209">
        <f>O281*H281</f>
        <v>0</v>
      </c>
      <c r="Q281" s="209">
        <v>0</v>
      </c>
      <c r="R281" s="209">
        <f>Q281*H281</f>
        <v>0</v>
      </c>
      <c r="S281" s="209">
        <v>0</v>
      </c>
      <c r="T281" s="210">
        <f>S281*H281</f>
        <v>0</v>
      </c>
      <c r="U281" s="35"/>
      <c r="V281" s="35"/>
      <c r="W281" s="35"/>
      <c r="X281" s="35"/>
      <c r="Y281" s="35"/>
      <c r="Z281" s="35"/>
      <c r="AA281" s="35"/>
      <c r="AB281" s="35"/>
      <c r="AC281" s="35"/>
      <c r="AD281" s="35"/>
      <c r="AE281" s="35"/>
      <c r="AR281" s="211" t="s">
        <v>247</v>
      </c>
      <c r="AT281" s="211" t="s">
        <v>290</v>
      </c>
      <c r="AU281" s="211" t="s">
        <v>95</v>
      </c>
      <c r="AY281" s="16" t="s">
        <v>203</v>
      </c>
      <c r="BE281" s="212">
        <f>IF(N281="základní",J281,0)</f>
        <v>0</v>
      </c>
      <c r="BF281" s="212">
        <f>IF(N281="snížená",J281,0)</f>
        <v>0</v>
      </c>
      <c r="BG281" s="212">
        <f>IF(N281="zákl. přenesená",J281,0)</f>
        <v>0</v>
      </c>
      <c r="BH281" s="212">
        <f>IF(N281="sníž. přenesená",J281,0)</f>
        <v>0</v>
      </c>
      <c r="BI281" s="212">
        <f>IF(N281="nulová",J281,0)</f>
        <v>0</v>
      </c>
      <c r="BJ281" s="16" t="s">
        <v>93</v>
      </c>
      <c r="BK281" s="212">
        <f>ROUND(I281*H281,2)</f>
        <v>0</v>
      </c>
      <c r="BL281" s="16" t="s">
        <v>210</v>
      </c>
      <c r="BM281" s="211" t="s">
        <v>407</v>
      </c>
    </row>
    <row r="282" spans="1:65" s="41" customFormat="1" ht="10.199999999999999">
      <c r="A282" s="35"/>
      <c r="B282" s="36"/>
      <c r="C282" s="35"/>
      <c r="D282" s="213" t="s">
        <v>212</v>
      </c>
      <c r="E282" s="35"/>
      <c r="F282" s="214" t="s">
        <v>406</v>
      </c>
      <c r="G282" s="35"/>
      <c r="H282" s="35"/>
      <c r="I282" s="5"/>
      <c r="J282" s="35"/>
      <c r="K282" s="35"/>
      <c r="L282" s="36"/>
      <c r="M282" s="215"/>
      <c r="N282" s="216"/>
      <c r="O282" s="83"/>
      <c r="P282" s="83"/>
      <c r="Q282" s="83"/>
      <c r="R282" s="83"/>
      <c r="S282" s="83"/>
      <c r="T282" s="84"/>
      <c r="U282" s="35"/>
      <c r="V282" s="35"/>
      <c r="W282" s="35"/>
      <c r="X282" s="35"/>
      <c r="Y282" s="35"/>
      <c r="Z282" s="35"/>
      <c r="AA282" s="35"/>
      <c r="AB282" s="35"/>
      <c r="AC282" s="35"/>
      <c r="AD282" s="35"/>
      <c r="AE282" s="35"/>
      <c r="AT282" s="16" t="s">
        <v>212</v>
      </c>
      <c r="AU282" s="16" t="s">
        <v>95</v>
      </c>
    </row>
    <row r="283" spans="1:65" s="41" customFormat="1" ht="14.4" customHeight="1">
      <c r="A283" s="35"/>
      <c r="B283" s="36"/>
      <c r="C283" s="218" t="s">
        <v>468</v>
      </c>
      <c r="D283" s="218" t="s">
        <v>290</v>
      </c>
      <c r="E283" s="219" t="s">
        <v>409</v>
      </c>
      <c r="F283" s="220" t="s">
        <v>410</v>
      </c>
      <c r="G283" s="221" t="s">
        <v>316</v>
      </c>
      <c r="H283" s="222">
        <v>10</v>
      </c>
      <c r="I283" s="6"/>
      <c r="J283" s="223">
        <f>ROUND(I283*H283,2)</f>
        <v>0</v>
      </c>
      <c r="K283" s="220" t="s">
        <v>1</v>
      </c>
      <c r="L283" s="224"/>
      <c r="M283" s="225" t="s">
        <v>1</v>
      </c>
      <c r="N283" s="226" t="s">
        <v>51</v>
      </c>
      <c r="O283" s="83"/>
      <c r="P283" s="209">
        <f>O283*H283</f>
        <v>0</v>
      </c>
      <c r="Q283" s="209">
        <v>0</v>
      </c>
      <c r="R283" s="209">
        <f>Q283*H283</f>
        <v>0</v>
      </c>
      <c r="S283" s="209">
        <v>0</v>
      </c>
      <c r="T283" s="210">
        <f>S283*H283</f>
        <v>0</v>
      </c>
      <c r="U283" s="35"/>
      <c r="V283" s="35"/>
      <c r="W283" s="35"/>
      <c r="X283" s="35"/>
      <c r="Y283" s="35"/>
      <c r="Z283" s="35"/>
      <c r="AA283" s="35"/>
      <c r="AB283" s="35"/>
      <c r="AC283" s="35"/>
      <c r="AD283" s="35"/>
      <c r="AE283" s="35"/>
      <c r="AR283" s="211" t="s">
        <v>247</v>
      </c>
      <c r="AT283" s="211" t="s">
        <v>290</v>
      </c>
      <c r="AU283" s="211" t="s">
        <v>95</v>
      </c>
      <c r="AY283" s="16" t="s">
        <v>203</v>
      </c>
      <c r="BE283" s="212">
        <f>IF(N283="základní",J283,0)</f>
        <v>0</v>
      </c>
      <c r="BF283" s="212">
        <f>IF(N283="snížená",J283,0)</f>
        <v>0</v>
      </c>
      <c r="BG283" s="212">
        <f>IF(N283="zákl. přenesená",J283,0)</f>
        <v>0</v>
      </c>
      <c r="BH283" s="212">
        <f>IF(N283="sníž. přenesená",J283,0)</f>
        <v>0</v>
      </c>
      <c r="BI283" s="212">
        <f>IF(N283="nulová",J283,0)</f>
        <v>0</v>
      </c>
      <c r="BJ283" s="16" t="s">
        <v>93</v>
      </c>
      <c r="BK283" s="212">
        <f>ROUND(I283*H283,2)</f>
        <v>0</v>
      </c>
      <c r="BL283" s="16" t="s">
        <v>210</v>
      </c>
      <c r="BM283" s="211" t="s">
        <v>411</v>
      </c>
    </row>
    <row r="284" spans="1:65" s="41" customFormat="1" ht="10.199999999999999">
      <c r="A284" s="35"/>
      <c r="B284" s="36"/>
      <c r="C284" s="35"/>
      <c r="D284" s="213" t="s">
        <v>212</v>
      </c>
      <c r="E284" s="35"/>
      <c r="F284" s="214" t="s">
        <v>410</v>
      </c>
      <c r="G284" s="35"/>
      <c r="H284" s="35"/>
      <c r="I284" s="5"/>
      <c r="J284" s="35"/>
      <c r="K284" s="35"/>
      <c r="L284" s="36"/>
      <c r="M284" s="215"/>
      <c r="N284" s="216"/>
      <c r="O284" s="83"/>
      <c r="P284" s="83"/>
      <c r="Q284" s="83"/>
      <c r="R284" s="83"/>
      <c r="S284" s="83"/>
      <c r="T284" s="84"/>
      <c r="U284" s="35"/>
      <c r="V284" s="35"/>
      <c r="W284" s="35"/>
      <c r="X284" s="35"/>
      <c r="Y284" s="35"/>
      <c r="Z284" s="35"/>
      <c r="AA284" s="35"/>
      <c r="AB284" s="35"/>
      <c r="AC284" s="35"/>
      <c r="AD284" s="35"/>
      <c r="AE284" s="35"/>
      <c r="AT284" s="16" t="s">
        <v>212</v>
      </c>
      <c r="AU284" s="16" t="s">
        <v>95</v>
      </c>
    </row>
    <row r="285" spans="1:65" s="41" customFormat="1" ht="24.15" customHeight="1">
      <c r="A285" s="35"/>
      <c r="B285" s="36"/>
      <c r="C285" s="201" t="s">
        <v>472</v>
      </c>
      <c r="D285" s="201" t="s">
        <v>205</v>
      </c>
      <c r="E285" s="202" t="s">
        <v>413</v>
      </c>
      <c r="F285" s="203" t="s">
        <v>414</v>
      </c>
      <c r="G285" s="204" t="s">
        <v>316</v>
      </c>
      <c r="H285" s="205">
        <v>1</v>
      </c>
      <c r="I285" s="4"/>
      <c r="J285" s="206">
        <f>ROUND(I285*H285,2)</f>
        <v>0</v>
      </c>
      <c r="K285" s="203" t="s">
        <v>209</v>
      </c>
      <c r="L285" s="36"/>
      <c r="M285" s="207" t="s">
        <v>1</v>
      </c>
      <c r="N285" s="208" t="s">
        <v>51</v>
      </c>
      <c r="O285" s="83"/>
      <c r="P285" s="209">
        <f>O285*H285</f>
        <v>0</v>
      </c>
      <c r="Q285" s="209">
        <v>0</v>
      </c>
      <c r="R285" s="209">
        <f>Q285*H285</f>
        <v>0</v>
      </c>
      <c r="S285" s="209">
        <v>0</v>
      </c>
      <c r="T285" s="210">
        <f>S285*H285</f>
        <v>0</v>
      </c>
      <c r="U285" s="35"/>
      <c r="V285" s="35"/>
      <c r="W285" s="35"/>
      <c r="X285" s="35"/>
      <c r="Y285" s="35"/>
      <c r="Z285" s="35"/>
      <c r="AA285" s="35"/>
      <c r="AB285" s="35"/>
      <c r="AC285" s="35"/>
      <c r="AD285" s="35"/>
      <c r="AE285" s="35"/>
      <c r="AR285" s="211" t="s">
        <v>210</v>
      </c>
      <c r="AT285" s="211" t="s">
        <v>205</v>
      </c>
      <c r="AU285" s="211" t="s">
        <v>95</v>
      </c>
      <c r="AY285" s="16" t="s">
        <v>203</v>
      </c>
      <c r="BE285" s="212">
        <f>IF(N285="základní",J285,0)</f>
        <v>0</v>
      </c>
      <c r="BF285" s="212">
        <f>IF(N285="snížená",J285,0)</f>
        <v>0</v>
      </c>
      <c r="BG285" s="212">
        <f>IF(N285="zákl. přenesená",J285,0)</f>
        <v>0</v>
      </c>
      <c r="BH285" s="212">
        <f>IF(N285="sníž. přenesená",J285,0)</f>
        <v>0</v>
      </c>
      <c r="BI285" s="212">
        <f>IF(N285="nulová",J285,0)</f>
        <v>0</v>
      </c>
      <c r="BJ285" s="16" t="s">
        <v>93</v>
      </c>
      <c r="BK285" s="212">
        <f>ROUND(I285*H285,2)</f>
        <v>0</v>
      </c>
      <c r="BL285" s="16" t="s">
        <v>210</v>
      </c>
      <c r="BM285" s="211" t="s">
        <v>778</v>
      </c>
    </row>
    <row r="286" spans="1:65" s="41" customFormat="1" ht="28.8">
      <c r="A286" s="35"/>
      <c r="B286" s="36"/>
      <c r="C286" s="35"/>
      <c r="D286" s="213" t="s">
        <v>212</v>
      </c>
      <c r="E286" s="35"/>
      <c r="F286" s="214" t="s">
        <v>416</v>
      </c>
      <c r="G286" s="35"/>
      <c r="H286" s="35"/>
      <c r="I286" s="5"/>
      <c r="J286" s="35"/>
      <c r="K286" s="35"/>
      <c r="L286" s="36"/>
      <c r="M286" s="215"/>
      <c r="N286" s="216"/>
      <c r="O286" s="83"/>
      <c r="P286" s="83"/>
      <c r="Q286" s="83"/>
      <c r="R286" s="83"/>
      <c r="S286" s="83"/>
      <c r="T286" s="84"/>
      <c r="U286" s="35"/>
      <c r="V286" s="35"/>
      <c r="W286" s="35"/>
      <c r="X286" s="35"/>
      <c r="Y286" s="35"/>
      <c r="Z286" s="35"/>
      <c r="AA286" s="35"/>
      <c r="AB286" s="35"/>
      <c r="AC286" s="35"/>
      <c r="AD286" s="35"/>
      <c r="AE286" s="35"/>
      <c r="AT286" s="16" t="s">
        <v>212</v>
      </c>
      <c r="AU286" s="16" t="s">
        <v>95</v>
      </c>
    </row>
    <row r="287" spans="1:65" s="41" customFormat="1" ht="76.8">
      <c r="A287" s="35"/>
      <c r="B287" s="36"/>
      <c r="C287" s="35"/>
      <c r="D287" s="213" t="s">
        <v>214</v>
      </c>
      <c r="E287" s="35"/>
      <c r="F287" s="217" t="s">
        <v>399</v>
      </c>
      <c r="G287" s="35"/>
      <c r="H287" s="35"/>
      <c r="I287" s="5"/>
      <c r="J287" s="35"/>
      <c r="K287" s="35"/>
      <c r="L287" s="36"/>
      <c r="M287" s="215"/>
      <c r="N287" s="216"/>
      <c r="O287" s="83"/>
      <c r="P287" s="83"/>
      <c r="Q287" s="83"/>
      <c r="R287" s="83"/>
      <c r="S287" s="83"/>
      <c r="T287" s="84"/>
      <c r="U287" s="35"/>
      <c r="V287" s="35"/>
      <c r="W287" s="35"/>
      <c r="X287" s="35"/>
      <c r="Y287" s="35"/>
      <c r="Z287" s="35"/>
      <c r="AA287" s="35"/>
      <c r="AB287" s="35"/>
      <c r="AC287" s="35"/>
      <c r="AD287" s="35"/>
      <c r="AE287" s="35"/>
      <c r="AT287" s="16" t="s">
        <v>214</v>
      </c>
      <c r="AU287" s="16" t="s">
        <v>95</v>
      </c>
    </row>
    <row r="288" spans="1:65" s="41" customFormat="1" ht="14.4" customHeight="1">
      <c r="A288" s="35"/>
      <c r="B288" s="36"/>
      <c r="C288" s="218" t="s">
        <v>476</v>
      </c>
      <c r="D288" s="218" t="s">
        <v>290</v>
      </c>
      <c r="E288" s="219" t="s">
        <v>779</v>
      </c>
      <c r="F288" s="220" t="s">
        <v>780</v>
      </c>
      <c r="G288" s="221" t="s">
        <v>316</v>
      </c>
      <c r="H288" s="222">
        <v>1</v>
      </c>
      <c r="I288" s="6"/>
      <c r="J288" s="223">
        <f>ROUND(I288*H288,2)</f>
        <v>0</v>
      </c>
      <c r="K288" s="220" t="s">
        <v>1</v>
      </c>
      <c r="L288" s="224"/>
      <c r="M288" s="225" t="s">
        <v>1</v>
      </c>
      <c r="N288" s="226" t="s">
        <v>51</v>
      </c>
      <c r="O288" s="83"/>
      <c r="P288" s="209">
        <f>O288*H288</f>
        <v>0</v>
      </c>
      <c r="Q288" s="209">
        <v>1.9259999999999999E-2</v>
      </c>
      <c r="R288" s="209">
        <f>Q288*H288</f>
        <v>1.9259999999999999E-2</v>
      </c>
      <c r="S288" s="209">
        <v>0</v>
      </c>
      <c r="T288" s="210">
        <f>S288*H288</f>
        <v>0</v>
      </c>
      <c r="U288" s="35"/>
      <c r="V288" s="35"/>
      <c r="W288" s="35"/>
      <c r="X288" s="35"/>
      <c r="Y288" s="35"/>
      <c r="Z288" s="35"/>
      <c r="AA288" s="35"/>
      <c r="AB288" s="35"/>
      <c r="AC288" s="35"/>
      <c r="AD288" s="35"/>
      <c r="AE288" s="35"/>
      <c r="AR288" s="211" t="s">
        <v>247</v>
      </c>
      <c r="AT288" s="211" t="s">
        <v>290</v>
      </c>
      <c r="AU288" s="211" t="s">
        <v>95</v>
      </c>
      <c r="AY288" s="16" t="s">
        <v>203</v>
      </c>
      <c r="BE288" s="212">
        <f>IF(N288="základní",J288,0)</f>
        <v>0</v>
      </c>
      <c r="BF288" s="212">
        <f>IF(N288="snížená",J288,0)</f>
        <v>0</v>
      </c>
      <c r="BG288" s="212">
        <f>IF(N288="zákl. přenesená",J288,0)</f>
        <v>0</v>
      </c>
      <c r="BH288" s="212">
        <f>IF(N288="sníž. přenesená",J288,0)</f>
        <v>0</v>
      </c>
      <c r="BI288" s="212">
        <f>IF(N288="nulová",J288,0)</f>
        <v>0</v>
      </c>
      <c r="BJ288" s="16" t="s">
        <v>93</v>
      </c>
      <c r="BK288" s="212">
        <f>ROUND(I288*H288,2)</f>
        <v>0</v>
      </c>
      <c r="BL288" s="16" t="s">
        <v>210</v>
      </c>
      <c r="BM288" s="211" t="s">
        <v>781</v>
      </c>
    </row>
    <row r="289" spans="1:65" s="41" customFormat="1" ht="10.199999999999999">
      <c r="A289" s="35"/>
      <c r="B289" s="36"/>
      <c r="C289" s="35"/>
      <c r="D289" s="213" t="s">
        <v>212</v>
      </c>
      <c r="E289" s="35"/>
      <c r="F289" s="214" t="s">
        <v>780</v>
      </c>
      <c r="G289" s="35"/>
      <c r="H289" s="35"/>
      <c r="I289" s="5"/>
      <c r="J289" s="35"/>
      <c r="K289" s="35"/>
      <c r="L289" s="36"/>
      <c r="M289" s="215"/>
      <c r="N289" s="216"/>
      <c r="O289" s="83"/>
      <c r="P289" s="83"/>
      <c r="Q289" s="83"/>
      <c r="R289" s="83"/>
      <c r="S289" s="83"/>
      <c r="T289" s="84"/>
      <c r="U289" s="35"/>
      <c r="V289" s="35"/>
      <c r="W289" s="35"/>
      <c r="X289" s="35"/>
      <c r="Y289" s="35"/>
      <c r="Z289" s="35"/>
      <c r="AA289" s="35"/>
      <c r="AB289" s="35"/>
      <c r="AC289" s="35"/>
      <c r="AD289" s="35"/>
      <c r="AE289" s="35"/>
      <c r="AT289" s="16" t="s">
        <v>212</v>
      </c>
      <c r="AU289" s="16" t="s">
        <v>95</v>
      </c>
    </row>
    <row r="290" spans="1:65" s="41" customFormat="1" ht="24.15" customHeight="1">
      <c r="A290" s="35"/>
      <c r="B290" s="36"/>
      <c r="C290" s="201" t="s">
        <v>482</v>
      </c>
      <c r="D290" s="201" t="s">
        <v>205</v>
      </c>
      <c r="E290" s="202" t="s">
        <v>426</v>
      </c>
      <c r="F290" s="203" t="s">
        <v>427</v>
      </c>
      <c r="G290" s="204" t="s">
        <v>316</v>
      </c>
      <c r="H290" s="205">
        <v>2</v>
      </c>
      <c r="I290" s="4"/>
      <c r="J290" s="206">
        <f>ROUND(I290*H290,2)</f>
        <v>0</v>
      </c>
      <c r="K290" s="203" t="s">
        <v>209</v>
      </c>
      <c r="L290" s="36"/>
      <c r="M290" s="207" t="s">
        <v>1</v>
      </c>
      <c r="N290" s="208" t="s">
        <v>51</v>
      </c>
      <c r="O290" s="83"/>
      <c r="P290" s="209">
        <f>O290*H290</f>
        <v>0</v>
      </c>
      <c r="Q290" s="209">
        <v>2.96E-3</v>
      </c>
      <c r="R290" s="209">
        <f>Q290*H290</f>
        <v>5.9199999999999999E-3</v>
      </c>
      <c r="S290" s="209">
        <v>0</v>
      </c>
      <c r="T290" s="210">
        <f>S290*H290</f>
        <v>0</v>
      </c>
      <c r="U290" s="35"/>
      <c r="V290" s="35"/>
      <c r="W290" s="35"/>
      <c r="X290" s="35"/>
      <c r="Y290" s="35"/>
      <c r="Z290" s="35"/>
      <c r="AA290" s="35"/>
      <c r="AB290" s="35"/>
      <c r="AC290" s="35"/>
      <c r="AD290" s="35"/>
      <c r="AE290" s="35"/>
      <c r="AR290" s="211" t="s">
        <v>210</v>
      </c>
      <c r="AT290" s="211" t="s">
        <v>205</v>
      </c>
      <c r="AU290" s="211" t="s">
        <v>95</v>
      </c>
      <c r="AY290" s="16" t="s">
        <v>203</v>
      </c>
      <c r="BE290" s="212">
        <f>IF(N290="základní",J290,0)</f>
        <v>0</v>
      </c>
      <c r="BF290" s="212">
        <f>IF(N290="snížená",J290,0)</f>
        <v>0</v>
      </c>
      <c r="BG290" s="212">
        <f>IF(N290="zákl. přenesená",J290,0)</f>
        <v>0</v>
      </c>
      <c r="BH290" s="212">
        <f>IF(N290="sníž. přenesená",J290,0)</f>
        <v>0</v>
      </c>
      <c r="BI290" s="212">
        <f>IF(N290="nulová",J290,0)</f>
        <v>0</v>
      </c>
      <c r="BJ290" s="16" t="s">
        <v>93</v>
      </c>
      <c r="BK290" s="212">
        <f>ROUND(I290*H290,2)</f>
        <v>0</v>
      </c>
      <c r="BL290" s="16" t="s">
        <v>210</v>
      </c>
      <c r="BM290" s="211" t="s">
        <v>428</v>
      </c>
    </row>
    <row r="291" spans="1:65" s="41" customFormat="1" ht="28.8">
      <c r="A291" s="35"/>
      <c r="B291" s="36"/>
      <c r="C291" s="35"/>
      <c r="D291" s="213" t="s">
        <v>212</v>
      </c>
      <c r="E291" s="35"/>
      <c r="F291" s="214" t="s">
        <v>429</v>
      </c>
      <c r="G291" s="35"/>
      <c r="H291" s="35"/>
      <c r="I291" s="5"/>
      <c r="J291" s="35"/>
      <c r="K291" s="35"/>
      <c r="L291" s="36"/>
      <c r="M291" s="215"/>
      <c r="N291" s="216"/>
      <c r="O291" s="83"/>
      <c r="P291" s="83"/>
      <c r="Q291" s="83"/>
      <c r="R291" s="83"/>
      <c r="S291" s="83"/>
      <c r="T291" s="84"/>
      <c r="U291" s="35"/>
      <c r="V291" s="35"/>
      <c r="W291" s="35"/>
      <c r="X291" s="35"/>
      <c r="Y291" s="35"/>
      <c r="Z291" s="35"/>
      <c r="AA291" s="35"/>
      <c r="AB291" s="35"/>
      <c r="AC291" s="35"/>
      <c r="AD291" s="35"/>
      <c r="AE291" s="35"/>
      <c r="AT291" s="16" t="s">
        <v>212</v>
      </c>
      <c r="AU291" s="16" t="s">
        <v>95</v>
      </c>
    </row>
    <row r="292" spans="1:65" s="41" customFormat="1" ht="76.8">
      <c r="A292" s="35"/>
      <c r="B292" s="36"/>
      <c r="C292" s="35"/>
      <c r="D292" s="213" t="s">
        <v>214</v>
      </c>
      <c r="E292" s="35"/>
      <c r="F292" s="217" t="s">
        <v>399</v>
      </c>
      <c r="G292" s="35"/>
      <c r="H292" s="35"/>
      <c r="I292" s="5"/>
      <c r="J292" s="35"/>
      <c r="K292" s="35"/>
      <c r="L292" s="36"/>
      <c r="M292" s="215"/>
      <c r="N292" s="216"/>
      <c r="O292" s="83"/>
      <c r="P292" s="83"/>
      <c r="Q292" s="83"/>
      <c r="R292" s="83"/>
      <c r="S292" s="83"/>
      <c r="T292" s="84"/>
      <c r="U292" s="35"/>
      <c r="V292" s="35"/>
      <c r="W292" s="35"/>
      <c r="X292" s="35"/>
      <c r="Y292" s="35"/>
      <c r="Z292" s="35"/>
      <c r="AA292" s="35"/>
      <c r="AB292" s="35"/>
      <c r="AC292" s="35"/>
      <c r="AD292" s="35"/>
      <c r="AE292" s="35"/>
      <c r="AT292" s="16" t="s">
        <v>214</v>
      </c>
      <c r="AU292" s="16" t="s">
        <v>95</v>
      </c>
    </row>
    <row r="293" spans="1:65" s="41" customFormat="1" ht="24.15" customHeight="1">
      <c r="A293" s="35"/>
      <c r="B293" s="36"/>
      <c r="C293" s="218" t="s">
        <v>486</v>
      </c>
      <c r="D293" s="218" t="s">
        <v>290</v>
      </c>
      <c r="E293" s="219" t="s">
        <v>435</v>
      </c>
      <c r="F293" s="220" t="s">
        <v>436</v>
      </c>
      <c r="G293" s="221" t="s">
        <v>316</v>
      </c>
      <c r="H293" s="222">
        <v>2</v>
      </c>
      <c r="I293" s="6"/>
      <c r="J293" s="223">
        <f>ROUND(I293*H293,2)</f>
        <v>0</v>
      </c>
      <c r="K293" s="220" t="s">
        <v>209</v>
      </c>
      <c r="L293" s="224"/>
      <c r="M293" s="225" t="s">
        <v>1</v>
      </c>
      <c r="N293" s="226" t="s">
        <v>51</v>
      </c>
      <c r="O293" s="83"/>
      <c r="P293" s="209">
        <f>O293*H293</f>
        <v>0</v>
      </c>
      <c r="Q293" s="209">
        <v>1.6E-2</v>
      </c>
      <c r="R293" s="209">
        <f>Q293*H293</f>
        <v>3.2000000000000001E-2</v>
      </c>
      <c r="S293" s="209">
        <v>0</v>
      </c>
      <c r="T293" s="210">
        <f>S293*H293</f>
        <v>0</v>
      </c>
      <c r="U293" s="35"/>
      <c r="V293" s="35"/>
      <c r="W293" s="35"/>
      <c r="X293" s="35"/>
      <c r="Y293" s="35"/>
      <c r="Z293" s="35"/>
      <c r="AA293" s="35"/>
      <c r="AB293" s="35"/>
      <c r="AC293" s="35"/>
      <c r="AD293" s="35"/>
      <c r="AE293" s="35"/>
      <c r="AR293" s="211" t="s">
        <v>247</v>
      </c>
      <c r="AT293" s="211" t="s">
        <v>290</v>
      </c>
      <c r="AU293" s="211" t="s">
        <v>95</v>
      </c>
      <c r="AY293" s="16" t="s">
        <v>203</v>
      </c>
      <c r="BE293" s="212">
        <f>IF(N293="základní",J293,0)</f>
        <v>0</v>
      </c>
      <c r="BF293" s="212">
        <f>IF(N293="snížená",J293,0)</f>
        <v>0</v>
      </c>
      <c r="BG293" s="212">
        <f>IF(N293="zákl. přenesená",J293,0)</f>
        <v>0</v>
      </c>
      <c r="BH293" s="212">
        <f>IF(N293="sníž. přenesená",J293,0)</f>
        <v>0</v>
      </c>
      <c r="BI293" s="212">
        <f>IF(N293="nulová",J293,0)</f>
        <v>0</v>
      </c>
      <c r="BJ293" s="16" t="s">
        <v>93</v>
      </c>
      <c r="BK293" s="212">
        <f>ROUND(I293*H293,2)</f>
        <v>0</v>
      </c>
      <c r="BL293" s="16" t="s">
        <v>210</v>
      </c>
      <c r="BM293" s="211" t="s">
        <v>437</v>
      </c>
    </row>
    <row r="294" spans="1:65" s="41" customFormat="1" ht="19.2">
      <c r="A294" s="35"/>
      <c r="B294" s="36"/>
      <c r="C294" s="35"/>
      <c r="D294" s="213" t="s">
        <v>212</v>
      </c>
      <c r="E294" s="35"/>
      <c r="F294" s="214" t="s">
        <v>436</v>
      </c>
      <c r="G294" s="35"/>
      <c r="H294" s="35"/>
      <c r="I294" s="5"/>
      <c r="J294" s="35"/>
      <c r="K294" s="35"/>
      <c r="L294" s="36"/>
      <c r="M294" s="215"/>
      <c r="N294" s="216"/>
      <c r="O294" s="83"/>
      <c r="P294" s="83"/>
      <c r="Q294" s="83"/>
      <c r="R294" s="83"/>
      <c r="S294" s="83"/>
      <c r="T294" s="84"/>
      <c r="U294" s="35"/>
      <c r="V294" s="35"/>
      <c r="W294" s="35"/>
      <c r="X294" s="35"/>
      <c r="Y294" s="35"/>
      <c r="Z294" s="35"/>
      <c r="AA294" s="35"/>
      <c r="AB294" s="35"/>
      <c r="AC294" s="35"/>
      <c r="AD294" s="35"/>
      <c r="AE294" s="35"/>
      <c r="AT294" s="16" t="s">
        <v>212</v>
      </c>
      <c r="AU294" s="16" t="s">
        <v>95</v>
      </c>
    </row>
    <row r="295" spans="1:65" s="41" customFormat="1" ht="24.15" customHeight="1">
      <c r="A295" s="35"/>
      <c r="B295" s="36"/>
      <c r="C295" s="201" t="s">
        <v>490</v>
      </c>
      <c r="D295" s="201" t="s">
        <v>205</v>
      </c>
      <c r="E295" s="202" t="s">
        <v>439</v>
      </c>
      <c r="F295" s="203" t="s">
        <v>440</v>
      </c>
      <c r="G295" s="204" t="s">
        <v>316</v>
      </c>
      <c r="H295" s="205">
        <v>2</v>
      </c>
      <c r="I295" s="4"/>
      <c r="J295" s="206">
        <f>ROUND(I295*H295,2)</f>
        <v>0</v>
      </c>
      <c r="K295" s="203" t="s">
        <v>209</v>
      </c>
      <c r="L295" s="36"/>
      <c r="M295" s="207" t="s">
        <v>1</v>
      </c>
      <c r="N295" s="208" t="s">
        <v>51</v>
      </c>
      <c r="O295" s="83"/>
      <c r="P295" s="209">
        <f>O295*H295</f>
        <v>0</v>
      </c>
      <c r="Q295" s="209">
        <v>0</v>
      </c>
      <c r="R295" s="209">
        <f>Q295*H295</f>
        <v>0</v>
      </c>
      <c r="S295" s="209">
        <v>0</v>
      </c>
      <c r="T295" s="210">
        <f>S295*H295</f>
        <v>0</v>
      </c>
      <c r="U295" s="35"/>
      <c r="V295" s="35"/>
      <c r="W295" s="35"/>
      <c r="X295" s="35"/>
      <c r="Y295" s="35"/>
      <c r="Z295" s="35"/>
      <c r="AA295" s="35"/>
      <c r="AB295" s="35"/>
      <c r="AC295" s="35"/>
      <c r="AD295" s="35"/>
      <c r="AE295" s="35"/>
      <c r="AR295" s="211" t="s">
        <v>210</v>
      </c>
      <c r="AT295" s="211" t="s">
        <v>205</v>
      </c>
      <c r="AU295" s="211" t="s">
        <v>95</v>
      </c>
      <c r="AY295" s="16" t="s">
        <v>203</v>
      </c>
      <c r="BE295" s="212">
        <f>IF(N295="základní",J295,0)</f>
        <v>0</v>
      </c>
      <c r="BF295" s="212">
        <f>IF(N295="snížená",J295,0)</f>
        <v>0</v>
      </c>
      <c r="BG295" s="212">
        <f>IF(N295="zákl. přenesená",J295,0)</f>
        <v>0</v>
      </c>
      <c r="BH295" s="212">
        <f>IF(N295="sníž. přenesená",J295,0)</f>
        <v>0</v>
      </c>
      <c r="BI295" s="212">
        <f>IF(N295="nulová",J295,0)</f>
        <v>0</v>
      </c>
      <c r="BJ295" s="16" t="s">
        <v>93</v>
      </c>
      <c r="BK295" s="212">
        <f>ROUND(I295*H295,2)</f>
        <v>0</v>
      </c>
      <c r="BL295" s="16" t="s">
        <v>210</v>
      </c>
      <c r="BM295" s="211" t="s">
        <v>441</v>
      </c>
    </row>
    <row r="296" spans="1:65" s="41" customFormat="1" ht="28.8">
      <c r="A296" s="35"/>
      <c r="B296" s="36"/>
      <c r="C296" s="35"/>
      <c r="D296" s="213" t="s">
        <v>212</v>
      </c>
      <c r="E296" s="35"/>
      <c r="F296" s="214" t="s">
        <v>442</v>
      </c>
      <c r="G296" s="35"/>
      <c r="H296" s="35"/>
      <c r="I296" s="5"/>
      <c r="J296" s="35"/>
      <c r="K296" s="35"/>
      <c r="L296" s="36"/>
      <c r="M296" s="215"/>
      <c r="N296" s="216"/>
      <c r="O296" s="83"/>
      <c r="P296" s="83"/>
      <c r="Q296" s="83"/>
      <c r="R296" s="83"/>
      <c r="S296" s="83"/>
      <c r="T296" s="84"/>
      <c r="U296" s="35"/>
      <c r="V296" s="35"/>
      <c r="W296" s="35"/>
      <c r="X296" s="35"/>
      <c r="Y296" s="35"/>
      <c r="Z296" s="35"/>
      <c r="AA296" s="35"/>
      <c r="AB296" s="35"/>
      <c r="AC296" s="35"/>
      <c r="AD296" s="35"/>
      <c r="AE296" s="35"/>
      <c r="AT296" s="16" t="s">
        <v>212</v>
      </c>
      <c r="AU296" s="16" t="s">
        <v>95</v>
      </c>
    </row>
    <row r="297" spans="1:65" s="41" customFormat="1" ht="76.8">
      <c r="A297" s="35"/>
      <c r="B297" s="36"/>
      <c r="C297" s="35"/>
      <c r="D297" s="213" t="s">
        <v>214</v>
      </c>
      <c r="E297" s="35"/>
      <c r="F297" s="217" t="s">
        <v>399</v>
      </c>
      <c r="G297" s="35"/>
      <c r="H297" s="35"/>
      <c r="I297" s="5"/>
      <c r="J297" s="35"/>
      <c r="K297" s="35"/>
      <c r="L297" s="36"/>
      <c r="M297" s="215"/>
      <c r="N297" s="216"/>
      <c r="O297" s="83"/>
      <c r="P297" s="83"/>
      <c r="Q297" s="83"/>
      <c r="R297" s="83"/>
      <c r="S297" s="83"/>
      <c r="T297" s="84"/>
      <c r="U297" s="35"/>
      <c r="V297" s="35"/>
      <c r="W297" s="35"/>
      <c r="X297" s="35"/>
      <c r="Y297" s="35"/>
      <c r="Z297" s="35"/>
      <c r="AA297" s="35"/>
      <c r="AB297" s="35"/>
      <c r="AC297" s="35"/>
      <c r="AD297" s="35"/>
      <c r="AE297" s="35"/>
      <c r="AT297" s="16" t="s">
        <v>214</v>
      </c>
      <c r="AU297" s="16" t="s">
        <v>95</v>
      </c>
    </row>
    <row r="298" spans="1:65" s="41" customFormat="1" ht="24.15" customHeight="1">
      <c r="A298" s="35"/>
      <c r="B298" s="36"/>
      <c r="C298" s="218" t="s">
        <v>495</v>
      </c>
      <c r="D298" s="218" t="s">
        <v>290</v>
      </c>
      <c r="E298" s="219" t="s">
        <v>444</v>
      </c>
      <c r="F298" s="220" t="s">
        <v>445</v>
      </c>
      <c r="G298" s="221" t="s">
        <v>316</v>
      </c>
      <c r="H298" s="222">
        <v>2</v>
      </c>
      <c r="I298" s="6"/>
      <c r="J298" s="223">
        <f>ROUND(I298*H298,2)</f>
        <v>0</v>
      </c>
      <c r="K298" s="220" t="s">
        <v>209</v>
      </c>
      <c r="L298" s="224"/>
      <c r="M298" s="225" t="s">
        <v>1</v>
      </c>
      <c r="N298" s="226" t="s">
        <v>51</v>
      </c>
      <c r="O298" s="83"/>
      <c r="P298" s="209">
        <f>O298*H298</f>
        <v>0</v>
      </c>
      <c r="Q298" s="209">
        <v>1.9599999999999999E-2</v>
      </c>
      <c r="R298" s="209">
        <f>Q298*H298</f>
        <v>3.9199999999999999E-2</v>
      </c>
      <c r="S298" s="209">
        <v>0</v>
      </c>
      <c r="T298" s="210">
        <f>S298*H298</f>
        <v>0</v>
      </c>
      <c r="U298" s="35"/>
      <c r="V298" s="35"/>
      <c r="W298" s="35"/>
      <c r="X298" s="35"/>
      <c r="Y298" s="35"/>
      <c r="Z298" s="35"/>
      <c r="AA298" s="35"/>
      <c r="AB298" s="35"/>
      <c r="AC298" s="35"/>
      <c r="AD298" s="35"/>
      <c r="AE298" s="35"/>
      <c r="AR298" s="211" t="s">
        <v>247</v>
      </c>
      <c r="AT298" s="211" t="s">
        <v>290</v>
      </c>
      <c r="AU298" s="211" t="s">
        <v>95</v>
      </c>
      <c r="AY298" s="16" t="s">
        <v>203</v>
      </c>
      <c r="BE298" s="212">
        <f>IF(N298="základní",J298,0)</f>
        <v>0</v>
      </c>
      <c r="BF298" s="212">
        <f>IF(N298="snížená",J298,0)</f>
        <v>0</v>
      </c>
      <c r="BG298" s="212">
        <f>IF(N298="zákl. přenesená",J298,0)</f>
        <v>0</v>
      </c>
      <c r="BH298" s="212">
        <f>IF(N298="sníž. přenesená",J298,0)</f>
        <v>0</v>
      </c>
      <c r="BI298" s="212">
        <f>IF(N298="nulová",J298,0)</f>
        <v>0</v>
      </c>
      <c r="BJ298" s="16" t="s">
        <v>93</v>
      </c>
      <c r="BK298" s="212">
        <f>ROUND(I298*H298,2)</f>
        <v>0</v>
      </c>
      <c r="BL298" s="16" t="s">
        <v>210</v>
      </c>
      <c r="BM298" s="211" t="s">
        <v>446</v>
      </c>
    </row>
    <row r="299" spans="1:65" s="41" customFormat="1" ht="19.2">
      <c r="A299" s="35"/>
      <c r="B299" s="36"/>
      <c r="C299" s="35"/>
      <c r="D299" s="213" t="s">
        <v>212</v>
      </c>
      <c r="E299" s="35"/>
      <c r="F299" s="214" t="s">
        <v>445</v>
      </c>
      <c r="G299" s="35"/>
      <c r="H299" s="35"/>
      <c r="I299" s="5"/>
      <c r="J299" s="35"/>
      <c r="K299" s="35"/>
      <c r="L299" s="36"/>
      <c r="M299" s="215"/>
      <c r="N299" s="216"/>
      <c r="O299" s="83"/>
      <c r="P299" s="83"/>
      <c r="Q299" s="83"/>
      <c r="R299" s="83"/>
      <c r="S299" s="83"/>
      <c r="T299" s="84"/>
      <c r="U299" s="35"/>
      <c r="V299" s="35"/>
      <c r="W299" s="35"/>
      <c r="X299" s="35"/>
      <c r="Y299" s="35"/>
      <c r="Z299" s="35"/>
      <c r="AA299" s="35"/>
      <c r="AB299" s="35"/>
      <c r="AC299" s="35"/>
      <c r="AD299" s="35"/>
      <c r="AE299" s="35"/>
      <c r="AT299" s="16" t="s">
        <v>212</v>
      </c>
      <c r="AU299" s="16" t="s">
        <v>95</v>
      </c>
    </row>
    <row r="300" spans="1:65" s="41" customFormat="1" ht="14.4" customHeight="1">
      <c r="A300" s="35"/>
      <c r="B300" s="36"/>
      <c r="C300" s="218" t="s">
        <v>499</v>
      </c>
      <c r="D300" s="218" t="s">
        <v>290</v>
      </c>
      <c r="E300" s="219" t="s">
        <v>469</v>
      </c>
      <c r="F300" s="220" t="s">
        <v>470</v>
      </c>
      <c r="G300" s="221" t="s">
        <v>316</v>
      </c>
      <c r="H300" s="222">
        <v>2</v>
      </c>
      <c r="I300" s="6"/>
      <c r="J300" s="223">
        <f>ROUND(I300*H300,2)</f>
        <v>0</v>
      </c>
      <c r="K300" s="220" t="s">
        <v>1</v>
      </c>
      <c r="L300" s="224"/>
      <c r="M300" s="225" t="s">
        <v>1</v>
      </c>
      <c r="N300" s="226" t="s">
        <v>51</v>
      </c>
      <c r="O300" s="83"/>
      <c r="P300" s="209">
        <f>O300*H300</f>
        <v>0</v>
      </c>
      <c r="Q300" s="209">
        <v>0</v>
      </c>
      <c r="R300" s="209">
        <f>Q300*H300</f>
        <v>0</v>
      </c>
      <c r="S300" s="209">
        <v>0</v>
      </c>
      <c r="T300" s="210">
        <f>S300*H300</f>
        <v>0</v>
      </c>
      <c r="U300" s="35"/>
      <c r="V300" s="35"/>
      <c r="W300" s="35"/>
      <c r="X300" s="35"/>
      <c r="Y300" s="35"/>
      <c r="Z300" s="35"/>
      <c r="AA300" s="35"/>
      <c r="AB300" s="35"/>
      <c r="AC300" s="35"/>
      <c r="AD300" s="35"/>
      <c r="AE300" s="35"/>
      <c r="AR300" s="211" t="s">
        <v>247</v>
      </c>
      <c r="AT300" s="211" t="s">
        <v>290</v>
      </c>
      <c r="AU300" s="211" t="s">
        <v>95</v>
      </c>
      <c r="AY300" s="16" t="s">
        <v>203</v>
      </c>
      <c r="BE300" s="212">
        <f>IF(N300="základní",J300,0)</f>
        <v>0</v>
      </c>
      <c r="BF300" s="212">
        <f>IF(N300="snížená",J300,0)</f>
        <v>0</v>
      </c>
      <c r="BG300" s="212">
        <f>IF(N300="zákl. přenesená",J300,0)</f>
        <v>0</v>
      </c>
      <c r="BH300" s="212">
        <f>IF(N300="sníž. přenesená",J300,0)</f>
        <v>0</v>
      </c>
      <c r="BI300" s="212">
        <f>IF(N300="nulová",J300,0)</f>
        <v>0</v>
      </c>
      <c r="BJ300" s="16" t="s">
        <v>93</v>
      </c>
      <c r="BK300" s="212">
        <f>ROUND(I300*H300,2)</f>
        <v>0</v>
      </c>
      <c r="BL300" s="16" t="s">
        <v>210</v>
      </c>
      <c r="BM300" s="211" t="s">
        <v>471</v>
      </c>
    </row>
    <row r="301" spans="1:65" s="41" customFormat="1" ht="10.199999999999999">
      <c r="A301" s="35"/>
      <c r="B301" s="36"/>
      <c r="C301" s="35"/>
      <c r="D301" s="213" t="s">
        <v>212</v>
      </c>
      <c r="E301" s="35"/>
      <c r="F301" s="214" t="s">
        <v>470</v>
      </c>
      <c r="G301" s="35"/>
      <c r="H301" s="35"/>
      <c r="I301" s="5"/>
      <c r="J301" s="35"/>
      <c r="K301" s="35"/>
      <c r="L301" s="36"/>
      <c r="M301" s="215"/>
      <c r="N301" s="216"/>
      <c r="O301" s="83"/>
      <c r="P301" s="83"/>
      <c r="Q301" s="83"/>
      <c r="R301" s="83"/>
      <c r="S301" s="83"/>
      <c r="T301" s="84"/>
      <c r="U301" s="35"/>
      <c r="V301" s="35"/>
      <c r="W301" s="35"/>
      <c r="X301" s="35"/>
      <c r="Y301" s="35"/>
      <c r="Z301" s="35"/>
      <c r="AA301" s="35"/>
      <c r="AB301" s="35"/>
      <c r="AC301" s="35"/>
      <c r="AD301" s="35"/>
      <c r="AE301" s="35"/>
      <c r="AT301" s="16" t="s">
        <v>212</v>
      </c>
      <c r="AU301" s="16" t="s">
        <v>95</v>
      </c>
    </row>
    <row r="302" spans="1:65" s="41" customFormat="1" ht="14.4" customHeight="1">
      <c r="A302" s="35"/>
      <c r="B302" s="36"/>
      <c r="C302" s="218" t="s">
        <v>504</v>
      </c>
      <c r="D302" s="218" t="s">
        <v>290</v>
      </c>
      <c r="E302" s="219" t="s">
        <v>473</v>
      </c>
      <c r="F302" s="220" t="s">
        <v>474</v>
      </c>
      <c r="G302" s="221" t="s">
        <v>316</v>
      </c>
      <c r="H302" s="222">
        <v>2</v>
      </c>
      <c r="I302" s="6"/>
      <c r="J302" s="223">
        <f>ROUND(I302*H302,2)</f>
        <v>0</v>
      </c>
      <c r="K302" s="220" t="s">
        <v>1</v>
      </c>
      <c r="L302" s="224"/>
      <c r="M302" s="225" t="s">
        <v>1</v>
      </c>
      <c r="N302" s="226" t="s">
        <v>51</v>
      </c>
      <c r="O302" s="83"/>
      <c r="P302" s="209">
        <f>O302*H302</f>
        <v>0</v>
      </c>
      <c r="Q302" s="209">
        <v>0</v>
      </c>
      <c r="R302" s="209">
        <f>Q302*H302</f>
        <v>0</v>
      </c>
      <c r="S302" s="209">
        <v>0</v>
      </c>
      <c r="T302" s="210">
        <f>S302*H302</f>
        <v>0</v>
      </c>
      <c r="U302" s="35"/>
      <c r="V302" s="35"/>
      <c r="W302" s="35"/>
      <c r="X302" s="35"/>
      <c r="Y302" s="35"/>
      <c r="Z302" s="35"/>
      <c r="AA302" s="35"/>
      <c r="AB302" s="35"/>
      <c r="AC302" s="35"/>
      <c r="AD302" s="35"/>
      <c r="AE302" s="35"/>
      <c r="AR302" s="211" t="s">
        <v>247</v>
      </c>
      <c r="AT302" s="211" t="s">
        <v>290</v>
      </c>
      <c r="AU302" s="211" t="s">
        <v>95</v>
      </c>
      <c r="AY302" s="16" t="s">
        <v>203</v>
      </c>
      <c r="BE302" s="212">
        <f>IF(N302="základní",J302,0)</f>
        <v>0</v>
      </c>
      <c r="BF302" s="212">
        <f>IF(N302="snížená",J302,0)</f>
        <v>0</v>
      </c>
      <c r="BG302" s="212">
        <f>IF(N302="zákl. přenesená",J302,0)</f>
        <v>0</v>
      </c>
      <c r="BH302" s="212">
        <f>IF(N302="sníž. přenesená",J302,0)</f>
        <v>0</v>
      </c>
      <c r="BI302" s="212">
        <f>IF(N302="nulová",J302,0)</f>
        <v>0</v>
      </c>
      <c r="BJ302" s="16" t="s">
        <v>93</v>
      </c>
      <c r="BK302" s="212">
        <f>ROUND(I302*H302,2)</f>
        <v>0</v>
      </c>
      <c r="BL302" s="16" t="s">
        <v>210</v>
      </c>
      <c r="BM302" s="211" t="s">
        <v>475</v>
      </c>
    </row>
    <row r="303" spans="1:65" s="41" customFormat="1" ht="10.199999999999999">
      <c r="A303" s="35"/>
      <c r="B303" s="36"/>
      <c r="C303" s="35"/>
      <c r="D303" s="213" t="s">
        <v>212</v>
      </c>
      <c r="E303" s="35"/>
      <c r="F303" s="214" t="s">
        <v>474</v>
      </c>
      <c r="G303" s="35"/>
      <c r="H303" s="35"/>
      <c r="I303" s="5"/>
      <c r="J303" s="35"/>
      <c r="K303" s="35"/>
      <c r="L303" s="36"/>
      <c r="M303" s="215"/>
      <c r="N303" s="216"/>
      <c r="O303" s="83"/>
      <c r="P303" s="83"/>
      <c r="Q303" s="83"/>
      <c r="R303" s="83"/>
      <c r="S303" s="83"/>
      <c r="T303" s="84"/>
      <c r="U303" s="35"/>
      <c r="V303" s="35"/>
      <c r="W303" s="35"/>
      <c r="X303" s="35"/>
      <c r="Y303" s="35"/>
      <c r="Z303" s="35"/>
      <c r="AA303" s="35"/>
      <c r="AB303" s="35"/>
      <c r="AC303" s="35"/>
      <c r="AD303" s="35"/>
      <c r="AE303" s="35"/>
      <c r="AT303" s="16" t="s">
        <v>212</v>
      </c>
      <c r="AU303" s="16" t="s">
        <v>95</v>
      </c>
    </row>
    <row r="304" spans="1:65" s="41" customFormat="1" ht="24.15" customHeight="1">
      <c r="A304" s="35"/>
      <c r="B304" s="36"/>
      <c r="C304" s="201" t="s">
        <v>508</v>
      </c>
      <c r="D304" s="201" t="s">
        <v>205</v>
      </c>
      <c r="E304" s="202" t="s">
        <v>782</v>
      </c>
      <c r="F304" s="203" t="s">
        <v>783</v>
      </c>
      <c r="G304" s="204" t="s">
        <v>316</v>
      </c>
      <c r="H304" s="205">
        <v>3</v>
      </c>
      <c r="I304" s="4"/>
      <c r="J304" s="206">
        <f>ROUND(I304*H304,2)</f>
        <v>0</v>
      </c>
      <c r="K304" s="203" t="s">
        <v>209</v>
      </c>
      <c r="L304" s="36"/>
      <c r="M304" s="207" t="s">
        <v>1</v>
      </c>
      <c r="N304" s="208" t="s">
        <v>51</v>
      </c>
      <c r="O304" s="83"/>
      <c r="P304" s="209">
        <f>O304*H304</f>
        <v>0</v>
      </c>
      <c r="Q304" s="209">
        <v>3.0100000000000001E-3</v>
      </c>
      <c r="R304" s="209">
        <f>Q304*H304</f>
        <v>9.0299999999999998E-3</v>
      </c>
      <c r="S304" s="209">
        <v>0</v>
      </c>
      <c r="T304" s="210">
        <f>S304*H304</f>
        <v>0</v>
      </c>
      <c r="U304" s="35"/>
      <c r="V304" s="35"/>
      <c r="W304" s="35"/>
      <c r="X304" s="35"/>
      <c r="Y304" s="35"/>
      <c r="Z304" s="35"/>
      <c r="AA304" s="35"/>
      <c r="AB304" s="35"/>
      <c r="AC304" s="35"/>
      <c r="AD304" s="35"/>
      <c r="AE304" s="35"/>
      <c r="AR304" s="211" t="s">
        <v>210</v>
      </c>
      <c r="AT304" s="211" t="s">
        <v>205</v>
      </c>
      <c r="AU304" s="211" t="s">
        <v>95</v>
      </c>
      <c r="AY304" s="16" t="s">
        <v>203</v>
      </c>
      <c r="BE304" s="212">
        <f>IF(N304="základní",J304,0)</f>
        <v>0</v>
      </c>
      <c r="BF304" s="212">
        <f>IF(N304="snížená",J304,0)</f>
        <v>0</v>
      </c>
      <c r="BG304" s="212">
        <f>IF(N304="zákl. přenesená",J304,0)</f>
        <v>0</v>
      </c>
      <c r="BH304" s="212">
        <f>IF(N304="sníž. přenesená",J304,0)</f>
        <v>0</v>
      </c>
      <c r="BI304" s="212">
        <f>IF(N304="nulová",J304,0)</f>
        <v>0</v>
      </c>
      <c r="BJ304" s="16" t="s">
        <v>93</v>
      </c>
      <c r="BK304" s="212">
        <f>ROUND(I304*H304,2)</f>
        <v>0</v>
      </c>
      <c r="BL304" s="16" t="s">
        <v>210</v>
      </c>
      <c r="BM304" s="211" t="s">
        <v>784</v>
      </c>
    </row>
    <row r="305" spans="1:65" s="41" customFormat="1" ht="28.8">
      <c r="A305" s="35"/>
      <c r="B305" s="36"/>
      <c r="C305" s="35"/>
      <c r="D305" s="213" t="s">
        <v>212</v>
      </c>
      <c r="E305" s="35"/>
      <c r="F305" s="214" t="s">
        <v>785</v>
      </c>
      <c r="G305" s="35"/>
      <c r="H305" s="35"/>
      <c r="I305" s="5"/>
      <c r="J305" s="35"/>
      <c r="K305" s="35"/>
      <c r="L305" s="36"/>
      <c r="M305" s="215"/>
      <c r="N305" s="216"/>
      <c r="O305" s="83"/>
      <c r="P305" s="83"/>
      <c r="Q305" s="83"/>
      <c r="R305" s="83"/>
      <c r="S305" s="83"/>
      <c r="T305" s="84"/>
      <c r="U305" s="35"/>
      <c r="V305" s="35"/>
      <c r="W305" s="35"/>
      <c r="X305" s="35"/>
      <c r="Y305" s="35"/>
      <c r="Z305" s="35"/>
      <c r="AA305" s="35"/>
      <c r="AB305" s="35"/>
      <c r="AC305" s="35"/>
      <c r="AD305" s="35"/>
      <c r="AE305" s="35"/>
      <c r="AT305" s="16" t="s">
        <v>212</v>
      </c>
      <c r="AU305" s="16" t="s">
        <v>95</v>
      </c>
    </row>
    <row r="306" spans="1:65" s="41" customFormat="1" ht="24.15" customHeight="1">
      <c r="A306" s="35"/>
      <c r="B306" s="36"/>
      <c r="C306" s="218" t="s">
        <v>348</v>
      </c>
      <c r="D306" s="218" t="s">
        <v>290</v>
      </c>
      <c r="E306" s="219" t="s">
        <v>786</v>
      </c>
      <c r="F306" s="220" t="s">
        <v>787</v>
      </c>
      <c r="G306" s="221" t="s">
        <v>316</v>
      </c>
      <c r="H306" s="222">
        <v>1</v>
      </c>
      <c r="I306" s="6"/>
      <c r="J306" s="223">
        <f>ROUND(I306*H306,2)</f>
        <v>0</v>
      </c>
      <c r="K306" s="220" t="s">
        <v>209</v>
      </c>
      <c r="L306" s="224"/>
      <c r="M306" s="225" t="s">
        <v>1</v>
      </c>
      <c r="N306" s="226" t="s">
        <v>51</v>
      </c>
      <c r="O306" s="83"/>
      <c r="P306" s="209">
        <f>O306*H306</f>
        <v>0</v>
      </c>
      <c r="Q306" s="209">
        <v>2.3E-2</v>
      </c>
      <c r="R306" s="209">
        <f>Q306*H306</f>
        <v>2.3E-2</v>
      </c>
      <c r="S306" s="209">
        <v>0</v>
      </c>
      <c r="T306" s="210">
        <f>S306*H306</f>
        <v>0</v>
      </c>
      <c r="U306" s="35"/>
      <c r="V306" s="35"/>
      <c r="W306" s="35"/>
      <c r="X306" s="35"/>
      <c r="Y306" s="35"/>
      <c r="Z306" s="35"/>
      <c r="AA306" s="35"/>
      <c r="AB306" s="35"/>
      <c r="AC306" s="35"/>
      <c r="AD306" s="35"/>
      <c r="AE306" s="35"/>
      <c r="AR306" s="211" t="s">
        <v>247</v>
      </c>
      <c r="AT306" s="211" t="s">
        <v>290</v>
      </c>
      <c r="AU306" s="211" t="s">
        <v>95</v>
      </c>
      <c r="AY306" s="16" t="s">
        <v>203</v>
      </c>
      <c r="BE306" s="212">
        <f>IF(N306="základní",J306,0)</f>
        <v>0</v>
      </c>
      <c r="BF306" s="212">
        <f>IF(N306="snížená",J306,0)</f>
        <v>0</v>
      </c>
      <c r="BG306" s="212">
        <f>IF(N306="zákl. přenesená",J306,0)</f>
        <v>0</v>
      </c>
      <c r="BH306" s="212">
        <f>IF(N306="sníž. přenesená",J306,0)</f>
        <v>0</v>
      </c>
      <c r="BI306" s="212">
        <f>IF(N306="nulová",J306,0)</f>
        <v>0</v>
      </c>
      <c r="BJ306" s="16" t="s">
        <v>93</v>
      </c>
      <c r="BK306" s="212">
        <f>ROUND(I306*H306,2)</f>
        <v>0</v>
      </c>
      <c r="BL306" s="16" t="s">
        <v>210</v>
      </c>
      <c r="BM306" s="211" t="s">
        <v>788</v>
      </c>
    </row>
    <row r="307" spans="1:65" s="41" customFormat="1" ht="19.2">
      <c r="A307" s="35"/>
      <c r="B307" s="36"/>
      <c r="C307" s="35"/>
      <c r="D307" s="213" t="s">
        <v>212</v>
      </c>
      <c r="E307" s="35"/>
      <c r="F307" s="214" t="s">
        <v>787</v>
      </c>
      <c r="G307" s="35"/>
      <c r="H307" s="35"/>
      <c r="I307" s="5"/>
      <c r="J307" s="35"/>
      <c r="K307" s="35"/>
      <c r="L307" s="36"/>
      <c r="M307" s="215"/>
      <c r="N307" s="216"/>
      <c r="O307" s="83"/>
      <c r="P307" s="83"/>
      <c r="Q307" s="83"/>
      <c r="R307" s="83"/>
      <c r="S307" s="83"/>
      <c r="T307" s="84"/>
      <c r="U307" s="35"/>
      <c r="V307" s="35"/>
      <c r="W307" s="35"/>
      <c r="X307" s="35"/>
      <c r="Y307" s="35"/>
      <c r="Z307" s="35"/>
      <c r="AA307" s="35"/>
      <c r="AB307" s="35"/>
      <c r="AC307" s="35"/>
      <c r="AD307" s="35"/>
      <c r="AE307" s="35"/>
      <c r="AT307" s="16" t="s">
        <v>212</v>
      </c>
      <c r="AU307" s="16" t="s">
        <v>95</v>
      </c>
    </row>
    <row r="308" spans="1:65" s="41" customFormat="1" ht="14.4" customHeight="1">
      <c r="A308" s="35"/>
      <c r="B308" s="36"/>
      <c r="C308" s="218" t="s">
        <v>517</v>
      </c>
      <c r="D308" s="218" t="s">
        <v>290</v>
      </c>
      <c r="E308" s="219" t="s">
        <v>789</v>
      </c>
      <c r="F308" s="220" t="s">
        <v>790</v>
      </c>
      <c r="G308" s="221" t="s">
        <v>316</v>
      </c>
      <c r="H308" s="222">
        <v>2</v>
      </c>
      <c r="I308" s="6"/>
      <c r="J308" s="223">
        <f>ROUND(I308*H308,2)</f>
        <v>0</v>
      </c>
      <c r="K308" s="220" t="s">
        <v>209</v>
      </c>
      <c r="L308" s="224"/>
      <c r="M308" s="225" t="s">
        <v>1</v>
      </c>
      <c r="N308" s="226" t="s">
        <v>51</v>
      </c>
      <c r="O308" s="83"/>
      <c r="P308" s="209">
        <f>O308*H308</f>
        <v>0</v>
      </c>
      <c r="Q308" s="209">
        <v>2.35E-2</v>
      </c>
      <c r="R308" s="209">
        <f>Q308*H308</f>
        <v>4.7E-2</v>
      </c>
      <c r="S308" s="209">
        <v>0</v>
      </c>
      <c r="T308" s="210">
        <f>S308*H308</f>
        <v>0</v>
      </c>
      <c r="U308" s="35"/>
      <c r="V308" s="35"/>
      <c r="W308" s="35"/>
      <c r="X308" s="35"/>
      <c r="Y308" s="35"/>
      <c r="Z308" s="35"/>
      <c r="AA308" s="35"/>
      <c r="AB308" s="35"/>
      <c r="AC308" s="35"/>
      <c r="AD308" s="35"/>
      <c r="AE308" s="35"/>
      <c r="AR308" s="211" t="s">
        <v>247</v>
      </c>
      <c r="AT308" s="211" t="s">
        <v>290</v>
      </c>
      <c r="AU308" s="211" t="s">
        <v>95</v>
      </c>
      <c r="AY308" s="16" t="s">
        <v>203</v>
      </c>
      <c r="BE308" s="212">
        <f>IF(N308="základní",J308,0)</f>
        <v>0</v>
      </c>
      <c r="BF308" s="212">
        <f>IF(N308="snížená",J308,0)</f>
        <v>0</v>
      </c>
      <c r="BG308" s="212">
        <f>IF(N308="zákl. přenesená",J308,0)</f>
        <v>0</v>
      </c>
      <c r="BH308" s="212">
        <f>IF(N308="sníž. přenesená",J308,0)</f>
        <v>0</v>
      </c>
      <c r="BI308" s="212">
        <f>IF(N308="nulová",J308,0)</f>
        <v>0</v>
      </c>
      <c r="BJ308" s="16" t="s">
        <v>93</v>
      </c>
      <c r="BK308" s="212">
        <f>ROUND(I308*H308,2)</f>
        <v>0</v>
      </c>
      <c r="BL308" s="16" t="s">
        <v>210</v>
      </c>
      <c r="BM308" s="211" t="s">
        <v>791</v>
      </c>
    </row>
    <row r="309" spans="1:65" s="41" customFormat="1" ht="10.199999999999999">
      <c r="A309" s="35"/>
      <c r="B309" s="36"/>
      <c r="C309" s="35"/>
      <c r="D309" s="213" t="s">
        <v>212</v>
      </c>
      <c r="E309" s="35"/>
      <c r="F309" s="214" t="s">
        <v>790</v>
      </c>
      <c r="G309" s="35"/>
      <c r="H309" s="35"/>
      <c r="I309" s="5"/>
      <c r="J309" s="35"/>
      <c r="K309" s="35"/>
      <c r="L309" s="36"/>
      <c r="M309" s="215"/>
      <c r="N309" s="216"/>
      <c r="O309" s="83"/>
      <c r="P309" s="83"/>
      <c r="Q309" s="83"/>
      <c r="R309" s="83"/>
      <c r="S309" s="83"/>
      <c r="T309" s="84"/>
      <c r="U309" s="35"/>
      <c r="V309" s="35"/>
      <c r="W309" s="35"/>
      <c r="X309" s="35"/>
      <c r="Y309" s="35"/>
      <c r="Z309" s="35"/>
      <c r="AA309" s="35"/>
      <c r="AB309" s="35"/>
      <c r="AC309" s="35"/>
      <c r="AD309" s="35"/>
      <c r="AE309" s="35"/>
      <c r="AT309" s="16" t="s">
        <v>212</v>
      </c>
      <c r="AU309" s="16" t="s">
        <v>95</v>
      </c>
    </row>
    <row r="310" spans="1:65" s="41" customFormat="1" ht="24.15" customHeight="1">
      <c r="A310" s="35"/>
      <c r="B310" s="36"/>
      <c r="C310" s="201" t="s">
        <v>522</v>
      </c>
      <c r="D310" s="201" t="s">
        <v>205</v>
      </c>
      <c r="E310" s="202" t="s">
        <v>792</v>
      </c>
      <c r="F310" s="203" t="s">
        <v>793</v>
      </c>
      <c r="G310" s="204" t="s">
        <v>316</v>
      </c>
      <c r="H310" s="205">
        <v>3</v>
      </c>
      <c r="I310" s="4"/>
      <c r="J310" s="206">
        <f>ROUND(I310*H310,2)</f>
        <v>0</v>
      </c>
      <c r="K310" s="203" t="s">
        <v>209</v>
      </c>
      <c r="L310" s="36"/>
      <c r="M310" s="207" t="s">
        <v>1</v>
      </c>
      <c r="N310" s="208" t="s">
        <v>51</v>
      </c>
      <c r="O310" s="83"/>
      <c r="P310" s="209">
        <f>O310*H310</f>
        <v>0</v>
      </c>
      <c r="Q310" s="209">
        <v>4.4999999999999997E-3</v>
      </c>
      <c r="R310" s="209">
        <f>Q310*H310</f>
        <v>1.3499999999999998E-2</v>
      </c>
      <c r="S310" s="209">
        <v>0</v>
      </c>
      <c r="T310" s="210">
        <f>S310*H310</f>
        <v>0</v>
      </c>
      <c r="U310" s="35"/>
      <c r="V310" s="35"/>
      <c r="W310" s="35"/>
      <c r="X310" s="35"/>
      <c r="Y310" s="35"/>
      <c r="Z310" s="35"/>
      <c r="AA310" s="35"/>
      <c r="AB310" s="35"/>
      <c r="AC310" s="35"/>
      <c r="AD310" s="35"/>
      <c r="AE310" s="35"/>
      <c r="AR310" s="211" t="s">
        <v>210</v>
      </c>
      <c r="AT310" s="211" t="s">
        <v>205</v>
      </c>
      <c r="AU310" s="211" t="s">
        <v>95</v>
      </c>
      <c r="AY310" s="16" t="s">
        <v>203</v>
      </c>
      <c r="BE310" s="212">
        <f>IF(N310="základní",J310,0)</f>
        <v>0</v>
      </c>
      <c r="BF310" s="212">
        <f>IF(N310="snížená",J310,0)</f>
        <v>0</v>
      </c>
      <c r="BG310" s="212">
        <f>IF(N310="zákl. přenesená",J310,0)</f>
        <v>0</v>
      </c>
      <c r="BH310" s="212">
        <f>IF(N310="sníž. přenesená",J310,0)</f>
        <v>0</v>
      </c>
      <c r="BI310" s="212">
        <f>IF(N310="nulová",J310,0)</f>
        <v>0</v>
      </c>
      <c r="BJ310" s="16" t="s">
        <v>93</v>
      </c>
      <c r="BK310" s="212">
        <f>ROUND(I310*H310,2)</f>
        <v>0</v>
      </c>
      <c r="BL310" s="16" t="s">
        <v>210</v>
      </c>
      <c r="BM310" s="211" t="s">
        <v>794</v>
      </c>
    </row>
    <row r="311" spans="1:65" s="41" customFormat="1" ht="28.8">
      <c r="A311" s="35"/>
      <c r="B311" s="36"/>
      <c r="C311" s="35"/>
      <c r="D311" s="213" t="s">
        <v>212</v>
      </c>
      <c r="E311" s="35"/>
      <c r="F311" s="214" t="s">
        <v>795</v>
      </c>
      <c r="G311" s="35"/>
      <c r="H311" s="35"/>
      <c r="I311" s="5"/>
      <c r="J311" s="35"/>
      <c r="K311" s="35"/>
      <c r="L311" s="36"/>
      <c r="M311" s="215"/>
      <c r="N311" s="216"/>
      <c r="O311" s="83"/>
      <c r="P311" s="83"/>
      <c r="Q311" s="83"/>
      <c r="R311" s="83"/>
      <c r="S311" s="83"/>
      <c r="T311" s="84"/>
      <c r="U311" s="35"/>
      <c r="V311" s="35"/>
      <c r="W311" s="35"/>
      <c r="X311" s="35"/>
      <c r="Y311" s="35"/>
      <c r="Z311" s="35"/>
      <c r="AA311" s="35"/>
      <c r="AB311" s="35"/>
      <c r="AC311" s="35"/>
      <c r="AD311" s="35"/>
      <c r="AE311" s="35"/>
      <c r="AT311" s="16" t="s">
        <v>212</v>
      </c>
      <c r="AU311" s="16" t="s">
        <v>95</v>
      </c>
    </row>
    <row r="312" spans="1:65" s="41" customFormat="1" ht="34.200000000000003">
      <c r="A312" s="35"/>
      <c r="B312" s="36"/>
      <c r="C312" s="218" t="s">
        <v>526</v>
      </c>
      <c r="D312" s="218" t="s">
        <v>290</v>
      </c>
      <c r="E312" s="219" t="s">
        <v>796</v>
      </c>
      <c r="F312" s="220" t="s">
        <v>797</v>
      </c>
      <c r="G312" s="221" t="s">
        <v>316</v>
      </c>
      <c r="H312" s="222">
        <v>2</v>
      </c>
      <c r="I312" s="6"/>
      <c r="J312" s="223">
        <f>ROUND(I312*H312,2)</f>
        <v>0</v>
      </c>
      <c r="K312" s="220" t="s">
        <v>209</v>
      </c>
      <c r="L312" s="224"/>
      <c r="M312" s="225" t="s">
        <v>1</v>
      </c>
      <c r="N312" s="226" t="s">
        <v>51</v>
      </c>
      <c r="O312" s="83"/>
      <c r="P312" s="209">
        <f>O312*H312</f>
        <v>0</v>
      </c>
      <c r="Q312" s="209">
        <v>4.2000000000000003E-2</v>
      </c>
      <c r="R312" s="209">
        <f>Q312*H312</f>
        <v>8.4000000000000005E-2</v>
      </c>
      <c r="S312" s="209">
        <v>0</v>
      </c>
      <c r="T312" s="210">
        <f>S312*H312</f>
        <v>0</v>
      </c>
      <c r="U312" s="35"/>
      <c r="V312" s="35"/>
      <c r="W312" s="35"/>
      <c r="X312" s="35"/>
      <c r="Y312" s="35"/>
      <c r="Z312" s="35"/>
      <c r="AA312" s="35"/>
      <c r="AB312" s="35"/>
      <c r="AC312" s="35"/>
      <c r="AD312" s="35"/>
      <c r="AE312" s="35"/>
      <c r="AR312" s="211" t="s">
        <v>247</v>
      </c>
      <c r="AT312" s="211" t="s">
        <v>290</v>
      </c>
      <c r="AU312" s="211" t="s">
        <v>95</v>
      </c>
      <c r="AY312" s="16" t="s">
        <v>203</v>
      </c>
      <c r="BE312" s="212">
        <f>IF(N312="základní",J312,0)</f>
        <v>0</v>
      </c>
      <c r="BF312" s="212">
        <f>IF(N312="snížená",J312,0)</f>
        <v>0</v>
      </c>
      <c r="BG312" s="212">
        <f>IF(N312="zákl. přenesená",J312,0)</f>
        <v>0</v>
      </c>
      <c r="BH312" s="212">
        <f>IF(N312="sníž. přenesená",J312,0)</f>
        <v>0</v>
      </c>
      <c r="BI312" s="212">
        <f>IF(N312="nulová",J312,0)</f>
        <v>0</v>
      </c>
      <c r="BJ312" s="16" t="s">
        <v>93</v>
      </c>
      <c r="BK312" s="212">
        <f>ROUND(I312*H312,2)</f>
        <v>0</v>
      </c>
      <c r="BL312" s="16" t="s">
        <v>210</v>
      </c>
      <c r="BM312" s="211" t="s">
        <v>798</v>
      </c>
    </row>
    <row r="313" spans="1:65" s="41" customFormat="1" ht="19.2">
      <c r="A313" s="35"/>
      <c r="B313" s="36"/>
      <c r="C313" s="35"/>
      <c r="D313" s="213" t="s">
        <v>212</v>
      </c>
      <c r="E313" s="35"/>
      <c r="F313" s="214" t="s">
        <v>797</v>
      </c>
      <c r="G313" s="35"/>
      <c r="H313" s="35"/>
      <c r="I313" s="5"/>
      <c r="J313" s="35"/>
      <c r="K313" s="35"/>
      <c r="L313" s="36"/>
      <c r="M313" s="215"/>
      <c r="N313" s="216"/>
      <c r="O313" s="83"/>
      <c r="P313" s="83"/>
      <c r="Q313" s="83"/>
      <c r="R313" s="83"/>
      <c r="S313" s="83"/>
      <c r="T313" s="84"/>
      <c r="U313" s="35"/>
      <c r="V313" s="35"/>
      <c r="W313" s="35"/>
      <c r="X313" s="35"/>
      <c r="Y313" s="35"/>
      <c r="Z313" s="35"/>
      <c r="AA313" s="35"/>
      <c r="AB313" s="35"/>
      <c r="AC313" s="35"/>
      <c r="AD313" s="35"/>
      <c r="AE313" s="35"/>
      <c r="AT313" s="16" t="s">
        <v>212</v>
      </c>
      <c r="AU313" s="16" t="s">
        <v>95</v>
      </c>
    </row>
    <row r="314" spans="1:65" s="41" customFormat="1" ht="24.15" customHeight="1">
      <c r="A314" s="35"/>
      <c r="B314" s="36"/>
      <c r="C314" s="218" t="s">
        <v>531</v>
      </c>
      <c r="D314" s="218" t="s">
        <v>290</v>
      </c>
      <c r="E314" s="219" t="s">
        <v>799</v>
      </c>
      <c r="F314" s="220" t="s">
        <v>800</v>
      </c>
      <c r="G314" s="221" t="s">
        <v>316</v>
      </c>
      <c r="H314" s="222">
        <v>1</v>
      </c>
      <c r="I314" s="6"/>
      <c r="J314" s="223">
        <f>ROUND(I314*H314,2)</f>
        <v>0</v>
      </c>
      <c r="K314" s="220" t="s">
        <v>209</v>
      </c>
      <c r="L314" s="224"/>
      <c r="M314" s="225" t="s">
        <v>1</v>
      </c>
      <c r="N314" s="226" t="s">
        <v>51</v>
      </c>
      <c r="O314" s="83"/>
      <c r="P314" s="209">
        <f>O314*H314</f>
        <v>0</v>
      </c>
      <c r="Q314" s="209">
        <v>0.05</v>
      </c>
      <c r="R314" s="209">
        <f>Q314*H314</f>
        <v>0.05</v>
      </c>
      <c r="S314" s="209">
        <v>0</v>
      </c>
      <c r="T314" s="210">
        <f>S314*H314</f>
        <v>0</v>
      </c>
      <c r="U314" s="35"/>
      <c r="V314" s="35"/>
      <c r="W314" s="35"/>
      <c r="X314" s="35"/>
      <c r="Y314" s="35"/>
      <c r="Z314" s="35"/>
      <c r="AA314" s="35"/>
      <c r="AB314" s="35"/>
      <c r="AC314" s="35"/>
      <c r="AD314" s="35"/>
      <c r="AE314" s="35"/>
      <c r="AR314" s="211" t="s">
        <v>247</v>
      </c>
      <c r="AT314" s="211" t="s">
        <v>290</v>
      </c>
      <c r="AU314" s="211" t="s">
        <v>95</v>
      </c>
      <c r="AY314" s="16" t="s">
        <v>203</v>
      </c>
      <c r="BE314" s="212">
        <f>IF(N314="základní",J314,0)</f>
        <v>0</v>
      </c>
      <c r="BF314" s="212">
        <f>IF(N314="snížená",J314,0)</f>
        <v>0</v>
      </c>
      <c r="BG314" s="212">
        <f>IF(N314="zákl. přenesená",J314,0)</f>
        <v>0</v>
      </c>
      <c r="BH314" s="212">
        <f>IF(N314="sníž. přenesená",J314,0)</f>
        <v>0</v>
      </c>
      <c r="BI314" s="212">
        <f>IF(N314="nulová",J314,0)</f>
        <v>0</v>
      </c>
      <c r="BJ314" s="16" t="s">
        <v>93</v>
      </c>
      <c r="BK314" s="212">
        <f>ROUND(I314*H314,2)</f>
        <v>0</v>
      </c>
      <c r="BL314" s="16" t="s">
        <v>210</v>
      </c>
      <c r="BM314" s="211" t="s">
        <v>801</v>
      </c>
    </row>
    <row r="315" spans="1:65" s="41" customFormat="1" ht="19.2">
      <c r="A315" s="35"/>
      <c r="B315" s="36"/>
      <c r="C315" s="35"/>
      <c r="D315" s="213" t="s">
        <v>212</v>
      </c>
      <c r="E315" s="35"/>
      <c r="F315" s="214" t="s">
        <v>800</v>
      </c>
      <c r="G315" s="35"/>
      <c r="H315" s="35"/>
      <c r="I315" s="5"/>
      <c r="J315" s="35"/>
      <c r="K315" s="35"/>
      <c r="L315" s="36"/>
      <c r="M315" s="215"/>
      <c r="N315" s="216"/>
      <c r="O315" s="83"/>
      <c r="P315" s="83"/>
      <c r="Q315" s="83"/>
      <c r="R315" s="83"/>
      <c r="S315" s="83"/>
      <c r="T315" s="84"/>
      <c r="U315" s="35"/>
      <c r="V315" s="35"/>
      <c r="W315" s="35"/>
      <c r="X315" s="35"/>
      <c r="Y315" s="35"/>
      <c r="Z315" s="35"/>
      <c r="AA315" s="35"/>
      <c r="AB315" s="35"/>
      <c r="AC315" s="35"/>
      <c r="AD315" s="35"/>
      <c r="AE315" s="35"/>
      <c r="AT315" s="16" t="s">
        <v>212</v>
      </c>
      <c r="AU315" s="16" t="s">
        <v>95</v>
      </c>
    </row>
    <row r="316" spans="1:65" s="41" customFormat="1" ht="14.4" customHeight="1">
      <c r="A316" s="35"/>
      <c r="B316" s="36"/>
      <c r="C316" s="218" t="s">
        <v>535</v>
      </c>
      <c r="D316" s="218" t="s">
        <v>290</v>
      </c>
      <c r="E316" s="219" t="s">
        <v>802</v>
      </c>
      <c r="F316" s="220" t="s">
        <v>803</v>
      </c>
      <c r="G316" s="221" t="s">
        <v>316</v>
      </c>
      <c r="H316" s="222">
        <v>8</v>
      </c>
      <c r="I316" s="6"/>
      <c r="J316" s="223">
        <f>ROUND(I316*H316,2)</f>
        <v>0</v>
      </c>
      <c r="K316" s="220" t="s">
        <v>1</v>
      </c>
      <c r="L316" s="224"/>
      <c r="M316" s="225" t="s">
        <v>1</v>
      </c>
      <c r="N316" s="226" t="s">
        <v>51</v>
      </c>
      <c r="O316" s="83"/>
      <c r="P316" s="209">
        <f>O316*H316</f>
        <v>0</v>
      </c>
      <c r="Q316" s="209">
        <v>0</v>
      </c>
      <c r="R316" s="209">
        <f>Q316*H316</f>
        <v>0</v>
      </c>
      <c r="S316" s="209">
        <v>0</v>
      </c>
      <c r="T316" s="210">
        <f>S316*H316</f>
        <v>0</v>
      </c>
      <c r="U316" s="35"/>
      <c r="V316" s="35"/>
      <c r="W316" s="35"/>
      <c r="X316" s="35"/>
      <c r="Y316" s="35"/>
      <c r="Z316" s="35"/>
      <c r="AA316" s="35"/>
      <c r="AB316" s="35"/>
      <c r="AC316" s="35"/>
      <c r="AD316" s="35"/>
      <c r="AE316" s="35"/>
      <c r="AR316" s="211" t="s">
        <v>247</v>
      </c>
      <c r="AT316" s="211" t="s">
        <v>290</v>
      </c>
      <c r="AU316" s="211" t="s">
        <v>95</v>
      </c>
      <c r="AY316" s="16" t="s">
        <v>203</v>
      </c>
      <c r="BE316" s="212">
        <f>IF(N316="základní",J316,0)</f>
        <v>0</v>
      </c>
      <c r="BF316" s="212">
        <f>IF(N316="snížená",J316,0)</f>
        <v>0</v>
      </c>
      <c r="BG316" s="212">
        <f>IF(N316="zákl. přenesená",J316,0)</f>
        <v>0</v>
      </c>
      <c r="BH316" s="212">
        <f>IF(N316="sníž. přenesená",J316,0)</f>
        <v>0</v>
      </c>
      <c r="BI316" s="212">
        <f>IF(N316="nulová",J316,0)</f>
        <v>0</v>
      </c>
      <c r="BJ316" s="16" t="s">
        <v>93</v>
      </c>
      <c r="BK316" s="212">
        <f>ROUND(I316*H316,2)</f>
        <v>0</v>
      </c>
      <c r="BL316" s="16" t="s">
        <v>210</v>
      </c>
      <c r="BM316" s="211" t="s">
        <v>804</v>
      </c>
    </row>
    <row r="317" spans="1:65" s="41" customFormat="1" ht="10.199999999999999">
      <c r="A317" s="35"/>
      <c r="B317" s="36"/>
      <c r="C317" s="35"/>
      <c r="D317" s="213" t="s">
        <v>212</v>
      </c>
      <c r="E317" s="35"/>
      <c r="F317" s="214" t="s">
        <v>470</v>
      </c>
      <c r="G317" s="35"/>
      <c r="H317" s="35"/>
      <c r="I317" s="5"/>
      <c r="J317" s="35"/>
      <c r="K317" s="35"/>
      <c r="L317" s="36"/>
      <c r="M317" s="215"/>
      <c r="N317" s="216"/>
      <c r="O317" s="83"/>
      <c r="P317" s="83"/>
      <c r="Q317" s="83"/>
      <c r="R317" s="83"/>
      <c r="S317" s="83"/>
      <c r="T317" s="84"/>
      <c r="U317" s="35"/>
      <c r="V317" s="35"/>
      <c r="W317" s="35"/>
      <c r="X317" s="35"/>
      <c r="Y317" s="35"/>
      <c r="Z317" s="35"/>
      <c r="AA317" s="35"/>
      <c r="AB317" s="35"/>
      <c r="AC317" s="35"/>
      <c r="AD317" s="35"/>
      <c r="AE317" s="35"/>
      <c r="AT317" s="16" t="s">
        <v>212</v>
      </c>
      <c r="AU317" s="16" t="s">
        <v>95</v>
      </c>
    </row>
    <row r="318" spans="1:65" s="41" customFormat="1" ht="14.4" customHeight="1">
      <c r="A318" s="35"/>
      <c r="B318" s="36"/>
      <c r="C318" s="218" t="s">
        <v>539</v>
      </c>
      <c r="D318" s="218" t="s">
        <v>290</v>
      </c>
      <c r="E318" s="219" t="s">
        <v>805</v>
      </c>
      <c r="F318" s="220" t="s">
        <v>806</v>
      </c>
      <c r="G318" s="221" t="s">
        <v>316</v>
      </c>
      <c r="H318" s="222">
        <v>8</v>
      </c>
      <c r="I318" s="6"/>
      <c r="J318" s="223">
        <f>ROUND(I318*H318,2)</f>
        <v>0</v>
      </c>
      <c r="K318" s="220" t="s">
        <v>1</v>
      </c>
      <c r="L318" s="224"/>
      <c r="M318" s="225" t="s">
        <v>1</v>
      </c>
      <c r="N318" s="226" t="s">
        <v>51</v>
      </c>
      <c r="O318" s="83"/>
      <c r="P318" s="209">
        <f>O318*H318</f>
        <v>0</v>
      </c>
      <c r="Q318" s="209">
        <v>0</v>
      </c>
      <c r="R318" s="209">
        <f>Q318*H318</f>
        <v>0</v>
      </c>
      <c r="S318" s="209">
        <v>0</v>
      </c>
      <c r="T318" s="210">
        <f>S318*H318</f>
        <v>0</v>
      </c>
      <c r="U318" s="35"/>
      <c r="V318" s="35"/>
      <c r="W318" s="35"/>
      <c r="X318" s="35"/>
      <c r="Y318" s="35"/>
      <c r="Z318" s="35"/>
      <c r="AA318" s="35"/>
      <c r="AB318" s="35"/>
      <c r="AC318" s="35"/>
      <c r="AD318" s="35"/>
      <c r="AE318" s="35"/>
      <c r="AR318" s="211" t="s">
        <v>247</v>
      </c>
      <c r="AT318" s="211" t="s">
        <v>290</v>
      </c>
      <c r="AU318" s="211" t="s">
        <v>95</v>
      </c>
      <c r="AY318" s="16" t="s">
        <v>203</v>
      </c>
      <c r="BE318" s="212">
        <f>IF(N318="základní",J318,0)</f>
        <v>0</v>
      </c>
      <c r="BF318" s="212">
        <f>IF(N318="snížená",J318,0)</f>
        <v>0</v>
      </c>
      <c r="BG318" s="212">
        <f>IF(N318="zákl. přenesená",J318,0)</f>
        <v>0</v>
      </c>
      <c r="BH318" s="212">
        <f>IF(N318="sníž. přenesená",J318,0)</f>
        <v>0</v>
      </c>
      <c r="BI318" s="212">
        <f>IF(N318="nulová",J318,0)</f>
        <v>0</v>
      </c>
      <c r="BJ318" s="16" t="s">
        <v>93</v>
      </c>
      <c r="BK318" s="212">
        <f>ROUND(I318*H318,2)</f>
        <v>0</v>
      </c>
      <c r="BL318" s="16" t="s">
        <v>210</v>
      </c>
      <c r="BM318" s="211" t="s">
        <v>807</v>
      </c>
    </row>
    <row r="319" spans="1:65" s="41" customFormat="1" ht="10.199999999999999">
      <c r="A319" s="35"/>
      <c r="B319" s="36"/>
      <c r="C319" s="35"/>
      <c r="D319" s="213" t="s">
        <v>212</v>
      </c>
      <c r="E319" s="35"/>
      <c r="F319" s="214" t="s">
        <v>806</v>
      </c>
      <c r="G319" s="35"/>
      <c r="H319" s="35"/>
      <c r="I319" s="5"/>
      <c r="J319" s="35"/>
      <c r="K319" s="35"/>
      <c r="L319" s="36"/>
      <c r="M319" s="215"/>
      <c r="N319" s="216"/>
      <c r="O319" s="83"/>
      <c r="P319" s="83"/>
      <c r="Q319" s="83"/>
      <c r="R319" s="83"/>
      <c r="S319" s="83"/>
      <c r="T319" s="84"/>
      <c r="U319" s="35"/>
      <c r="V319" s="35"/>
      <c r="W319" s="35"/>
      <c r="X319" s="35"/>
      <c r="Y319" s="35"/>
      <c r="Z319" s="35"/>
      <c r="AA319" s="35"/>
      <c r="AB319" s="35"/>
      <c r="AC319" s="35"/>
      <c r="AD319" s="35"/>
      <c r="AE319" s="35"/>
      <c r="AT319" s="16" t="s">
        <v>212</v>
      </c>
      <c r="AU319" s="16" t="s">
        <v>95</v>
      </c>
    </row>
    <row r="320" spans="1:65" s="41" customFormat="1" ht="14.4" customHeight="1">
      <c r="A320" s="35"/>
      <c r="B320" s="36"/>
      <c r="C320" s="201" t="s">
        <v>543</v>
      </c>
      <c r="D320" s="201" t="s">
        <v>205</v>
      </c>
      <c r="E320" s="202" t="s">
        <v>477</v>
      </c>
      <c r="F320" s="203" t="s">
        <v>478</v>
      </c>
      <c r="G320" s="204" t="s">
        <v>316</v>
      </c>
      <c r="H320" s="205">
        <v>1</v>
      </c>
      <c r="I320" s="4"/>
      <c r="J320" s="206">
        <f>ROUND(I320*H320,2)</f>
        <v>0</v>
      </c>
      <c r="K320" s="203" t="s">
        <v>209</v>
      </c>
      <c r="L320" s="36"/>
      <c r="M320" s="207" t="s">
        <v>1</v>
      </c>
      <c r="N320" s="208" t="s">
        <v>51</v>
      </c>
      <c r="O320" s="83"/>
      <c r="P320" s="209">
        <f>O320*H320</f>
        <v>0</v>
      </c>
      <c r="Q320" s="209">
        <v>1.6199999999999999E-3</v>
      </c>
      <c r="R320" s="209">
        <f>Q320*H320</f>
        <v>1.6199999999999999E-3</v>
      </c>
      <c r="S320" s="209">
        <v>0</v>
      </c>
      <c r="T320" s="210">
        <f>S320*H320</f>
        <v>0</v>
      </c>
      <c r="U320" s="35"/>
      <c r="V320" s="35"/>
      <c r="W320" s="35"/>
      <c r="X320" s="35"/>
      <c r="Y320" s="35"/>
      <c r="Z320" s="35"/>
      <c r="AA320" s="35"/>
      <c r="AB320" s="35"/>
      <c r="AC320" s="35"/>
      <c r="AD320" s="35"/>
      <c r="AE320" s="35"/>
      <c r="AR320" s="211" t="s">
        <v>210</v>
      </c>
      <c r="AT320" s="211" t="s">
        <v>205</v>
      </c>
      <c r="AU320" s="211" t="s">
        <v>95</v>
      </c>
      <c r="AY320" s="16" t="s">
        <v>203</v>
      </c>
      <c r="BE320" s="212">
        <f>IF(N320="základní",J320,0)</f>
        <v>0</v>
      </c>
      <c r="BF320" s="212">
        <f>IF(N320="snížená",J320,0)</f>
        <v>0</v>
      </c>
      <c r="BG320" s="212">
        <f>IF(N320="zákl. přenesená",J320,0)</f>
        <v>0</v>
      </c>
      <c r="BH320" s="212">
        <f>IF(N320="sníž. přenesená",J320,0)</f>
        <v>0</v>
      </c>
      <c r="BI320" s="212">
        <f>IF(N320="nulová",J320,0)</f>
        <v>0</v>
      </c>
      <c r="BJ320" s="16" t="s">
        <v>93</v>
      </c>
      <c r="BK320" s="212">
        <f>ROUND(I320*H320,2)</f>
        <v>0</v>
      </c>
      <c r="BL320" s="16" t="s">
        <v>210</v>
      </c>
      <c r="BM320" s="211" t="s">
        <v>479</v>
      </c>
    </row>
    <row r="321" spans="1:65" s="41" customFormat="1" ht="28.8">
      <c r="A321" s="35"/>
      <c r="B321" s="36"/>
      <c r="C321" s="35"/>
      <c r="D321" s="213" t="s">
        <v>212</v>
      </c>
      <c r="E321" s="35"/>
      <c r="F321" s="214" t="s">
        <v>480</v>
      </c>
      <c r="G321" s="35"/>
      <c r="H321" s="35"/>
      <c r="I321" s="5"/>
      <c r="J321" s="35"/>
      <c r="K321" s="35"/>
      <c r="L321" s="36"/>
      <c r="M321" s="215"/>
      <c r="N321" s="216"/>
      <c r="O321" s="83"/>
      <c r="P321" s="83"/>
      <c r="Q321" s="83"/>
      <c r="R321" s="83"/>
      <c r="S321" s="83"/>
      <c r="T321" s="84"/>
      <c r="U321" s="35"/>
      <c r="V321" s="35"/>
      <c r="W321" s="35"/>
      <c r="X321" s="35"/>
      <c r="Y321" s="35"/>
      <c r="Z321" s="35"/>
      <c r="AA321" s="35"/>
      <c r="AB321" s="35"/>
      <c r="AC321" s="35"/>
      <c r="AD321" s="35"/>
      <c r="AE321" s="35"/>
      <c r="AT321" s="16" t="s">
        <v>212</v>
      </c>
      <c r="AU321" s="16" t="s">
        <v>95</v>
      </c>
    </row>
    <row r="322" spans="1:65" s="41" customFormat="1" ht="288">
      <c r="A322" s="35"/>
      <c r="B322" s="36"/>
      <c r="C322" s="35"/>
      <c r="D322" s="213" t="s">
        <v>214</v>
      </c>
      <c r="E322" s="35"/>
      <c r="F322" s="217" t="s">
        <v>481</v>
      </c>
      <c r="G322" s="35"/>
      <c r="H322" s="35"/>
      <c r="I322" s="5"/>
      <c r="J322" s="35"/>
      <c r="K322" s="35"/>
      <c r="L322" s="36"/>
      <c r="M322" s="215"/>
      <c r="N322" s="216"/>
      <c r="O322" s="83"/>
      <c r="P322" s="83"/>
      <c r="Q322" s="83"/>
      <c r="R322" s="83"/>
      <c r="S322" s="83"/>
      <c r="T322" s="84"/>
      <c r="U322" s="35"/>
      <c r="V322" s="35"/>
      <c r="W322" s="35"/>
      <c r="X322" s="35"/>
      <c r="Y322" s="35"/>
      <c r="Z322" s="35"/>
      <c r="AA322" s="35"/>
      <c r="AB322" s="35"/>
      <c r="AC322" s="35"/>
      <c r="AD322" s="35"/>
      <c r="AE322" s="35"/>
      <c r="AT322" s="16" t="s">
        <v>214</v>
      </c>
      <c r="AU322" s="16" t="s">
        <v>95</v>
      </c>
    </row>
    <row r="323" spans="1:65" s="41" customFormat="1" ht="14.4" customHeight="1">
      <c r="A323" s="35"/>
      <c r="B323" s="36"/>
      <c r="C323" s="218" t="s">
        <v>549</v>
      </c>
      <c r="D323" s="218" t="s">
        <v>290</v>
      </c>
      <c r="E323" s="219" t="s">
        <v>483</v>
      </c>
      <c r="F323" s="220" t="s">
        <v>484</v>
      </c>
      <c r="G323" s="221" t="s">
        <v>316</v>
      </c>
      <c r="H323" s="222">
        <v>1</v>
      </c>
      <c r="I323" s="6"/>
      <c r="J323" s="223">
        <f>ROUND(I323*H323,2)</f>
        <v>0</v>
      </c>
      <c r="K323" s="220" t="s">
        <v>209</v>
      </c>
      <c r="L323" s="224"/>
      <c r="M323" s="225" t="s">
        <v>1</v>
      </c>
      <c r="N323" s="226" t="s">
        <v>51</v>
      </c>
      <c r="O323" s="83"/>
      <c r="P323" s="209">
        <f>O323*H323</f>
        <v>0</v>
      </c>
      <c r="Q323" s="209">
        <v>1.7999999999999999E-2</v>
      </c>
      <c r="R323" s="209">
        <f>Q323*H323</f>
        <v>1.7999999999999999E-2</v>
      </c>
      <c r="S323" s="209">
        <v>0</v>
      </c>
      <c r="T323" s="210">
        <f>S323*H323</f>
        <v>0</v>
      </c>
      <c r="U323" s="35"/>
      <c r="V323" s="35"/>
      <c r="W323" s="35"/>
      <c r="X323" s="35"/>
      <c r="Y323" s="35"/>
      <c r="Z323" s="35"/>
      <c r="AA323" s="35"/>
      <c r="AB323" s="35"/>
      <c r="AC323" s="35"/>
      <c r="AD323" s="35"/>
      <c r="AE323" s="35"/>
      <c r="AR323" s="211" t="s">
        <v>247</v>
      </c>
      <c r="AT323" s="211" t="s">
        <v>290</v>
      </c>
      <c r="AU323" s="211" t="s">
        <v>95</v>
      </c>
      <c r="AY323" s="16" t="s">
        <v>203</v>
      </c>
      <c r="BE323" s="212">
        <f>IF(N323="základní",J323,0)</f>
        <v>0</v>
      </c>
      <c r="BF323" s="212">
        <f>IF(N323="snížená",J323,0)</f>
        <v>0</v>
      </c>
      <c r="BG323" s="212">
        <f>IF(N323="zákl. přenesená",J323,0)</f>
        <v>0</v>
      </c>
      <c r="BH323" s="212">
        <f>IF(N323="sníž. přenesená",J323,0)</f>
        <v>0</v>
      </c>
      <c r="BI323" s="212">
        <f>IF(N323="nulová",J323,0)</f>
        <v>0</v>
      </c>
      <c r="BJ323" s="16" t="s">
        <v>93</v>
      </c>
      <c r="BK323" s="212">
        <f>ROUND(I323*H323,2)</f>
        <v>0</v>
      </c>
      <c r="BL323" s="16" t="s">
        <v>210</v>
      </c>
      <c r="BM323" s="211" t="s">
        <v>485</v>
      </c>
    </row>
    <row r="324" spans="1:65" s="41" customFormat="1" ht="10.199999999999999">
      <c r="A324" s="35"/>
      <c r="B324" s="36"/>
      <c r="C324" s="35"/>
      <c r="D324" s="213" t="s">
        <v>212</v>
      </c>
      <c r="E324" s="35"/>
      <c r="F324" s="214" t="s">
        <v>484</v>
      </c>
      <c r="G324" s="35"/>
      <c r="H324" s="35"/>
      <c r="I324" s="5"/>
      <c r="J324" s="35"/>
      <c r="K324" s="35"/>
      <c r="L324" s="36"/>
      <c r="M324" s="215"/>
      <c r="N324" s="216"/>
      <c r="O324" s="83"/>
      <c r="P324" s="83"/>
      <c r="Q324" s="83"/>
      <c r="R324" s="83"/>
      <c r="S324" s="83"/>
      <c r="T324" s="84"/>
      <c r="U324" s="35"/>
      <c r="V324" s="35"/>
      <c r="W324" s="35"/>
      <c r="X324" s="35"/>
      <c r="Y324" s="35"/>
      <c r="Z324" s="35"/>
      <c r="AA324" s="35"/>
      <c r="AB324" s="35"/>
      <c r="AC324" s="35"/>
      <c r="AD324" s="35"/>
      <c r="AE324" s="35"/>
      <c r="AT324" s="16" t="s">
        <v>212</v>
      </c>
      <c r="AU324" s="16" t="s">
        <v>95</v>
      </c>
    </row>
    <row r="325" spans="1:65" s="41" customFormat="1" ht="14.4" customHeight="1">
      <c r="A325" s="35"/>
      <c r="B325" s="36"/>
      <c r="C325" s="218" t="s">
        <v>553</v>
      </c>
      <c r="D325" s="218" t="s">
        <v>290</v>
      </c>
      <c r="E325" s="219" t="s">
        <v>487</v>
      </c>
      <c r="F325" s="220" t="s">
        <v>488</v>
      </c>
      <c r="G325" s="221" t="s">
        <v>316</v>
      </c>
      <c r="H325" s="222">
        <v>1</v>
      </c>
      <c r="I325" s="6"/>
      <c r="J325" s="223">
        <f>ROUND(I325*H325,2)</f>
        <v>0</v>
      </c>
      <c r="K325" s="220" t="s">
        <v>1</v>
      </c>
      <c r="L325" s="224"/>
      <c r="M325" s="225" t="s">
        <v>1</v>
      </c>
      <c r="N325" s="226" t="s">
        <v>51</v>
      </c>
      <c r="O325" s="83"/>
      <c r="P325" s="209">
        <f>O325*H325</f>
        <v>0</v>
      </c>
      <c r="Q325" s="209">
        <v>6.5399999999999998E-3</v>
      </c>
      <c r="R325" s="209">
        <f>Q325*H325</f>
        <v>6.5399999999999998E-3</v>
      </c>
      <c r="S325" s="209">
        <v>0</v>
      </c>
      <c r="T325" s="210">
        <f>S325*H325</f>
        <v>0</v>
      </c>
      <c r="U325" s="35"/>
      <c r="V325" s="35"/>
      <c r="W325" s="35"/>
      <c r="X325" s="35"/>
      <c r="Y325" s="35"/>
      <c r="Z325" s="35"/>
      <c r="AA325" s="35"/>
      <c r="AB325" s="35"/>
      <c r="AC325" s="35"/>
      <c r="AD325" s="35"/>
      <c r="AE325" s="35"/>
      <c r="AR325" s="211" t="s">
        <v>247</v>
      </c>
      <c r="AT325" s="211" t="s">
        <v>290</v>
      </c>
      <c r="AU325" s="211" t="s">
        <v>95</v>
      </c>
      <c r="AY325" s="16" t="s">
        <v>203</v>
      </c>
      <c r="BE325" s="212">
        <f>IF(N325="základní",J325,0)</f>
        <v>0</v>
      </c>
      <c r="BF325" s="212">
        <f>IF(N325="snížená",J325,0)</f>
        <v>0</v>
      </c>
      <c r="BG325" s="212">
        <f>IF(N325="zákl. přenesená",J325,0)</f>
        <v>0</v>
      </c>
      <c r="BH325" s="212">
        <f>IF(N325="sníž. přenesená",J325,0)</f>
        <v>0</v>
      </c>
      <c r="BI325" s="212">
        <f>IF(N325="nulová",J325,0)</f>
        <v>0</v>
      </c>
      <c r="BJ325" s="16" t="s">
        <v>93</v>
      </c>
      <c r="BK325" s="212">
        <f>ROUND(I325*H325,2)</f>
        <v>0</v>
      </c>
      <c r="BL325" s="16" t="s">
        <v>210</v>
      </c>
      <c r="BM325" s="211" t="s">
        <v>489</v>
      </c>
    </row>
    <row r="326" spans="1:65" s="41" customFormat="1" ht="10.199999999999999">
      <c r="A326" s="35"/>
      <c r="B326" s="36"/>
      <c r="C326" s="35"/>
      <c r="D326" s="213" t="s">
        <v>212</v>
      </c>
      <c r="E326" s="35"/>
      <c r="F326" s="214" t="s">
        <v>488</v>
      </c>
      <c r="G326" s="35"/>
      <c r="H326" s="35"/>
      <c r="I326" s="5"/>
      <c r="J326" s="35"/>
      <c r="K326" s="35"/>
      <c r="L326" s="36"/>
      <c r="M326" s="215"/>
      <c r="N326" s="216"/>
      <c r="O326" s="83"/>
      <c r="P326" s="83"/>
      <c r="Q326" s="83"/>
      <c r="R326" s="83"/>
      <c r="S326" s="83"/>
      <c r="T326" s="84"/>
      <c r="U326" s="35"/>
      <c r="V326" s="35"/>
      <c r="W326" s="35"/>
      <c r="X326" s="35"/>
      <c r="Y326" s="35"/>
      <c r="Z326" s="35"/>
      <c r="AA326" s="35"/>
      <c r="AB326" s="35"/>
      <c r="AC326" s="35"/>
      <c r="AD326" s="35"/>
      <c r="AE326" s="35"/>
      <c r="AT326" s="16" t="s">
        <v>212</v>
      </c>
      <c r="AU326" s="16" t="s">
        <v>95</v>
      </c>
    </row>
    <row r="327" spans="1:65" s="41" customFormat="1" ht="14.4" customHeight="1">
      <c r="A327" s="35"/>
      <c r="B327" s="36"/>
      <c r="C327" s="201" t="s">
        <v>558</v>
      </c>
      <c r="D327" s="201" t="s">
        <v>205</v>
      </c>
      <c r="E327" s="202" t="s">
        <v>491</v>
      </c>
      <c r="F327" s="203" t="s">
        <v>492</v>
      </c>
      <c r="G327" s="204" t="s">
        <v>316</v>
      </c>
      <c r="H327" s="205">
        <v>4</v>
      </c>
      <c r="I327" s="4"/>
      <c r="J327" s="206">
        <f>ROUND(I327*H327,2)</f>
        <v>0</v>
      </c>
      <c r="K327" s="203" t="s">
        <v>209</v>
      </c>
      <c r="L327" s="36"/>
      <c r="M327" s="207" t="s">
        <v>1</v>
      </c>
      <c r="N327" s="208" t="s">
        <v>51</v>
      </c>
      <c r="O327" s="83"/>
      <c r="P327" s="209">
        <f>O327*H327</f>
        <v>0</v>
      </c>
      <c r="Q327" s="209">
        <v>3.4000000000000002E-4</v>
      </c>
      <c r="R327" s="209">
        <f>Q327*H327</f>
        <v>1.3600000000000001E-3</v>
      </c>
      <c r="S327" s="209">
        <v>0</v>
      </c>
      <c r="T327" s="210">
        <f>S327*H327</f>
        <v>0</v>
      </c>
      <c r="U327" s="35"/>
      <c r="V327" s="35"/>
      <c r="W327" s="35"/>
      <c r="X327" s="35"/>
      <c r="Y327" s="35"/>
      <c r="Z327" s="35"/>
      <c r="AA327" s="35"/>
      <c r="AB327" s="35"/>
      <c r="AC327" s="35"/>
      <c r="AD327" s="35"/>
      <c r="AE327" s="35"/>
      <c r="AR327" s="211" t="s">
        <v>210</v>
      </c>
      <c r="AT327" s="211" t="s">
        <v>205</v>
      </c>
      <c r="AU327" s="211" t="s">
        <v>95</v>
      </c>
      <c r="AY327" s="16" t="s">
        <v>203</v>
      </c>
      <c r="BE327" s="212">
        <f>IF(N327="základní",J327,0)</f>
        <v>0</v>
      </c>
      <c r="BF327" s="212">
        <f>IF(N327="snížená",J327,0)</f>
        <v>0</v>
      </c>
      <c r="BG327" s="212">
        <f>IF(N327="zákl. přenesená",J327,0)</f>
        <v>0</v>
      </c>
      <c r="BH327" s="212">
        <f>IF(N327="sníž. přenesená",J327,0)</f>
        <v>0</v>
      </c>
      <c r="BI327" s="212">
        <f>IF(N327="nulová",J327,0)</f>
        <v>0</v>
      </c>
      <c r="BJ327" s="16" t="s">
        <v>93</v>
      </c>
      <c r="BK327" s="212">
        <f>ROUND(I327*H327,2)</f>
        <v>0</v>
      </c>
      <c r="BL327" s="16" t="s">
        <v>210</v>
      </c>
      <c r="BM327" s="211" t="s">
        <v>493</v>
      </c>
    </row>
    <row r="328" spans="1:65" s="41" customFormat="1" ht="19.2">
      <c r="A328" s="35"/>
      <c r="B328" s="36"/>
      <c r="C328" s="35"/>
      <c r="D328" s="213" t="s">
        <v>212</v>
      </c>
      <c r="E328" s="35"/>
      <c r="F328" s="214" t="s">
        <v>494</v>
      </c>
      <c r="G328" s="35"/>
      <c r="H328" s="35"/>
      <c r="I328" s="5"/>
      <c r="J328" s="35"/>
      <c r="K328" s="35"/>
      <c r="L328" s="36"/>
      <c r="M328" s="215"/>
      <c r="N328" s="216"/>
      <c r="O328" s="83"/>
      <c r="P328" s="83"/>
      <c r="Q328" s="83"/>
      <c r="R328" s="83"/>
      <c r="S328" s="83"/>
      <c r="T328" s="84"/>
      <c r="U328" s="35"/>
      <c r="V328" s="35"/>
      <c r="W328" s="35"/>
      <c r="X328" s="35"/>
      <c r="Y328" s="35"/>
      <c r="Z328" s="35"/>
      <c r="AA328" s="35"/>
      <c r="AB328" s="35"/>
      <c r="AC328" s="35"/>
      <c r="AD328" s="35"/>
      <c r="AE328" s="35"/>
      <c r="AT328" s="16" t="s">
        <v>212</v>
      </c>
      <c r="AU328" s="16" t="s">
        <v>95</v>
      </c>
    </row>
    <row r="329" spans="1:65" s="41" customFormat="1" ht="288">
      <c r="A329" s="35"/>
      <c r="B329" s="36"/>
      <c r="C329" s="35"/>
      <c r="D329" s="213" t="s">
        <v>214</v>
      </c>
      <c r="E329" s="35"/>
      <c r="F329" s="217" t="s">
        <v>481</v>
      </c>
      <c r="G329" s="35"/>
      <c r="H329" s="35"/>
      <c r="I329" s="5"/>
      <c r="J329" s="35"/>
      <c r="K329" s="35"/>
      <c r="L329" s="36"/>
      <c r="M329" s="215"/>
      <c r="N329" s="216"/>
      <c r="O329" s="83"/>
      <c r="P329" s="83"/>
      <c r="Q329" s="83"/>
      <c r="R329" s="83"/>
      <c r="S329" s="83"/>
      <c r="T329" s="84"/>
      <c r="U329" s="35"/>
      <c r="V329" s="35"/>
      <c r="W329" s="35"/>
      <c r="X329" s="35"/>
      <c r="Y329" s="35"/>
      <c r="Z329" s="35"/>
      <c r="AA329" s="35"/>
      <c r="AB329" s="35"/>
      <c r="AC329" s="35"/>
      <c r="AD329" s="35"/>
      <c r="AE329" s="35"/>
      <c r="AT329" s="16" t="s">
        <v>214</v>
      </c>
      <c r="AU329" s="16" t="s">
        <v>95</v>
      </c>
    </row>
    <row r="330" spans="1:65" s="41" customFormat="1" ht="24.15" customHeight="1">
      <c r="A330" s="35"/>
      <c r="B330" s="36"/>
      <c r="C330" s="218" t="s">
        <v>565</v>
      </c>
      <c r="D330" s="218" t="s">
        <v>290</v>
      </c>
      <c r="E330" s="219" t="s">
        <v>496</v>
      </c>
      <c r="F330" s="220" t="s">
        <v>497</v>
      </c>
      <c r="G330" s="221" t="s">
        <v>316</v>
      </c>
      <c r="H330" s="222">
        <v>4</v>
      </c>
      <c r="I330" s="6"/>
      <c r="J330" s="223">
        <f>ROUND(I330*H330,2)</f>
        <v>0</v>
      </c>
      <c r="K330" s="220" t="s">
        <v>209</v>
      </c>
      <c r="L330" s="224"/>
      <c r="M330" s="225" t="s">
        <v>1</v>
      </c>
      <c r="N330" s="226" t="s">
        <v>51</v>
      </c>
      <c r="O330" s="83"/>
      <c r="P330" s="209">
        <f>O330*H330</f>
        <v>0</v>
      </c>
      <c r="Q330" s="209">
        <v>4.8000000000000001E-2</v>
      </c>
      <c r="R330" s="209">
        <f>Q330*H330</f>
        <v>0.192</v>
      </c>
      <c r="S330" s="209">
        <v>0</v>
      </c>
      <c r="T330" s="210">
        <f>S330*H330</f>
        <v>0</v>
      </c>
      <c r="U330" s="35"/>
      <c r="V330" s="35"/>
      <c r="W330" s="35"/>
      <c r="X330" s="35"/>
      <c r="Y330" s="35"/>
      <c r="Z330" s="35"/>
      <c r="AA330" s="35"/>
      <c r="AB330" s="35"/>
      <c r="AC330" s="35"/>
      <c r="AD330" s="35"/>
      <c r="AE330" s="35"/>
      <c r="AR330" s="211" t="s">
        <v>247</v>
      </c>
      <c r="AT330" s="211" t="s">
        <v>290</v>
      </c>
      <c r="AU330" s="211" t="s">
        <v>95</v>
      </c>
      <c r="AY330" s="16" t="s">
        <v>203</v>
      </c>
      <c r="BE330" s="212">
        <f>IF(N330="základní",J330,0)</f>
        <v>0</v>
      </c>
      <c r="BF330" s="212">
        <f>IF(N330="snížená",J330,0)</f>
        <v>0</v>
      </c>
      <c r="BG330" s="212">
        <f>IF(N330="zákl. přenesená",J330,0)</f>
        <v>0</v>
      </c>
      <c r="BH330" s="212">
        <f>IF(N330="sníž. přenesená",J330,0)</f>
        <v>0</v>
      </c>
      <c r="BI330" s="212">
        <f>IF(N330="nulová",J330,0)</f>
        <v>0</v>
      </c>
      <c r="BJ330" s="16" t="s">
        <v>93</v>
      </c>
      <c r="BK330" s="212">
        <f>ROUND(I330*H330,2)</f>
        <v>0</v>
      </c>
      <c r="BL330" s="16" t="s">
        <v>210</v>
      </c>
      <c r="BM330" s="211" t="s">
        <v>498</v>
      </c>
    </row>
    <row r="331" spans="1:65" s="41" customFormat="1" ht="19.2">
      <c r="A331" s="35"/>
      <c r="B331" s="36"/>
      <c r="C331" s="35"/>
      <c r="D331" s="213" t="s">
        <v>212</v>
      </c>
      <c r="E331" s="35"/>
      <c r="F331" s="214" t="s">
        <v>497</v>
      </c>
      <c r="G331" s="35"/>
      <c r="H331" s="35"/>
      <c r="I331" s="5"/>
      <c r="J331" s="35"/>
      <c r="K331" s="35"/>
      <c r="L331" s="36"/>
      <c r="M331" s="215"/>
      <c r="N331" s="216"/>
      <c r="O331" s="83"/>
      <c r="P331" s="83"/>
      <c r="Q331" s="83"/>
      <c r="R331" s="83"/>
      <c r="S331" s="83"/>
      <c r="T331" s="84"/>
      <c r="U331" s="35"/>
      <c r="V331" s="35"/>
      <c r="W331" s="35"/>
      <c r="X331" s="35"/>
      <c r="Y331" s="35"/>
      <c r="Z331" s="35"/>
      <c r="AA331" s="35"/>
      <c r="AB331" s="35"/>
      <c r="AC331" s="35"/>
      <c r="AD331" s="35"/>
      <c r="AE331" s="35"/>
      <c r="AT331" s="16" t="s">
        <v>212</v>
      </c>
      <c r="AU331" s="16" t="s">
        <v>95</v>
      </c>
    </row>
    <row r="332" spans="1:65" s="41" customFormat="1" ht="14.4" customHeight="1">
      <c r="A332" s="35"/>
      <c r="B332" s="36"/>
      <c r="C332" s="201" t="s">
        <v>571</v>
      </c>
      <c r="D332" s="201" t="s">
        <v>205</v>
      </c>
      <c r="E332" s="202" t="s">
        <v>808</v>
      </c>
      <c r="F332" s="203" t="s">
        <v>809</v>
      </c>
      <c r="G332" s="204" t="s">
        <v>316</v>
      </c>
      <c r="H332" s="205">
        <v>3</v>
      </c>
      <c r="I332" s="4"/>
      <c r="J332" s="206">
        <f>ROUND(I332*H332,2)</f>
        <v>0</v>
      </c>
      <c r="K332" s="203" t="s">
        <v>209</v>
      </c>
      <c r="L332" s="36"/>
      <c r="M332" s="207" t="s">
        <v>1</v>
      </c>
      <c r="N332" s="208" t="s">
        <v>51</v>
      </c>
      <c r="O332" s="83"/>
      <c r="P332" s="209">
        <f>O332*H332</f>
        <v>0</v>
      </c>
      <c r="Q332" s="209">
        <v>3.0100000000000001E-3</v>
      </c>
      <c r="R332" s="209">
        <f>Q332*H332</f>
        <v>9.0299999999999998E-3</v>
      </c>
      <c r="S332" s="209">
        <v>0</v>
      </c>
      <c r="T332" s="210">
        <f>S332*H332</f>
        <v>0</v>
      </c>
      <c r="U332" s="35"/>
      <c r="V332" s="35"/>
      <c r="W332" s="35"/>
      <c r="X332" s="35"/>
      <c r="Y332" s="35"/>
      <c r="Z332" s="35"/>
      <c r="AA332" s="35"/>
      <c r="AB332" s="35"/>
      <c r="AC332" s="35"/>
      <c r="AD332" s="35"/>
      <c r="AE332" s="35"/>
      <c r="AR332" s="211" t="s">
        <v>210</v>
      </c>
      <c r="AT332" s="211" t="s">
        <v>205</v>
      </c>
      <c r="AU332" s="211" t="s">
        <v>95</v>
      </c>
      <c r="AY332" s="16" t="s">
        <v>203</v>
      </c>
      <c r="BE332" s="212">
        <f>IF(N332="základní",J332,0)</f>
        <v>0</v>
      </c>
      <c r="BF332" s="212">
        <f>IF(N332="snížená",J332,0)</f>
        <v>0</v>
      </c>
      <c r="BG332" s="212">
        <f>IF(N332="zákl. přenesená",J332,0)</f>
        <v>0</v>
      </c>
      <c r="BH332" s="212">
        <f>IF(N332="sníž. přenesená",J332,0)</f>
        <v>0</v>
      </c>
      <c r="BI332" s="212">
        <f>IF(N332="nulová",J332,0)</f>
        <v>0</v>
      </c>
      <c r="BJ332" s="16" t="s">
        <v>93</v>
      </c>
      <c r="BK332" s="212">
        <f>ROUND(I332*H332,2)</f>
        <v>0</v>
      </c>
      <c r="BL332" s="16" t="s">
        <v>210</v>
      </c>
      <c r="BM332" s="211" t="s">
        <v>810</v>
      </c>
    </row>
    <row r="333" spans="1:65" s="41" customFormat="1" ht="28.8">
      <c r="A333" s="35"/>
      <c r="B333" s="36"/>
      <c r="C333" s="35"/>
      <c r="D333" s="213" t="s">
        <v>212</v>
      </c>
      <c r="E333" s="35"/>
      <c r="F333" s="214" t="s">
        <v>811</v>
      </c>
      <c r="G333" s="35"/>
      <c r="H333" s="35"/>
      <c r="I333" s="5"/>
      <c r="J333" s="35"/>
      <c r="K333" s="35"/>
      <c r="L333" s="36"/>
      <c r="M333" s="215"/>
      <c r="N333" s="216"/>
      <c r="O333" s="83"/>
      <c r="P333" s="83"/>
      <c r="Q333" s="83"/>
      <c r="R333" s="83"/>
      <c r="S333" s="83"/>
      <c r="T333" s="84"/>
      <c r="U333" s="35"/>
      <c r="V333" s="35"/>
      <c r="W333" s="35"/>
      <c r="X333" s="35"/>
      <c r="Y333" s="35"/>
      <c r="Z333" s="35"/>
      <c r="AA333" s="35"/>
      <c r="AB333" s="35"/>
      <c r="AC333" s="35"/>
      <c r="AD333" s="35"/>
      <c r="AE333" s="35"/>
      <c r="AT333" s="16" t="s">
        <v>212</v>
      </c>
      <c r="AU333" s="16" t="s">
        <v>95</v>
      </c>
    </row>
    <row r="334" spans="1:65" s="41" customFormat="1" ht="14.4" customHeight="1">
      <c r="A334" s="35"/>
      <c r="B334" s="36"/>
      <c r="C334" s="218" t="s">
        <v>578</v>
      </c>
      <c r="D334" s="218" t="s">
        <v>290</v>
      </c>
      <c r="E334" s="219" t="s">
        <v>812</v>
      </c>
      <c r="F334" s="220" t="s">
        <v>813</v>
      </c>
      <c r="G334" s="221" t="s">
        <v>316</v>
      </c>
      <c r="H334" s="222">
        <v>3</v>
      </c>
      <c r="I334" s="6"/>
      <c r="J334" s="223">
        <f>ROUND(I334*H334,2)</f>
        <v>0</v>
      </c>
      <c r="K334" s="220" t="s">
        <v>209</v>
      </c>
      <c r="L334" s="224"/>
      <c r="M334" s="225" t="s">
        <v>1</v>
      </c>
      <c r="N334" s="226" t="s">
        <v>51</v>
      </c>
      <c r="O334" s="83"/>
      <c r="P334" s="209">
        <f>O334*H334</f>
        <v>0</v>
      </c>
      <c r="Q334" s="209">
        <v>6.5000000000000002E-2</v>
      </c>
      <c r="R334" s="209">
        <f>Q334*H334</f>
        <v>0.19500000000000001</v>
      </c>
      <c r="S334" s="209">
        <v>0</v>
      </c>
      <c r="T334" s="210">
        <f>S334*H334</f>
        <v>0</v>
      </c>
      <c r="U334" s="35"/>
      <c r="V334" s="35"/>
      <c r="W334" s="35"/>
      <c r="X334" s="35"/>
      <c r="Y334" s="35"/>
      <c r="Z334" s="35"/>
      <c r="AA334" s="35"/>
      <c r="AB334" s="35"/>
      <c r="AC334" s="35"/>
      <c r="AD334" s="35"/>
      <c r="AE334" s="35"/>
      <c r="AR334" s="211" t="s">
        <v>247</v>
      </c>
      <c r="AT334" s="211" t="s">
        <v>290</v>
      </c>
      <c r="AU334" s="211" t="s">
        <v>95</v>
      </c>
      <c r="AY334" s="16" t="s">
        <v>203</v>
      </c>
      <c r="BE334" s="212">
        <f>IF(N334="základní",J334,0)</f>
        <v>0</v>
      </c>
      <c r="BF334" s="212">
        <f>IF(N334="snížená",J334,0)</f>
        <v>0</v>
      </c>
      <c r="BG334" s="212">
        <f>IF(N334="zákl. přenesená",J334,0)</f>
        <v>0</v>
      </c>
      <c r="BH334" s="212">
        <f>IF(N334="sníž. přenesená",J334,0)</f>
        <v>0</v>
      </c>
      <c r="BI334" s="212">
        <f>IF(N334="nulová",J334,0)</f>
        <v>0</v>
      </c>
      <c r="BJ334" s="16" t="s">
        <v>93</v>
      </c>
      <c r="BK334" s="212">
        <f>ROUND(I334*H334,2)</f>
        <v>0</v>
      </c>
      <c r="BL334" s="16" t="s">
        <v>210</v>
      </c>
      <c r="BM334" s="211" t="s">
        <v>814</v>
      </c>
    </row>
    <row r="335" spans="1:65" s="41" customFormat="1" ht="10.199999999999999">
      <c r="A335" s="35"/>
      <c r="B335" s="36"/>
      <c r="C335" s="35"/>
      <c r="D335" s="213" t="s">
        <v>212</v>
      </c>
      <c r="E335" s="35"/>
      <c r="F335" s="214" t="s">
        <v>813</v>
      </c>
      <c r="G335" s="35"/>
      <c r="H335" s="35"/>
      <c r="I335" s="5"/>
      <c r="J335" s="35"/>
      <c r="K335" s="35"/>
      <c r="L335" s="36"/>
      <c r="M335" s="215"/>
      <c r="N335" s="216"/>
      <c r="O335" s="83"/>
      <c r="P335" s="83"/>
      <c r="Q335" s="83"/>
      <c r="R335" s="83"/>
      <c r="S335" s="83"/>
      <c r="T335" s="84"/>
      <c r="U335" s="35"/>
      <c r="V335" s="35"/>
      <c r="W335" s="35"/>
      <c r="X335" s="35"/>
      <c r="Y335" s="35"/>
      <c r="Z335" s="35"/>
      <c r="AA335" s="35"/>
      <c r="AB335" s="35"/>
      <c r="AC335" s="35"/>
      <c r="AD335" s="35"/>
      <c r="AE335" s="35"/>
      <c r="AT335" s="16" t="s">
        <v>212</v>
      </c>
      <c r="AU335" s="16" t="s">
        <v>95</v>
      </c>
    </row>
    <row r="336" spans="1:65" s="41" customFormat="1" ht="14.4" customHeight="1">
      <c r="A336" s="35"/>
      <c r="B336" s="36"/>
      <c r="C336" s="218" t="s">
        <v>815</v>
      </c>
      <c r="D336" s="218" t="s">
        <v>290</v>
      </c>
      <c r="E336" s="219" t="s">
        <v>816</v>
      </c>
      <c r="F336" s="220" t="s">
        <v>817</v>
      </c>
      <c r="G336" s="221" t="s">
        <v>316</v>
      </c>
      <c r="H336" s="222">
        <v>3</v>
      </c>
      <c r="I336" s="6"/>
      <c r="J336" s="223">
        <f>ROUND(I336*H336,2)</f>
        <v>0</v>
      </c>
      <c r="K336" s="220" t="s">
        <v>1</v>
      </c>
      <c r="L336" s="224"/>
      <c r="M336" s="225" t="s">
        <v>1</v>
      </c>
      <c r="N336" s="226" t="s">
        <v>51</v>
      </c>
      <c r="O336" s="83"/>
      <c r="P336" s="209">
        <f>O336*H336</f>
        <v>0</v>
      </c>
      <c r="Q336" s="209">
        <v>6.5399999999999998E-3</v>
      </c>
      <c r="R336" s="209">
        <f>Q336*H336</f>
        <v>1.9619999999999999E-2</v>
      </c>
      <c r="S336" s="209">
        <v>0</v>
      </c>
      <c r="T336" s="210">
        <f>S336*H336</f>
        <v>0</v>
      </c>
      <c r="U336" s="35"/>
      <c r="V336" s="35"/>
      <c r="W336" s="35"/>
      <c r="X336" s="35"/>
      <c r="Y336" s="35"/>
      <c r="Z336" s="35"/>
      <c r="AA336" s="35"/>
      <c r="AB336" s="35"/>
      <c r="AC336" s="35"/>
      <c r="AD336" s="35"/>
      <c r="AE336" s="35"/>
      <c r="AR336" s="211" t="s">
        <v>247</v>
      </c>
      <c r="AT336" s="211" t="s">
        <v>290</v>
      </c>
      <c r="AU336" s="211" t="s">
        <v>95</v>
      </c>
      <c r="AY336" s="16" t="s">
        <v>203</v>
      </c>
      <c r="BE336" s="212">
        <f>IF(N336="základní",J336,0)</f>
        <v>0</v>
      </c>
      <c r="BF336" s="212">
        <f>IF(N336="snížená",J336,0)</f>
        <v>0</v>
      </c>
      <c r="BG336" s="212">
        <f>IF(N336="zákl. přenesená",J336,0)</f>
        <v>0</v>
      </c>
      <c r="BH336" s="212">
        <f>IF(N336="sníž. přenesená",J336,0)</f>
        <v>0</v>
      </c>
      <c r="BI336" s="212">
        <f>IF(N336="nulová",J336,0)</f>
        <v>0</v>
      </c>
      <c r="BJ336" s="16" t="s">
        <v>93</v>
      </c>
      <c r="BK336" s="212">
        <f>ROUND(I336*H336,2)</f>
        <v>0</v>
      </c>
      <c r="BL336" s="16" t="s">
        <v>210</v>
      </c>
      <c r="BM336" s="211" t="s">
        <v>818</v>
      </c>
    </row>
    <row r="337" spans="1:65" s="41" customFormat="1" ht="10.199999999999999">
      <c r="A337" s="35"/>
      <c r="B337" s="36"/>
      <c r="C337" s="35"/>
      <c r="D337" s="213" t="s">
        <v>212</v>
      </c>
      <c r="E337" s="35"/>
      <c r="F337" s="214" t="s">
        <v>817</v>
      </c>
      <c r="G337" s="35"/>
      <c r="H337" s="35"/>
      <c r="I337" s="5"/>
      <c r="J337" s="35"/>
      <c r="K337" s="35"/>
      <c r="L337" s="36"/>
      <c r="M337" s="215"/>
      <c r="N337" s="216"/>
      <c r="O337" s="83"/>
      <c r="P337" s="83"/>
      <c r="Q337" s="83"/>
      <c r="R337" s="83"/>
      <c r="S337" s="83"/>
      <c r="T337" s="84"/>
      <c r="U337" s="35"/>
      <c r="V337" s="35"/>
      <c r="W337" s="35"/>
      <c r="X337" s="35"/>
      <c r="Y337" s="35"/>
      <c r="Z337" s="35"/>
      <c r="AA337" s="35"/>
      <c r="AB337" s="35"/>
      <c r="AC337" s="35"/>
      <c r="AD337" s="35"/>
      <c r="AE337" s="35"/>
      <c r="AT337" s="16" t="s">
        <v>212</v>
      </c>
      <c r="AU337" s="16" t="s">
        <v>95</v>
      </c>
    </row>
    <row r="338" spans="1:65" s="41" customFormat="1" ht="14.4" customHeight="1">
      <c r="A338" s="35"/>
      <c r="B338" s="36"/>
      <c r="C338" s="201" t="s">
        <v>819</v>
      </c>
      <c r="D338" s="201" t="s">
        <v>205</v>
      </c>
      <c r="E338" s="202" t="s">
        <v>512</v>
      </c>
      <c r="F338" s="203" t="s">
        <v>513</v>
      </c>
      <c r="G338" s="204" t="s">
        <v>208</v>
      </c>
      <c r="H338" s="205">
        <v>153.19999999999999</v>
      </c>
      <c r="I338" s="4"/>
      <c r="J338" s="206">
        <f>ROUND(I338*H338,2)</f>
        <v>0</v>
      </c>
      <c r="K338" s="203" t="s">
        <v>209</v>
      </c>
      <c r="L338" s="36"/>
      <c r="M338" s="207" t="s">
        <v>1</v>
      </c>
      <c r="N338" s="208" t="s">
        <v>51</v>
      </c>
      <c r="O338" s="83"/>
      <c r="P338" s="209">
        <f>O338*H338</f>
        <v>0</v>
      </c>
      <c r="Q338" s="209">
        <v>0</v>
      </c>
      <c r="R338" s="209">
        <f>Q338*H338</f>
        <v>0</v>
      </c>
      <c r="S338" s="209">
        <v>0</v>
      </c>
      <c r="T338" s="210">
        <f>S338*H338</f>
        <v>0</v>
      </c>
      <c r="U338" s="35"/>
      <c r="V338" s="35"/>
      <c r="W338" s="35"/>
      <c r="X338" s="35"/>
      <c r="Y338" s="35"/>
      <c r="Z338" s="35"/>
      <c r="AA338" s="35"/>
      <c r="AB338" s="35"/>
      <c r="AC338" s="35"/>
      <c r="AD338" s="35"/>
      <c r="AE338" s="35"/>
      <c r="AR338" s="211" t="s">
        <v>210</v>
      </c>
      <c r="AT338" s="211" t="s">
        <v>205</v>
      </c>
      <c r="AU338" s="211" t="s">
        <v>95</v>
      </c>
      <c r="AY338" s="16" t="s">
        <v>203</v>
      </c>
      <c r="BE338" s="212">
        <f>IF(N338="základní",J338,0)</f>
        <v>0</v>
      </c>
      <c r="BF338" s="212">
        <f>IF(N338="snížená",J338,0)</f>
        <v>0</v>
      </c>
      <c r="BG338" s="212">
        <f>IF(N338="zákl. přenesená",J338,0)</f>
        <v>0</v>
      </c>
      <c r="BH338" s="212">
        <f>IF(N338="sníž. přenesená",J338,0)</f>
        <v>0</v>
      </c>
      <c r="BI338" s="212">
        <f>IF(N338="nulová",J338,0)</f>
        <v>0</v>
      </c>
      <c r="BJ338" s="16" t="s">
        <v>93</v>
      </c>
      <c r="BK338" s="212">
        <f>ROUND(I338*H338,2)</f>
        <v>0</v>
      </c>
      <c r="BL338" s="16" t="s">
        <v>210</v>
      </c>
      <c r="BM338" s="211" t="s">
        <v>514</v>
      </c>
    </row>
    <row r="339" spans="1:65" s="41" customFormat="1" ht="10.199999999999999">
      <c r="A339" s="35"/>
      <c r="B339" s="36"/>
      <c r="C339" s="35"/>
      <c r="D339" s="213" t="s">
        <v>212</v>
      </c>
      <c r="E339" s="35"/>
      <c r="F339" s="214" t="s">
        <v>515</v>
      </c>
      <c r="G339" s="35"/>
      <c r="H339" s="35"/>
      <c r="I339" s="5"/>
      <c r="J339" s="35"/>
      <c r="K339" s="35"/>
      <c r="L339" s="36"/>
      <c r="M339" s="215"/>
      <c r="N339" s="216"/>
      <c r="O339" s="83"/>
      <c r="P339" s="83"/>
      <c r="Q339" s="83"/>
      <c r="R339" s="83"/>
      <c r="S339" s="83"/>
      <c r="T339" s="84"/>
      <c r="U339" s="35"/>
      <c r="V339" s="35"/>
      <c r="W339" s="35"/>
      <c r="X339" s="35"/>
      <c r="Y339" s="35"/>
      <c r="Z339" s="35"/>
      <c r="AA339" s="35"/>
      <c r="AB339" s="35"/>
      <c r="AC339" s="35"/>
      <c r="AD339" s="35"/>
      <c r="AE339" s="35"/>
      <c r="AT339" s="16" t="s">
        <v>212</v>
      </c>
      <c r="AU339" s="16" t="s">
        <v>95</v>
      </c>
    </row>
    <row r="340" spans="1:65" s="41" customFormat="1" ht="105.6">
      <c r="A340" s="35"/>
      <c r="B340" s="36"/>
      <c r="C340" s="35"/>
      <c r="D340" s="213" t="s">
        <v>214</v>
      </c>
      <c r="E340" s="35"/>
      <c r="F340" s="217" t="s">
        <v>516</v>
      </c>
      <c r="G340" s="35"/>
      <c r="H340" s="35"/>
      <c r="I340" s="5"/>
      <c r="J340" s="35"/>
      <c r="K340" s="35"/>
      <c r="L340" s="36"/>
      <c r="M340" s="215"/>
      <c r="N340" s="216"/>
      <c r="O340" s="83"/>
      <c r="P340" s="83"/>
      <c r="Q340" s="83"/>
      <c r="R340" s="83"/>
      <c r="S340" s="83"/>
      <c r="T340" s="84"/>
      <c r="U340" s="35"/>
      <c r="V340" s="35"/>
      <c r="W340" s="35"/>
      <c r="X340" s="35"/>
      <c r="Y340" s="35"/>
      <c r="Z340" s="35"/>
      <c r="AA340" s="35"/>
      <c r="AB340" s="35"/>
      <c r="AC340" s="35"/>
      <c r="AD340" s="35"/>
      <c r="AE340" s="35"/>
      <c r="AT340" s="16" t="s">
        <v>214</v>
      </c>
      <c r="AU340" s="16" t="s">
        <v>95</v>
      </c>
    </row>
    <row r="341" spans="1:65" s="41" customFormat="1" ht="24.15" customHeight="1">
      <c r="A341" s="35"/>
      <c r="B341" s="36"/>
      <c r="C341" s="201" t="s">
        <v>820</v>
      </c>
      <c r="D341" s="201" t="s">
        <v>205</v>
      </c>
      <c r="E341" s="202" t="s">
        <v>518</v>
      </c>
      <c r="F341" s="203" t="s">
        <v>519</v>
      </c>
      <c r="G341" s="204" t="s">
        <v>316</v>
      </c>
      <c r="H341" s="205">
        <v>3</v>
      </c>
      <c r="I341" s="4"/>
      <c r="J341" s="206">
        <f>ROUND(I341*H341,2)</f>
        <v>0</v>
      </c>
      <c r="K341" s="203" t="s">
        <v>209</v>
      </c>
      <c r="L341" s="36"/>
      <c r="M341" s="207" t="s">
        <v>1</v>
      </c>
      <c r="N341" s="208" t="s">
        <v>51</v>
      </c>
      <c r="O341" s="83"/>
      <c r="P341" s="209">
        <f>O341*H341</f>
        <v>0</v>
      </c>
      <c r="Q341" s="209">
        <v>0.45937</v>
      </c>
      <c r="R341" s="209">
        <f>Q341*H341</f>
        <v>1.3781099999999999</v>
      </c>
      <c r="S341" s="209">
        <v>0</v>
      </c>
      <c r="T341" s="210">
        <f>S341*H341</f>
        <v>0</v>
      </c>
      <c r="U341" s="35"/>
      <c r="V341" s="35"/>
      <c r="W341" s="35"/>
      <c r="X341" s="35"/>
      <c r="Y341" s="35"/>
      <c r="Z341" s="35"/>
      <c r="AA341" s="35"/>
      <c r="AB341" s="35"/>
      <c r="AC341" s="35"/>
      <c r="AD341" s="35"/>
      <c r="AE341" s="35"/>
      <c r="AR341" s="211" t="s">
        <v>210</v>
      </c>
      <c r="AT341" s="211" t="s">
        <v>205</v>
      </c>
      <c r="AU341" s="211" t="s">
        <v>95</v>
      </c>
      <c r="AY341" s="16" t="s">
        <v>203</v>
      </c>
      <c r="BE341" s="212">
        <f>IF(N341="základní",J341,0)</f>
        <v>0</v>
      </c>
      <c r="BF341" s="212">
        <f>IF(N341="snížená",J341,0)</f>
        <v>0</v>
      </c>
      <c r="BG341" s="212">
        <f>IF(N341="zákl. přenesená",J341,0)</f>
        <v>0</v>
      </c>
      <c r="BH341" s="212">
        <f>IF(N341="sníž. přenesená",J341,0)</f>
        <v>0</v>
      </c>
      <c r="BI341" s="212">
        <f>IF(N341="nulová",J341,0)</f>
        <v>0</v>
      </c>
      <c r="BJ341" s="16" t="s">
        <v>93</v>
      </c>
      <c r="BK341" s="212">
        <f>ROUND(I341*H341,2)</f>
        <v>0</v>
      </c>
      <c r="BL341" s="16" t="s">
        <v>210</v>
      </c>
      <c r="BM341" s="211" t="s">
        <v>520</v>
      </c>
    </row>
    <row r="342" spans="1:65" s="41" customFormat="1" ht="19.2">
      <c r="A342" s="35"/>
      <c r="B342" s="36"/>
      <c r="C342" s="35"/>
      <c r="D342" s="213" t="s">
        <v>212</v>
      </c>
      <c r="E342" s="35"/>
      <c r="F342" s="214" t="s">
        <v>521</v>
      </c>
      <c r="G342" s="35"/>
      <c r="H342" s="35"/>
      <c r="I342" s="5"/>
      <c r="J342" s="35"/>
      <c r="K342" s="35"/>
      <c r="L342" s="36"/>
      <c r="M342" s="215"/>
      <c r="N342" s="216"/>
      <c r="O342" s="83"/>
      <c r="P342" s="83"/>
      <c r="Q342" s="83"/>
      <c r="R342" s="83"/>
      <c r="S342" s="83"/>
      <c r="T342" s="84"/>
      <c r="U342" s="35"/>
      <c r="V342" s="35"/>
      <c r="W342" s="35"/>
      <c r="X342" s="35"/>
      <c r="Y342" s="35"/>
      <c r="Z342" s="35"/>
      <c r="AA342" s="35"/>
      <c r="AB342" s="35"/>
      <c r="AC342" s="35"/>
      <c r="AD342" s="35"/>
      <c r="AE342" s="35"/>
      <c r="AT342" s="16" t="s">
        <v>212</v>
      </c>
      <c r="AU342" s="16" t="s">
        <v>95</v>
      </c>
    </row>
    <row r="343" spans="1:65" s="41" customFormat="1" ht="105.6">
      <c r="A343" s="35"/>
      <c r="B343" s="36"/>
      <c r="C343" s="35"/>
      <c r="D343" s="213" t="s">
        <v>214</v>
      </c>
      <c r="E343" s="35"/>
      <c r="F343" s="217" t="s">
        <v>516</v>
      </c>
      <c r="G343" s="35"/>
      <c r="H343" s="35"/>
      <c r="I343" s="5"/>
      <c r="J343" s="35"/>
      <c r="K343" s="35"/>
      <c r="L343" s="36"/>
      <c r="M343" s="215"/>
      <c r="N343" s="216"/>
      <c r="O343" s="83"/>
      <c r="P343" s="83"/>
      <c r="Q343" s="83"/>
      <c r="R343" s="83"/>
      <c r="S343" s="83"/>
      <c r="T343" s="84"/>
      <c r="U343" s="35"/>
      <c r="V343" s="35"/>
      <c r="W343" s="35"/>
      <c r="X343" s="35"/>
      <c r="Y343" s="35"/>
      <c r="Z343" s="35"/>
      <c r="AA343" s="35"/>
      <c r="AB343" s="35"/>
      <c r="AC343" s="35"/>
      <c r="AD343" s="35"/>
      <c r="AE343" s="35"/>
      <c r="AT343" s="16" t="s">
        <v>214</v>
      </c>
      <c r="AU343" s="16" t="s">
        <v>95</v>
      </c>
    </row>
    <row r="344" spans="1:65" s="41" customFormat="1" ht="14.4" customHeight="1">
      <c r="A344" s="35"/>
      <c r="B344" s="36"/>
      <c r="C344" s="201" t="s">
        <v>821</v>
      </c>
      <c r="D344" s="201" t="s">
        <v>205</v>
      </c>
      <c r="E344" s="202" t="s">
        <v>523</v>
      </c>
      <c r="F344" s="203" t="s">
        <v>524</v>
      </c>
      <c r="G344" s="204" t="s">
        <v>316</v>
      </c>
      <c r="H344" s="205">
        <v>1</v>
      </c>
      <c r="I344" s="4"/>
      <c r="J344" s="206">
        <f>ROUND(I344*H344,2)</f>
        <v>0</v>
      </c>
      <c r="K344" s="203" t="s">
        <v>1</v>
      </c>
      <c r="L344" s="36"/>
      <c r="M344" s="207" t="s">
        <v>1</v>
      </c>
      <c r="N344" s="208" t="s">
        <v>51</v>
      </c>
      <c r="O344" s="83"/>
      <c r="P344" s="209">
        <f>O344*H344</f>
        <v>0</v>
      </c>
      <c r="Q344" s="209">
        <v>0</v>
      </c>
      <c r="R344" s="209">
        <f>Q344*H344</f>
        <v>0</v>
      </c>
      <c r="S344" s="209">
        <v>0</v>
      </c>
      <c r="T344" s="210">
        <f>S344*H344</f>
        <v>0</v>
      </c>
      <c r="U344" s="35"/>
      <c r="V344" s="35"/>
      <c r="W344" s="35"/>
      <c r="X344" s="35"/>
      <c r="Y344" s="35"/>
      <c r="Z344" s="35"/>
      <c r="AA344" s="35"/>
      <c r="AB344" s="35"/>
      <c r="AC344" s="35"/>
      <c r="AD344" s="35"/>
      <c r="AE344" s="35"/>
      <c r="AR344" s="211" t="s">
        <v>210</v>
      </c>
      <c r="AT344" s="211" t="s">
        <v>205</v>
      </c>
      <c r="AU344" s="211" t="s">
        <v>95</v>
      </c>
      <c r="AY344" s="16" t="s">
        <v>203</v>
      </c>
      <c r="BE344" s="212">
        <f>IF(N344="základní",J344,0)</f>
        <v>0</v>
      </c>
      <c r="BF344" s="212">
        <f>IF(N344="snížená",J344,0)</f>
        <v>0</v>
      </c>
      <c r="BG344" s="212">
        <f>IF(N344="zákl. přenesená",J344,0)</f>
        <v>0</v>
      </c>
      <c r="BH344" s="212">
        <f>IF(N344="sníž. přenesená",J344,0)</f>
        <v>0</v>
      </c>
      <c r="BI344" s="212">
        <f>IF(N344="nulová",J344,0)</f>
        <v>0</v>
      </c>
      <c r="BJ344" s="16" t="s">
        <v>93</v>
      </c>
      <c r="BK344" s="212">
        <f>ROUND(I344*H344,2)</f>
        <v>0</v>
      </c>
      <c r="BL344" s="16" t="s">
        <v>210</v>
      </c>
      <c r="BM344" s="211" t="s">
        <v>525</v>
      </c>
    </row>
    <row r="345" spans="1:65" s="41" customFormat="1" ht="10.199999999999999">
      <c r="A345" s="35"/>
      <c r="B345" s="36"/>
      <c r="C345" s="35"/>
      <c r="D345" s="213" t="s">
        <v>212</v>
      </c>
      <c r="E345" s="35"/>
      <c r="F345" s="214" t="s">
        <v>524</v>
      </c>
      <c r="G345" s="35"/>
      <c r="H345" s="35"/>
      <c r="I345" s="5"/>
      <c r="J345" s="35"/>
      <c r="K345" s="35"/>
      <c r="L345" s="36"/>
      <c r="M345" s="215"/>
      <c r="N345" s="216"/>
      <c r="O345" s="83"/>
      <c r="P345" s="83"/>
      <c r="Q345" s="83"/>
      <c r="R345" s="83"/>
      <c r="S345" s="83"/>
      <c r="T345" s="84"/>
      <c r="U345" s="35"/>
      <c r="V345" s="35"/>
      <c r="W345" s="35"/>
      <c r="X345" s="35"/>
      <c r="Y345" s="35"/>
      <c r="Z345" s="35"/>
      <c r="AA345" s="35"/>
      <c r="AB345" s="35"/>
      <c r="AC345" s="35"/>
      <c r="AD345" s="35"/>
      <c r="AE345" s="35"/>
      <c r="AT345" s="16" t="s">
        <v>212</v>
      </c>
      <c r="AU345" s="16" t="s">
        <v>95</v>
      </c>
    </row>
    <row r="346" spans="1:65" s="41" customFormat="1" ht="14.4" customHeight="1">
      <c r="A346" s="35"/>
      <c r="B346" s="36"/>
      <c r="C346" s="201" t="s">
        <v>822</v>
      </c>
      <c r="D346" s="201" t="s">
        <v>205</v>
      </c>
      <c r="E346" s="202" t="s">
        <v>823</v>
      </c>
      <c r="F346" s="203" t="s">
        <v>824</v>
      </c>
      <c r="G346" s="204" t="s">
        <v>208</v>
      </c>
      <c r="H346" s="205">
        <v>8</v>
      </c>
      <c r="I346" s="4"/>
      <c r="J346" s="206">
        <f>ROUND(I346*H346,2)</f>
        <v>0</v>
      </c>
      <c r="K346" s="203" t="s">
        <v>1</v>
      </c>
      <c r="L346" s="36"/>
      <c r="M346" s="207" t="s">
        <v>1</v>
      </c>
      <c r="N346" s="208" t="s">
        <v>51</v>
      </c>
      <c r="O346" s="83"/>
      <c r="P346" s="209">
        <f>O346*H346</f>
        <v>0</v>
      </c>
      <c r="Q346" s="209">
        <v>0</v>
      </c>
      <c r="R346" s="209">
        <f>Q346*H346</f>
        <v>0</v>
      </c>
      <c r="S346" s="209">
        <v>0</v>
      </c>
      <c r="T346" s="210">
        <f>S346*H346</f>
        <v>0</v>
      </c>
      <c r="U346" s="35"/>
      <c r="V346" s="35"/>
      <c r="W346" s="35"/>
      <c r="X346" s="35"/>
      <c r="Y346" s="35"/>
      <c r="Z346" s="35"/>
      <c r="AA346" s="35"/>
      <c r="AB346" s="35"/>
      <c r="AC346" s="35"/>
      <c r="AD346" s="35"/>
      <c r="AE346" s="35"/>
      <c r="AR346" s="211" t="s">
        <v>210</v>
      </c>
      <c r="AT346" s="211" t="s">
        <v>205</v>
      </c>
      <c r="AU346" s="211" t="s">
        <v>95</v>
      </c>
      <c r="AY346" s="16" t="s">
        <v>203</v>
      </c>
      <c r="BE346" s="212">
        <f>IF(N346="základní",J346,0)</f>
        <v>0</v>
      </c>
      <c r="BF346" s="212">
        <f>IF(N346="snížená",J346,0)</f>
        <v>0</v>
      </c>
      <c r="BG346" s="212">
        <f>IF(N346="zákl. přenesená",J346,0)</f>
        <v>0</v>
      </c>
      <c r="BH346" s="212">
        <f>IF(N346="sníž. přenesená",J346,0)</f>
        <v>0</v>
      </c>
      <c r="BI346" s="212">
        <f>IF(N346="nulová",J346,0)</f>
        <v>0</v>
      </c>
      <c r="BJ346" s="16" t="s">
        <v>93</v>
      </c>
      <c r="BK346" s="212">
        <f>ROUND(I346*H346,2)</f>
        <v>0</v>
      </c>
      <c r="BL346" s="16" t="s">
        <v>210</v>
      </c>
      <c r="BM346" s="211" t="s">
        <v>825</v>
      </c>
    </row>
    <row r="347" spans="1:65" s="41" customFormat="1" ht="10.199999999999999">
      <c r="A347" s="35"/>
      <c r="B347" s="36"/>
      <c r="C347" s="35"/>
      <c r="D347" s="213" t="s">
        <v>212</v>
      </c>
      <c r="E347" s="35"/>
      <c r="F347" s="214" t="s">
        <v>824</v>
      </c>
      <c r="G347" s="35"/>
      <c r="H347" s="35"/>
      <c r="I347" s="5"/>
      <c r="J347" s="35"/>
      <c r="K347" s="35"/>
      <c r="L347" s="36"/>
      <c r="M347" s="215"/>
      <c r="N347" s="216"/>
      <c r="O347" s="83"/>
      <c r="P347" s="83"/>
      <c r="Q347" s="83"/>
      <c r="R347" s="83"/>
      <c r="S347" s="83"/>
      <c r="T347" s="84"/>
      <c r="U347" s="35"/>
      <c r="V347" s="35"/>
      <c r="W347" s="35"/>
      <c r="X347" s="35"/>
      <c r="Y347" s="35"/>
      <c r="Z347" s="35"/>
      <c r="AA347" s="35"/>
      <c r="AB347" s="35"/>
      <c r="AC347" s="35"/>
      <c r="AD347" s="35"/>
      <c r="AE347" s="35"/>
      <c r="AT347" s="16" t="s">
        <v>212</v>
      </c>
      <c r="AU347" s="16" t="s">
        <v>95</v>
      </c>
    </row>
    <row r="348" spans="1:65" s="41" customFormat="1" ht="37.799999999999997" customHeight="1">
      <c r="A348" s="35"/>
      <c r="B348" s="36"/>
      <c r="C348" s="201" t="s">
        <v>826</v>
      </c>
      <c r="D348" s="201" t="s">
        <v>205</v>
      </c>
      <c r="E348" s="202" t="s">
        <v>827</v>
      </c>
      <c r="F348" s="203" t="s">
        <v>828</v>
      </c>
      <c r="G348" s="204" t="s">
        <v>208</v>
      </c>
      <c r="H348" s="205">
        <v>8</v>
      </c>
      <c r="I348" s="4"/>
      <c r="J348" s="206">
        <f>ROUND(I348*H348,2)</f>
        <v>0</v>
      </c>
      <c r="K348" s="203" t="s">
        <v>209</v>
      </c>
      <c r="L348" s="36"/>
      <c r="M348" s="207" t="s">
        <v>1</v>
      </c>
      <c r="N348" s="208" t="s">
        <v>51</v>
      </c>
      <c r="O348" s="83"/>
      <c r="P348" s="209">
        <f>O348*H348</f>
        <v>0</v>
      </c>
      <c r="Q348" s="209">
        <v>4.5190000000000001E-2</v>
      </c>
      <c r="R348" s="209">
        <f>Q348*H348</f>
        <v>0.36152000000000001</v>
      </c>
      <c r="S348" s="209">
        <v>0</v>
      </c>
      <c r="T348" s="210">
        <f>S348*H348</f>
        <v>0</v>
      </c>
      <c r="U348" s="35"/>
      <c r="V348" s="35"/>
      <c r="W348" s="35"/>
      <c r="X348" s="35"/>
      <c r="Y348" s="35"/>
      <c r="Z348" s="35"/>
      <c r="AA348" s="35"/>
      <c r="AB348" s="35"/>
      <c r="AC348" s="35"/>
      <c r="AD348" s="35"/>
      <c r="AE348" s="35"/>
      <c r="AR348" s="211" t="s">
        <v>210</v>
      </c>
      <c r="AT348" s="211" t="s">
        <v>205</v>
      </c>
      <c r="AU348" s="211" t="s">
        <v>95</v>
      </c>
      <c r="AY348" s="16" t="s">
        <v>203</v>
      </c>
      <c r="BE348" s="212">
        <f>IF(N348="základní",J348,0)</f>
        <v>0</v>
      </c>
      <c r="BF348" s="212">
        <f>IF(N348="snížená",J348,0)</f>
        <v>0</v>
      </c>
      <c r="BG348" s="212">
        <f>IF(N348="zákl. přenesená",J348,0)</f>
        <v>0</v>
      </c>
      <c r="BH348" s="212">
        <f>IF(N348="sníž. přenesená",J348,0)</f>
        <v>0</v>
      </c>
      <c r="BI348" s="212">
        <f>IF(N348="nulová",J348,0)</f>
        <v>0</v>
      </c>
      <c r="BJ348" s="16" t="s">
        <v>93</v>
      </c>
      <c r="BK348" s="212">
        <f>ROUND(I348*H348,2)</f>
        <v>0</v>
      </c>
      <c r="BL348" s="16" t="s">
        <v>210</v>
      </c>
      <c r="BM348" s="211" t="s">
        <v>829</v>
      </c>
    </row>
    <row r="349" spans="1:65" s="41" customFormat="1" ht="28.8">
      <c r="A349" s="35"/>
      <c r="B349" s="36"/>
      <c r="C349" s="35"/>
      <c r="D349" s="213" t="s">
        <v>212</v>
      </c>
      <c r="E349" s="35"/>
      <c r="F349" s="214" t="s">
        <v>830</v>
      </c>
      <c r="G349" s="35"/>
      <c r="H349" s="35"/>
      <c r="I349" s="5"/>
      <c r="J349" s="35"/>
      <c r="K349" s="35"/>
      <c r="L349" s="36"/>
      <c r="M349" s="215"/>
      <c r="N349" s="216"/>
      <c r="O349" s="83"/>
      <c r="P349" s="83"/>
      <c r="Q349" s="83"/>
      <c r="R349" s="83"/>
      <c r="S349" s="83"/>
      <c r="T349" s="84"/>
      <c r="U349" s="35"/>
      <c r="V349" s="35"/>
      <c r="W349" s="35"/>
      <c r="X349" s="35"/>
      <c r="Y349" s="35"/>
      <c r="Z349" s="35"/>
      <c r="AA349" s="35"/>
      <c r="AB349" s="35"/>
      <c r="AC349" s="35"/>
      <c r="AD349" s="35"/>
      <c r="AE349" s="35"/>
      <c r="AT349" s="16" t="s">
        <v>212</v>
      </c>
      <c r="AU349" s="16" t="s">
        <v>95</v>
      </c>
    </row>
    <row r="350" spans="1:65" s="41" customFormat="1" ht="22.8">
      <c r="A350" s="35"/>
      <c r="B350" s="36"/>
      <c r="C350" s="218" t="s">
        <v>831</v>
      </c>
      <c r="D350" s="218" t="s">
        <v>290</v>
      </c>
      <c r="E350" s="219" t="s">
        <v>832</v>
      </c>
      <c r="F350" s="220" t="s">
        <v>833</v>
      </c>
      <c r="G350" s="221" t="s">
        <v>316</v>
      </c>
      <c r="H350" s="222">
        <v>2</v>
      </c>
      <c r="I350" s="6"/>
      <c r="J350" s="223">
        <f>ROUND(I350*H350,2)</f>
        <v>0</v>
      </c>
      <c r="K350" s="220" t="s">
        <v>209</v>
      </c>
      <c r="L350" s="224"/>
      <c r="M350" s="225" t="s">
        <v>1</v>
      </c>
      <c r="N350" s="226" t="s">
        <v>51</v>
      </c>
      <c r="O350" s="83"/>
      <c r="P350" s="209">
        <f>O350*H350</f>
        <v>0</v>
      </c>
      <c r="Q350" s="209">
        <v>1.1999999999999999E-3</v>
      </c>
      <c r="R350" s="209">
        <f>Q350*H350</f>
        <v>2.3999999999999998E-3</v>
      </c>
      <c r="S350" s="209">
        <v>0</v>
      </c>
      <c r="T350" s="210">
        <f>S350*H350</f>
        <v>0</v>
      </c>
      <c r="U350" s="35"/>
      <c r="V350" s="35"/>
      <c r="W350" s="35"/>
      <c r="X350" s="35"/>
      <c r="Y350" s="35"/>
      <c r="Z350" s="35"/>
      <c r="AA350" s="35"/>
      <c r="AB350" s="35"/>
      <c r="AC350" s="35"/>
      <c r="AD350" s="35"/>
      <c r="AE350" s="35"/>
      <c r="AR350" s="211" t="s">
        <v>247</v>
      </c>
      <c r="AT350" s="211" t="s">
        <v>290</v>
      </c>
      <c r="AU350" s="211" t="s">
        <v>95</v>
      </c>
      <c r="AY350" s="16" t="s">
        <v>203</v>
      </c>
      <c r="BE350" s="212">
        <f>IF(N350="základní",J350,0)</f>
        <v>0</v>
      </c>
      <c r="BF350" s="212">
        <f>IF(N350="snížená",J350,0)</f>
        <v>0</v>
      </c>
      <c r="BG350" s="212">
        <f>IF(N350="zákl. přenesená",J350,0)</f>
        <v>0</v>
      </c>
      <c r="BH350" s="212">
        <f>IF(N350="sníž. přenesená",J350,0)</f>
        <v>0</v>
      </c>
      <c r="BI350" s="212">
        <f>IF(N350="nulová",J350,0)</f>
        <v>0</v>
      </c>
      <c r="BJ350" s="16" t="s">
        <v>93</v>
      </c>
      <c r="BK350" s="212">
        <f>ROUND(I350*H350,2)</f>
        <v>0</v>
      </c>
      <c r="BL350" s="16" t="s">
        <v>210</v>
      </c>
      <c r="BM350" s="211" t="s">
        <v>834</v>
      </c>
    </row>
    <row r="351" spans="1:65" s="41" customFormat="1" ht="10.199999999999999">
      <c r="A351" s="35"/>
      <c r="B351" s="36"/>
      <c r="C351" s="35"/>
      <c r="D351" s="213" t="s">
        <v>212</v>
      </c>
      <c r="E351" s="35"/>
      <c r="F351" s="214" t="s">
        <v>833</v>
      </c>
      <c r="G351" s="35"/>
      <c r="H351" s="35"/>
      <c r="I351" s="5"/>
      <c r="J351" s="35"/>
      <c r="K351" s="35"/>
      <c r="L351" s="36"/>
      <c r="M351" s="215"/>
      <c r="N351" s="216"/>
      <c r="O351" s="83"/>
      <c r="P351" s="83"/>
      <c r="Q351" s="83"/>
      <c r="R351" s="83"/>
      <c r="S351" s="83"/>
      <c r="T351" s="84"/>
      <c r="U351" s="35"/>
      <c r="V351" s="35"/>
      <c r="W351" s="35"/>
      <c r="X351" s="35"/>
      <c r="Y351" s="35"/>
      <c r="Z351" s="35"/>
      <c r="AA351" s="35"/>
      <c r="AB351" s="35"/>
      <c r="AC351" s="35"/>
      <c r="AD351" s="35"/>
      <c r="AE351" s="35"/>
      <c r="AT351" s="16" t="s">
        <v>212</v>
      </c>
      <c r="AU351" s="16" t="s">
        <v>95</v>
      </c>
    </row>
    <row r="352" spans="1:65" s="41" customFormat="1" ht="14.4" customHeight="1">
      <c r="A352" s="35"/>
      <c r="B352" s="36"/>
      <c r="C352" s="201" t="s">
        <v>835</v>
      </c>
      <c r="D352" s="201" t="s">
        <v>205</v>
      </c>
      <c r="E352" s="202" t="s">
        <v>527</v>
      </c>
      <c r="F352" s="203" t="s">
        <v>528</v>
      </c>
      <c r="G352" s="204" t="s">
        <v>316</v>
      </c>
      <c r="H352" s="205">
        <v>4</v>
      </c>
      <c r="I352" s="4"/>
      <c r="J352" s="206">
        <f>ROUND(I352*H352,2)</f>
        <v>0</v>
      </c>
      <c r="K352" s="203" t="s">
        <v>209</v>
      </c>
      <c r="L352" s="36"/>
      <c r="M352" s="207" t="s">
        <v>1</v>
      </c>
      <c r="N352" s="208" t="s">
        <v>51</v>
      </c>
      <c r="O352" s="83"/>
      <c r="P352" s="209">
        <f>O352*H352</f>
        <v>0</v>
      </c>
      <c r="Q352" s="209">
        <v>0.12303</v>
      </c>
      <c r="R352" s="209">
        <f>Q352*H352</f>
        <v>0.49212</v>
      </c>
      <c r="S352" s="209">
        <v>0</v>
      </c>
      <c r="T352" s="210">
        <f>S352*H352</f>
        <v>0</v>
      </c>
      <c r="U352" s="35"/>
      <c r="V352" s="35"/>
      <c r="W352" s="35"/>
      <c r="X352" s="35"/>
      <c r="Y352" s="35"/>
      <c r="Z352" s="35"/>
      <c r="AA352" s="35"/>
      <c r="AB352" s="35"/>
      <c r="AC352" s="35"/>
      <c r="AD352" s="35"/>
      <c r="AE352" s="35"/>
      <c r="AR352" s="211" t="s">
        <v>210</v>
      </c>
      <c r="AT352" s="211" t="s">
        <v>205</v>
      </c>
      <c r="AU352" s="211" t="s">
        <v>95</v>
      </c>
      <c r="AY352" s="16" t="s">
        <v>203</v>
      </c>
      <c r="BE352" s="212">
        <f>IF(N352="základní",J352,0)</f>
        <v>0</v>
      </c>
      <c r="BF352" s="212">
        <f>IF(N352="snížená",J352,0)</f>
        <v>0</v>
      </c>
      <c r="BG352" s="212">
        <f>IF(N352="zákl. přenesená",J352,0)</f>
        <v>0</v>
      </c>
      <c r="BH352" s="212">
        <f>IF(N352="sníž. přenesená",J352,0)</f>
        <v>0</v>
      </c>
      <c r="BI352" s="212">
        <f>IF(N352="nulová",J352,0)</f>
        <v>0</v>
      </c>
      <c r="BJ352" s="16" t="s">
        <v>93</v>
      </c>
      <c r="BK352" s="212">
        <f>ROUND(I352*H352,2)</f>
        <v>0</v>
      </c>
      <c r="BL352" s="16" t="s">
        <v>210</v>
      </c>
      <c r="BM352" s="211" t="s">
        <v>529</v>
      </c>
    </row>
    <row r="353" spans="1:65" s="41" customFormat="1" ht="10.199999999999999">
      <c r="A353" s="35"/>
      <c r="B353" s="36"/>
      <c r="C353" s="35"/>
      <c r="D353" s="213" t="s">
        <v>212</v>
      </c>
      <c r="E353" s="35"/>
      <c r="F353" s="214" t="s">
        <v>528</v>
      </c>
      <c r="G353" s="35"/>
      <c r="H353" s="35"/>
      <c r="I353" s="5"/>
      <c r="J353" s="35"/>
      <c r="K353" s="35"/>
      <c r="L353" s="36"/>
      <c r="M353" s="215"/>
      <c r="N353" s="216"/>
      <c r="O353" s="83"/>
      <c r="P353" s="83"/>
      <c r="Q353" s="83"/>
      <c r="R353" s="83"/>
      <c r="S353" s="83"/>
      <c r="T353" s="84"/>
      <c r="U353" s="35"/>
      <c r="V353" s="35"/>
      <c r="W353" s="35"/>
      <c r="X353" s="35"/>
      <c r="Y353" s="35"/>
      <c r="Z353" s="35"/>
      <c r="AA353" s="35"/>
      <c r="AB353" s="35"/>
      <c r="AC353" s="35"/>
      <c r="AD353" s="35"/>
      <c r="AE353" s="35"/>
      <c r="AT353" s="16" t="s">
        <v>212</v>
      </c>
      <c r="AU353" s="16" t="s">
        <v>95</v>
      </c>
    </row>
    <row r="354" spans="1:65" s="41" customFormat="1" ht="48">
      <c r="A354" s="35"/>
      <c r="B354" s="36"/>
      <c r="C354" s="35"/>
      <c r="D354" s="213" t="s">
        <v>214</v>
      </c>
      <c r="E354" s="35"/>
      <c r="F354" s="217" t="s">
        <v>530</v>
      </c>
      <c r="G354" s="35"/>
      <c r="H354" s="35"/>
      <c r="I354" s="5"/>
      <c r="J354" s="35"/>
      <c r="K354" s="35"/>
      <c r="L354" s="36"/>
      <c r="M354" s="215"/>
      <c r="N354" s="216"/>
      <c r="O354" s="83"/>
      <c r="P354" s="83"/>
      <c r="Q354" s="83"/>
      <c r="R354" s="83"/>
      <c r="S354" s="83"/>
      <c r="T354" s="84"/>
      <c r="U354" s="35"/>
      <c r="V354" s="35"/>
      <c r="W354" s="35"/>
      <c r="X354" s="35"/>
      <c r="Y354" s="35"/>
      <c r="Z354" s="35"/>
      <c r="AA354" s="35"/>
      <c r="AB354" s="35"/>
      <c r="AC354" s="35"/>
      <c r="AD354" s="35"/>
      <c r="AE354" s="35"/>
      <c r="AT354" s="16" t="s">
        <v>214</v>
      </c>
      <c r="AU354" s="16" t="s">
        <v>95</v>
      </c>
    </row>
    <row r="355" spans="1:65" s="41" customFormat="1" ht="24.15" customHeight="1">
      <c r="A355" s="35"/>
      <c r="B355" s="36"/>
      <c r="C355" s="218" t="s">
        <v>836</v>
      </c>
      <c r="D355" s="218" t="s">
        <v>290</v>
      </c>
      <c r="E355" s="219" t="s">
        <v>532</v>
      </c>
      <c r="F355" s="220" t="s">
        <v>533</v>
      </c>
      <c r="G355" s="221" t="s">
        <v>316</v>
      </c>
      <c r="H355" s="222">
        <v>4</v>
      </c>
      <c r="I355" s="6"/>
      <c r="J355" s="223">
        <f>ROUND(I355*H355,2)</f>
        <v>0</v>
      </c>
      <c r="K355" s="220" t="s">
        <v>209</v>
      </c>
      <c r="L355" s="224"/>
      <c r="M355" s="225" t="s">
        <v>1</v>
      </c>
      <c r="N355" s="226" t="s">
        <v>51</v>
      </c>
      <c r="O355" s="83"/>
      <c r="P355" s="209">
        <f>O355*H355</f>
        <v>0</v>
      </c>
      <c r="Q355" s="209">
        <v>1.3299999999999999E-2</v>
      </c>
      <c r="R355" s="209">
        <f>Q355*H355</f>
        <v>5.3199999999999997E-2</v>
      </c>
      <c r="S355" s="209">
        <v>0</v>
      </c>
      <c r="T355" s="210">
        <f>S355*H355</f>
        <v>0</v>
      </c>
      <c r="U355" s="35"/>
      <c r="V355" s="35"/>
      <c r="W355" s="35"/>
      <c r="X355" s="35"/>
      <c r="Y355" s="35"/>
      <c r="Z355" s="35"/>
      <c r="AA355" s="35"/>
      <c r="AB355" s="35"/>
      <c r="AC355" s="35"/>
      <c r="AD355" s="35"/>
      <c r="AE355" s="35"/>
      <c r="AR355" s="211" t="s">
        <v>247</v>
      </c>
      <c r="AT355" s="211" t="s">
        <v>290</v>
      </c>
      <c r="AU355" s="211" t="s">
        <v>95</v>
      </c>
      <c r="AY355" s="16" t="s">
        <v>203</v>
      </c>
      <c r="BE355" s="212">
        <f>IF(N355="základní",J355,0)</f>
        <v>0</v>
      </c>
      <c r="BF355" s="212">
        <f>IF(N355="snížená",J355,0)</f>
        <v>0</v>
      </c>
      <c r="BG355" s="212">
        <f>IF(N355="zákl. přenesená",J355,0)</f>
        <v>0</v>
      </c>
      <c r="BH355" s="212">
        <f>IF(N355="sníž. přenesená",J355,0)</f>
        <v>0</v>
      </c>
      <c r="BI355" s="212">
        <f>IF(N355="nulová",J355,0)</f>
        <v>0</v>
      </c>
      <c r="BJ355" s="16" t="s">
        <v>93</v>
      </c>
      <c r="BK355" s="212">
        <f>ROUND(I355*H355,2)</f>
        <v>0</v>
      </c>
      <c r="BL355" s="16" t="s">
        <v>210</v>
      </c>
      <c r="BM355" s="211" t="s">
        <v>534</v>
      </c>
    </row>
    <row r="356" spans="1:65" s="41" customFormat="1" ht="19.2">
      <c r="A356" s="35"/>
      <c r="B356" s="36"/>
      <c r="C356" s="35"/>
      <c r="D356" s="213" t="s">
        <v>212</v>
      </c>
      <c r="E356" s="35"/>
      <c r="F356" s="214" t="s">
        <v>533</v>
      </c>
      <c r="G356" s="35"/>
      <c r="H356" s="35"/>
      <c r="I356" s="5"/>
      <c r="J356" s="35"/>
      <c r="K356" s="35"/>
      <c r="L356" s="36"/>
      <c r="M356" s="215"/>
      <c r="N356" s="216"/>
      <c r="O356" s="83"/>
      <c r="P356" s="83"/>
      <c r="Q356" s="83"/>
      <c r="R356" s="83"/>
      <c r="S356" s="83"/>
      <c r="T356" s="84"/>
      <c r="U356" s="35"/>
      <c r="V356" s="35"/>
      <c r="W356" s="35"/>
      <c r="X356" s="35"/>
      <c r="Y356" s="35"/>
      <c r="Z356" s="35"/>
      <c r="AA356" s="35"/>
      <c r="AB356" s="35"/>
      <c r="AC356" s="35"/>
      <c r="AD356" s="35"/>
      <c r="AE356" s="35"/>
      <c r="AT356" s="16" t="s">
        <v>212</v>
      </c>
      <c r="AU356" s="16" t="s">
        <v>95</v>
      </c>
    </row>
    <row r="357" spans="1:65" s="41" customFormat="1" ht="14.4" customHeight="1">
      <c r="A357" s="35"/>
      <c r="B357" s="36"/>
      <c r="C357" s="201" t="s">
        <v>837</v>
      </c>
      <c r="D357" s="201" t="s">
        <v>205</v>
      </c>
      <c r="E357" s="202" t="s">
        <v>536</v>
      </c>
      <c r="F357" s="203" t="s">
        <v>537</v>
      </c>
      <c r="G357" s="204" t="s">
        <v>316</v>
      </c>
      <c r="H357" s="205">
        <v>4</v>
      </c>
      <c r="I357" s="4"/>
      <c r="J357" s="206">
        <f>ROUND(I357*H357,2)</f>
        <v>0</v>
      </c>
      <c r="K357" s="203" t="s">
        <v>209</v>
      </c>
      <c r="L357" s="36"/>
      <c r="M357" s="207" t="s">
        <v>1</v>
      </c>
      <c r="N357" s="208" t="s">
        <v>51</v>
      </c>
      <c r="O357" s="83"/>
      <c r="P357" s="209">
        <f>O357*H357</f>
        <v>0</v>
      </c>
      <c r="Q357" s="209">
        <v>0.32906000000000002</v>
      </c>
      <c r="R357" s="209">
        <f>Q357*H357</f>
        <v>1.3162400000000001</v>
      </c>
      <c r="S357" s="209">
        <v>0</v>
      </c>
      <c r="T357" s="210">
        <f>S357*H357</f>
        <v>0</v>
      </c>
      <c r="U357" s="35"/>
      <c r="V357" s="35"/>
      <c r="W357" s="35"/>
      <c r="X357" s="35"/>
      <c r="Y357" s="35"/>
      <c r="Z357" s="35"/>
      <c r="AA357" s="35"/>
      <c r="AB357" s="35"/>
      <c r="AC357" s="35"/>
      <c r="AD357" s="35"/>
      <c r="AE357" s="35"/>
      <c r="AR357" s="211" t="s">
        <v>210</v>
      </c>
      <c r="AT357" s="211" t="s">
        <v>205</v>
      </c>
      <c r="AU357" s="211" t="s">
        <v>95</v>
      </c>
      <c r="AY357" s="16" t="s">
        <v>203</v>
      </c>
      <c r="BE357" s="212">
        <f>IF(N357="základní",J357,0)</f>
        <v>0</v>
      </c>
      <c r="BF357" s="212">
        <f>IF(N357="snížená",J357,0)</f>
        <v>0</v>
      </c>
      <c r="BG357" s="212">
        <f>IF(N357="zákl. přenesená",J357,0)</f>
        <v>0</v>
      </c>
      <c r="BH357" s="212">
        <f>IF(N357="sníž. přenesená",J357,0)</f>
        <v>0</v>
      </c>
      <c r="BI357" s="212">
        <f>IF(N357="nulová",J357,0)</f>
        <v>0</v>
      </c>
      <c r="BJ357" s="16" t="s">
        <v>93</v>
      </c>
      <c r="BK357" s="212">
        <f>ROUND(I357*H357,2)</f>
        <v>0</v>
      </c>
      <c r="BL357" s="16" t="s">
        <v>210</v>
      </c>
      <c r="BM357" s="211" t="s">
        <v>538</v>
      </c>
    </row>
    <row r="358" spans="1:65" s="41" customFormat="1" ht="10.199999999999999">
      <c r="A358" s="35"/>
      <c r="B358" s="36"/>
      <c r="C358" s="35"/>
      <c r="D358" s="213" t="s">
        <v>212</v>
      </c>
      <c r="E358" s="35"/>
      <c r="F358" s="214" t="s">
        <v>537</v>
      </c>
      <c r="G358" s="35"/>
      <c r="H358" s="35"/>
      <c r="I358" s="5"/>
      <c r="J358" s="35"/>
      <c r="K358" s="35"/>
      <c r="L358" s="36"/>
      <c r="M358" s="215"/>
      <c r="N358" s="216"/>
      <c r="O358" s="83"/>
      <c r="P358" s="83"/>
      <c r="Q358" s="83"/>
      <c r="R358" s="83"/>
      <c r="S358" s="83"/>
      <c r="T358" s="84"/>
      <c r="U358" s="35"/>
      <c r="V358" s="35"/>
      <c r="W358" s="35"/>
      <c r="X358" s="35"/>
      <c r="Y358" s="35"/>
      <c r="Z358" s="35"/>
      <c r="AA358" s="35"/>
      <c r="AB358" s="35"/>
      <c r="AC358" s="35"/>
      <c r="AD358" s="35"/>
      <c r="AE358" s="35"/>
      <c r="AT358" s="16" t="s">
        <v>212</v>
      </c>
      <c r="AU358" s="16" t="s">
        <v>95</v>
      </c>
    </row>
    <row r="359" spans="1:65" s="41" customFormat="1" ht="48">
      <c r="A359" s="35"/>
      <c r="B359" s="36"/>
      <c r="C359" s="35"/>
      <c r="D359" s="213" t="s">
        <v>214</v>
      </c>
      <c r="E359" s="35"/>
      <c r="F359" s="217" t="s">
        <v>530</v>
      </c>
      <c r="G359" s="35"/>
      <c r="H359" s="35"/>
      <c r="I359" s="5"/>
      <c r="J359" s="35"/>
      <c r="K359" s="35"/>
      <c r="L359" s="36"/>
      <c r="M359" s="215"/>
      <c r="N359" s="216"/>
      <c r="O359" s="83"/>
      <c r="P359" s="83"/>
      <c r="Q359" s="83"/>
      <c r="R359" s="83"/>
      <c r="S359" s="83"/>
      <c r="T359" s="84"/>
      <c r="U359" s="35"/>
      <c r="V359" s="35"/>
      <c r="W359" s="35"/>
      <c r="X359" s="35"/>
      <c r="Y359" s="35"/>
      <c r="Z359" s="35"/>
      <c r="AA359" s="35"/>
      <c r="AB359" s="35"/>
      <c r="AC359" s="35"/>
      <c r="AD359" s="35"/>
      <c r="AE359" s="35"/>
      <c r="AT359" s="16" t="s">
        <v>214</v>
      </c>
      <c r="AU359" s="16" t="s">
        <v>95</v>
      </c>
    </row>
    <row r="360" spans="1:65" s="41" customFormat="1" ht="14.4" customHeight="1">
      <c r="A360" s="35"/>
      <c r="B360" s="36"/>
      <c r="C360" s="218" t="s">
        <v>838</v>
      </c>
      <c r="D360" s="218" t="s">
        <v>290</v>
      </c>
      <c r="E360" s="219" t="s">
        <v>540</v>
      </c>
      <c r="F360" s="220" t="s">
        <v>541</v>
      </c>
      <c r="G360" s="221" t="s">
        <v>316</v>
      </c>
      <c r="H360" s="222">
        <v>4</v>
      </c>
      <c r="I360" s="6"/>
      <c r="J360" s="223">
        <f>ROUND(I360*H360,2)</f>
        <v>0</v>
      </c>
      <c r="K360" s="220" t="s">
        <v>209</v>
      </c>
      <c r="L360" s="224"/>
      <c r="M360" s="225" t="s">
        <v>1</v>
      </c>
      <c r="N360" s="226" t="s">
        <v>51</v>
      </c>
      <c r="O360" s="83"/>
      <c r="P360" s="209">
        <f>O360*H360</f>
        <v>0</v>
      </c>
      <c r="Q360" s="209">
        <v>2.9499999999999998E-2</v>
      </c>
      <c r="R360" s="209">
        <f>Q360*H360</f>
        <v>0.11799999999999999</v>
      </c>
      <c r="S360" s="209">
        <v>0</v>
      </c>
      <c r="T360" s="210">
        <f>S360*H360</f>
        <v>0</v>
      </c>
      <c r="U360" s="35"/>
      <c r="V360" s="35"/>
      <c r="W360" s="35"/>
      <c r="X360" s="35"/>
      <c r="Y360" s="35"/>
      <c r="Z360" s="35"/>
      <c r="AA360" s="35"/>
      <c r="AB360" s="35"/>
      <c r="AC360" s="35"/>
      <c r="AD360" s="35"/>
      <c r="AE360" s="35"/>
      <c r="AR360" s="211" t="s">
        <v>247</v>
      </c>
      <c r="AT360" s="211" t="s">
        <v>290</v>
      </c>
      <c r="AU360" s="211" t="s">
        <v>95</v>
      </c>
      <c r="AY360" s="16" t="s">
        <v>203</v>
      </c>
      <c r="BE360" s="212">
        <f>IF(N360="základní",J360,0)</f>
        <v>0</v>
      </c>
      <c r="BF360" s="212">
        <f>IF(N360="snížená",J360,0)</f>
        <v>0</v>
      </c>
      <c r="BG360" s="212">
        <f>IF(N360="zákl. přenesená",J360,0)</f>
        <v>0</v>
      </c>
      <c r="BH360" s="212">
        <f>IF(N360="sníž. přenesená",J360,0)</f>
        <v>0</v>
      </c>
      <c r="BI360" s="212">
        <f>IF(N360="nulová",J360,0)</f>
        <v>0</v>
      </c>
      <c r="BJ360" s="16" t="s">
        <v>93</v>
      </c>
      <c r="BK360" s="212">
        <f>ROUND(I360*H360,2)</f>
        <v>0</v>
      </c>
      <c r="BL360" s="16" t="s">
        <v>210</v>
      </c>
      <c r="BM360" s="211" t="s">
        <v>542</v>
      </c>
    </row>
    <row r="361" spans="1:65" s="41" customFormat="1" ht="10.199999999999999">
      <c r="A361" s="35"/>
      <c r="B361" s="36"/>
      <c r="C361" s="35"/>
      <c r="D361" s="213" t="s">
        <v>212</v>
      </c>
      <c r="E361" s="35"/>
      <c r="F361" s="214" t="s">
        <v>541</v>
      </c>
      <c r="G361" s="35"/>
      <c r="H361" s="35"/>
      <c r="I361" s="5"/>
      <c r="J361" s="35"/>
      <c r="K361" s="35"/>
      <c r="L361" s="36"/>
      <c r="M361" s="215"/>
      <c r="N361" s="216"/>
      <c r="O361" s="83"/>
      <c r="P361" s="83"/>
      <c r="Q361" s="83"/>
      <c r="R361" s="83"/>
      <c r="S361" s="83"/>
      <c r="T361" s="84"/>
      <c r="U361" s="35"/>
      <c r="V361" s="35"/>
      <c r="W361" s="35"/>
      <c r="X361" s="35"/>
      <c r="Y361" s="35"/>
      <c r="Z361" s="35"/>
      <c r="AA361" s="35"/>
      <c r="AB361" s="35"/>
      <c r="AC361" s="35"/>
      <c r="AD361" s="35"/>
      <c r="AE361" s="35"/>
      <c r="AT361" s="16" t="s">
        <v>212</v>
      </c>
      <c r="AU361" s="16" t="s">
        <v>95</v>
      </c>
    </row>
    <row r="362" spans="1:65" s="41" customFormat="1" ht="14.4" customHeight="1">
      <c r="A362" s="35"/>
      <c r="B362" s="36"/>
      <c r="C362" s="201" t="s">
        <v>839</v>
      </c>
      <c r="D362" s="201" t="s">
        <v>205</v>
      </c>
      <c r="E362" s="202" t="s">
        <v>544</v>
      </c>
      <c r="F362" s="203" t="s">
        <v>545</v>
      </c>
      <c r="G362" s="204" t="s">
        <v>316</v>
      </c>
      <c r="H362" s="205">
        <v>8</v>
      </c>
      <c r="I362" s="4"/>
      <c r="J362" s="206">
        <f>ROUND(I362*H362,2)</f>
        <v>0</v>
      </c>
      <c r="K362" s="203" t="s">
        <v>209</v>
      </c>
      <c r="L362" s="36"/>
      <c r="M362" s="207" t="s">
        <v>1</v>
      </c>
      <c r="N362" s="208" t="s">
        <v>51</v>
      </c>
      <c r="O362" s="83"/>
      <c r="P362" s="209">
        <f>O362*H362</f>
        <v>0</v>
      </c>
      <c r="Q362" s="209">
        <v>3.1E-4</v>
      </c>
      <c r="R362" s="209">
        <f>Q362*H362</f>
        <v>2.48E-3</v>
      </c>
      <c r="S362" s="209">
        <v>0</v>
      </c>
      <c r="T362" s="210">
        <f>S362*H362</f>
        <v>0</v>
      </c>
      <c r="U362" s="35"/>
      <c r="V362" s="35"/>
      <c r="W362" s="35"/>
      <c r="X362" s="35"/>
      <c r="Y362" s="35"/>
      <c r="Z362" s="35"/>
      <c r="AA362" s="35"/>
      <c r="AB362" s="35"/>
      <c r="AC362" s="35"/>
      <c r="AD362" s="35"/>
      <c r="AE362" s="35"/>
      <c r="AR362" s="211" t="s">
        <v>210</v>
      </c>
      <c r="AT362" s="211" t="s">
        <v>205</v>
      </c>
      <c r="AU362" s="211" t="s">
        <v>95</v>
      </c>
      <c r="AY362" s="16" t="s">
        <v>203</v>
      </c>
      <c r="BE362" s="212">
        <f>IF(N362="základní",J362,0)</f>
        <v>0</v>
      </c>
      <c r="BF362" s="212">
        <f>IF(N362="snížená",J362,0)</f>
        <v>0</v>
      </c>
      <c r="BG362" s="212">
        <f>IF(N362="zákl. přenesená",J362,0)</f>
        <v>0</v>
      </c>
      <c r="BH362" s="212">
        <f>IF(N362="sníž. přenesená",J362,0)</f>
        <v>0</v>
      </c>
      <c r="BI362" s="212">
        <f>IF(N362="nulová",J362,0)</f>
        <v>0</v>
      </c>
      <c r="BJ362" s="16" t="s">
        <v>93</v>
      </c>
      <c r="BK362" s="212">
        <f>ROUND(I362*H362,2)</f>
        <v>0</v>
      </c>
      <c r="BL362" s="16" t="s">
        <v>210</v>
      </c>
      <c r="BM362" s="211" t="s">
        <v>546</v>
      </c>
    </row>
    <row r="363" spans="1:65" s="41" customFormat="1" ht="19.2">
      <c r="A363" s="35"/>
      <c r="B363" s="36"/>
      <c r="C363" s="35"/>
      <c r="D363" s="213" t="s">
        <v>212</v>
      </c>
      <c r="E363" s="35"/>
      <c r="F363" s="214" t="s">
        <v>547</v>
      </c>
      <c r="G363" s="35"/>
      <c r="H363" s="35"/>
      <c r="I363" s="5"/>
      <c r="J363" s="35"/>
      <c r="K363" s="35"/>
      <c r="L363" s="36"/>
      <c r="M363" s="215"/>
      <c r="N363" s="216"/>
      <c r="O363" s="83"/>
      <c r="P363" s="83"/>
      <c r="Q363" s="83"/>
      <c r="R363" s="83"/>
      <c r="S363" s="83"/>
      <c r="T363" s="84"/>
      <c r="U363" s="35"/>
      <c r="V363" s="35"/>
      <c r="W363" s="35"/>
      <c r="X363" s="35"/>
      <c r="Y363" s="35"/>
      <c r="Z363" s="35"/>
      <c r="AA363" s="35"/>
      <c r="AB363" s="35"/>
      <c r="AC363" s="35"/>
      <c r="AD363" s="35"/>
      <c r="AE363" s="35"/>
      <c r="AT363" s="16" t="s">
        <v>212</v>
      </c>
      <c r="AU363" s="16" t="s">
        <v>95</v>
      </c>
    </row>
    <row r="364" spans="1:65" s="41" customFormat="1" ht="67.2">
      <c r="A364" s="35"/>
      <c r="B364" s="36"/>
      <c r="C364" s="35"/>
      <c r="D364" s="213" t="s">
        <v>214</v>
      </c>
      <c r="E364" s="35"/>
      <c r="F364" s="217" t="s">
        <v>548</v>
      </c>
      <c r="G364" s="35"/>
      <c r="H364" s="35"/>
      <c r="I364" s="5"/>
      <c r="J364" s="35"/>
      <c r="K364" s="35"/>
      <c r="L364" s="36"/>
      <c r="M364" s="215"/>
      <c r="N364" s="216"/>
      <c r="O364" s="83"/>
      <c r="P364" s="83"/>
      <c r="Q364" s="83"/>
      <c r="R364" s="83"/>
      <c r="S364" s="83"/>
      <c r="T364" s="84"/>
      <c r="U364" s="35"/>
      <c r="V364" s="35"/>
      <c r="W364" s="35"/>
      <c r="X364" s="35"/>
      <c r="Y364" s="35"/>
      <c r="Z364" s="35"/>
      <c r="AA364" s="35"/>
      <c r="AB364" s="35"/>
      <c r="AC364" s="35"/>
      <c r="AD364" s="35"/>
      <c r="AE364" s="35"/>
      <c r="AT364" s="16" t="s">
        <v>214</v>
      </c>
      <c r="AU364" s="16" t="s">
        <v>95</v>
      </c>
    </row>
    <row r="365" spans="1:65" s="41" customFormat="1" ht="14.4" customHeight="1">
      <c r="A365" s="35"/>
      <c r="B365" s="36"/>
      <c r="C365" s="218" t="s">
        <v>840</v>
      </c>
      <c r="D365" s="218" t="s">
        <v>290</v>
      </c>
      <c r="E365" s="219" t="s">
        <v>550</v>
      </c>
      <c r="F365" s="220" t="s">
        <v>551</v>
      </c>
      <c r="G365" s="221" t="s">
        <v>316</v>
      </c>
      <c r="H365" s="222">
        <v>8</v>
      </c>
      <c r="I365" s="6"/>
      <c r="J365" s="223">
        <f>ROUND(I365*H365,2)</f>
        <v>0</v>
      </c>
      <c r="K365" s="220" t="s">
        <v>1</v>
      </c>
      <c r="L365" s="224"/>
      <c r="M365" s="225" t="s">
        <v>1</v>
      </c>
      <c r="N365" s="226" t="s">
        <v>51</v>
      </c>
      <c r="O365" s="83"/>
      <c r="P365" s="209">
        <f>O365*H365</f>
        <v>0</v>
      </c>
      <c r="Q365" s="209">
        <v>0</v>
      </c>
      <c r="R365" s="209">
        <f>Q365*H365</f>
        <v>0</v>
      </c>
      <c r="S365" s="209">
        <v>0</v>
      </c>
      <c r="T365" s="210">
        <f>S365*H365</f>
        <v>0</v>
      </c>
      <c r="U365" s="35"/>
      <c r="V365" s="35"/>
      <c r="W365" s="35"/>
      <c r="X365" s="35"/>
      <c r="Y365" s="35"/>
      <c r="Z365" s="35"/>
      <c r="AA365" s="35"/>
      <c r="AB365" s="35"/>
      <c r="AC365" s="35"/>
      <c r="AD365" s="35"/>
      <c r="AE365" s="35"/>
      <c r="AR365" s="211" t="s">
        <v>247</v>
      </c>
      <c r="AT365" s="211" t="s">
        <v>290</v>
      </c>
      <c r="AU365" s="211" t="s">
        <v>95</v>
      </c>
      <c r="AY365" s="16" t="s">
        <v>203</v>
      </c>
      <c r="BE365" s="212">
        <f>IF(N365="základní",J365,0)</f>
        <v>0</v>
      </c>
      <c r="BF365" s="212">
        <f>IF(N365="snížená",J365,0)</f>
        <v>0</v>
      </c>
      <c r="BG365" s="212">
        <f>IF(N365="zákl. přenesená",J365,0)</f>
        <v>0</v>
      </c>
      <c r="BH365" s="212">
        <f>IF(N365="sníž. přenesená",J365,0)</f>
        <v>0</v>
      </c>
      <c r="BI365" s="212">
        <f>IF(N365="nulová",J365,0)</f>
        <v>0</v>
      </c>
      <c r="BJ365" s="16" t="s">
        <v>93</v>
      </c>
      <c r="BK365" s="212">
        <f>ROUND(I365*H365,2)</f>
        <v>0</v>
      </c>
      <c r="BL365" s="16" t="s">
        <v>210</v>
      </c>
      <c r="BM365" s="211" t="s">
        <v>552</v>
      </c>
    </row>
    <row r="366" spans="1:65" s="41" customFormat="1" ht="10.199999999999999">
      <c r="A366" s="35"/>
      <c r="B366" s="36"/>
      <c r="C366" s="35"/>
      <c r="D366" s="213" t="s">
        <v>212</v>
      </c>
      <c r="E366" s="35"/>
      <c r="F366" s="214" t="s">
        <v>551</v>
      </c>
      <c r="G366" s="35"/>
      <c r="H366" s="35"/>
      <c r="I366" s="5"/>
      <c r="J366" s="35"/>
      <c r="K366" s="35"/>
      <c r="L366" s="36"/>
      <c r="M366" s="215"/>
      <c r="N366" s="216"/>
      <c r="O366" s="83"/>
      <c r="P366" s="83"/>
      <c r="Q366" s="83"/>
      <c r="R366" s="83"/>
      <c r="S366" s="83"/>
      <c r="T366" s="84"/>
      <c r="U366" s="35"/>
      <c r="V366" s="35"/>
      <c r="W366" s="35"/>
      <c r="X366" s="35"/>
      <c r="Y366" s="35"/>
      <c r="Z366" s="35"/>
      <c r="AA366" s="35"/>
      <c r="AB366" s="35"/>
      <c r="AC366" s="35"/>
      <c r="AD366" s="35"/>
      <c r="AE366" s="35"/>
      <c r="AT366" s="16" t="s">
        <v>212</v>
      </c>
      <c r="AU366" s="16" t="s">
        <v>95</v>
      </c>
    </row>
    <row r="367" spans="1:65" s="41" customFormat="1" ht="14.4" customHeight="1">
      <c r="A367" s="35"/>
      <c r="B367" s="36"/>
      <c r="C367" s="201" t="s">
        <v>841</v>
      </c>
      <c r="D367" s="201" t="s">
        <v>205</v>
      </c>
      <c r="E367" s="202" t="s">
        <v>554</v>
      </c>
      <c r="F367" s="203" t="s">
        <v>555</v>
      </c>
      <c r="G367" s="204" t="s">
        <v>208</v>
      </c>
      <c r="H367" s="205">
        <v>145.19999999999999</v>
      </c>
      <c r="I367" s="4"/>
      <c r="J367" s="206">
        <f>ROUND(I367*H367,2)</f>
        <v>0</v>
      </c>
      <c r="K367" s="203" t="s">
        <v>209</v>
      </c>
      <c r="L367" s="36"/>
      <c r="M367" s="207" t="s">
        <v>1</v>
      </c>
      <c r="N367" s="208" t="s">
        <v>51</v>
      </c>
      <c r="O367" s="83"/>
      <c r="P367" s="209">
        <f>O367*H367</f>
        <v>0</v>
      </c>
      <c r="Q367" s="209">
        <v>1.9000000000000001E-4</v>
      </c>
      <c r="R367" s="209">
        <f>Q367*H367</f>
        <v>2.7587999999999998E-2</v>
      </c>
      <c r="S367" s="209">
        <v>0</v>
      </c>
      <c r="T367" s="210">
        <f>S367*H367</f>
        <v>0</v>
      </c>
      <c r="U367" s="35"/>
      <c r="V367" s="35"/>
      <c r="W367" s="35"/>
      <c r="X367" s="35"/>
      <c r="Y367" s="35"/>
      <c r="Z367" s="35"/>
      <c r="AA367" s="35"/>
      <c r="AB367" s="35"/>
      <c r="AC367" s="35"/>
      <c r="AD367" s="35"/>
      <c r="AE367" s="35"/>
      <c r="AR367" s="211" t="s">
        <v>210</v>
      </c>
      <c r="AT367" s="211" t="s">
        <v>205</v>
      </c>
      <c r="AU367" s="211" t="s">
        <v>95</v>
      </c>
      <c r="AY367" s="16" t="s">
        <v>203</v>
      </c>
      <c r="BE367" s="212">
        <f>IF(N367="základní",J367,0)</f>
        <v>0</v>
      </c>
      <c r="BF367" s="212">
        <f>IF(N367="snížená",J367,0)</f>
        <v>0</v>
      </c>
      <c r="BG367" s="212">
        <f>IF(N367="zákl. přenesená",J367,0)</f>
        <v>0</v>
      </c>
      <c r="BH367" s="212">
        <f>IF(N367="sníž. přenesená",J367,0)</f>
        <v>0</v>
      </c>
      <c r="BI367" s="212">
        <f>IF(N367="nulová",J367,0)</f>
        <v>0</v>
      </c>
      <c r="BJ367" s="16" t="s">
        <v>93</v>
      </c>
      <c r="BK367" s="212">
        <f>ROUND(I367*H367,2)</f>
        <v>0</v>
      </c>
      <c r="BL367" s="16" t="s">
        <v>210</v>
      </c>
      <c r="BM367" s="211" t="s">
        <v>556</v>
      </c>
    </row>
    <row r="368" spans="1:65" s="41" customFormat="1" ht="10.199999999999999">
      <c r="A368" s="35"/>
      <c r="B368" s="36"/>
      <c r="C368" s="35"/>
      <c r="D368" s="213" t="s">
        <v>212</v>
      </c>
      <c r="E368" s="35"/>
      <c r="F368" s="214" t="s">
        <v>557</v>
      </c>
      <c r="G368" s="35"/>
      <c r="H368" s="35"/>
      <c r="I368" s="5"/>
      <c r="J368" s="35"/>
      <c r="K368" s="35"/>
      <c r="L368" s="36"/>
      <c r="M368" s="215"/>
      <c r="N368" s="216"/>
      <c r="O368" s="83"/>
      <c r="P368" s="83"/>
      <c r="Q368" s="83"/>
      <c r="R368" s="83"/>
      <c r="S368" s="83"/>
      <c r="T368" s="84"/>
      <c r="U368" s="35"/>
      <c r="V368" s="35"/>
      <c r="W368" s="35"/>
      <c r="X368" s="35"/>
      <c r="Y368" s="35"/>
      <c r="Z368" s="35"/>
      <c r="AA368" s="35"/>
      <c r="AB368" s="35"/>
      <c r="AC368" s="35"/>
      <c r="AD368" s="35"/>
      <c r="AE368" s="35"/>
      <c r="AT368" s="16" t="s">
        <v>212</v>
      </c>
      <c r="AU368" s="16" t="s">
        <v>95</v>
      </c>
    </row>
    <row r="369" spans="1:65" s="41" customFormat="1" ht="14.4" customHeight="1">
      <c r="A369" s="35"/>
      <c r="B369" s="36"/>
      <c r="C369" s="201" t="s">
        <v>842</v>
      </c>
      <c r="D369" s="201" t="s">
        <v>205</v>
      </c>
      <c r="E369" s="202" t="s">
        <v>559</v>
      </c>
      <c r="F369" s="203" t="s">
        <v>560</v>
      </c>
      <c r="G369" s="204" t="s">
        <v>208</v>
      </c>
      <c r="H369" s="205">
        <v>145.19999999999999</v>
      </c>
      <c r="I369" s="4"/>
      <c r="J369" s="206">
        <f>ROUND(I369*H369,2)</f>
        <v>0</v>
      </c>
      <c r="K369" s="203" t="s">
        <v>209</v>
      </c>
      <c r="L369" s="36"/>
      <c r="M369" s="207" t="s">
        <v>1</v>
      </c>
      <c r="N369" s="208" t="s">
        <v>51</v>
      </c>
      <c r="O369" s="83"/>
      <c r="P369" s="209">
        <f>O369*H369</f>
        <v>0</v>
      </c>
      <c r="Q369" s="209">
        <v>1.2999999999999999E-4</v>
      </c>
      <c r="R369" s="209">
        <f>Q369*H369</f>
        <v>1.8875999999999997E-2</v>
      </c>
      <c r="S369" s="209">
        <v>0</v>
      </c>
      <c r="T369" s="210">
        <f>S369*H369</f>
        <v>0</v>
      </c>
      <c r="U369" s="35"/>
      <c r="V369" s="35"/>
      <c r="W369" s="35"/>
      <c r="X369" s="35"/>
      <c r="Y369" s="35"/>
      <c r="Z369" s="35"/>
      <c r="AA369" s="35"/>
      <c r="AB369" s="35"/>
      <c r="AC369" s="35"/>
      <c r="AD369" s="35"/>
      <c r="AE369" s="35"/>
      <c r="AR369" s="211" t="s">
        <v>210</v>
      </c>
      <c r="AT369" s="211" t="s">
        <v>205</v>
      </c>
      <c r="AU369" s="211" t="s">
        <v>95</v>
      </c>
      <c r="AY369" s="16" t="s">
        <v>203</v>
      </c>
      <c r="BE369" s="212">
        <f>IF(N369="základní",J369,0)</f>
        <v>0</v>
      </c>
      <c r="BF369" s="212">
        <f>IF(N369="snížená",J369,0)</f>
        <v>0</v>
      </c>
      <c r="BG369" s="212">
        <f>IF(N369="zákl. přenesená",J369,0)</f>
        <v>0</v>
      </c>
      <c r="BH369" s="212">
        <f>IF(N369="sníž. přenesená",J369,0)</f>
        <v>0</v>
      </c>
      <c r="BI369" s="212">
        <f>IF(N369="nulová",J369,0)</f>
        <v>0</v>
      </c>
      <c r="BJ369" s="16" t="s">
        <v>93</v>
      </c>
      <c r="BK369" s="212">
        <f>ROUND(I369*H369,2)</f>
        <v>0</v>
      </c>
      <c r="BL369" s="16" t="s">
        <v>210</v>
      </c>
      <c r="BM369" s="211" t="s">
        <v>561</v>
      </c>
    </row>
    <row r="370" spans="1:65" s="41" customFormat="1" ht="10.199999999999999">
      <c r="A370" s="35"/>
      <c r="B370" s="36"/>
      <c r="C370" s="35"/>
      <c r="D370" s="213" t="s">
        <v>212</v>
      </c>
      <c r="E370" s="35"/>
      <c r="F370" s="214" t="s">
        <v>562</v>
      </c>
      <c r="G370" s="35"/>
      <c r="H370" s="35"/>
      <c r="I370" s="5"/>
      <c r="J370" s="35"/>
      <c r="K370" s="35"/>
      <c r="L370" s="36"/>
      <c r="M370" s="215"/>
      <c r="N370" s="216"/>
      <c r="O370" s="83"/>
      <c r="P370" s="83"/>
      <c r="Q370" s="83"/>
      <c r="R370" s="83"/>
      <c r="S370" s="83"/>
      <c r="T370" s="84"/>
      <c r="U370" s="35"/>
      <c r="V370" s="35"/>
      <c r="W370" s="35"/>
      <c r="X370" s="35"/>
      <c r="Y370" s="35"/>
      <c r="Z370" s="35"/>
      <c r="AA370" s="35"/>
      <c r="AB370" s="35"/>
      <c r="AC370" s="35"/>
      <c r="AD370" s="35"/>
      <c r="AE370" s="35"/>
      <c r="AT370" s="16" t="s">
        <v>212</v>
      </c>
      <c r="AU370" s="16" t="s">
        <v>95</v>
      </c>
    </row>
    <row r="371" spans="1:65" s="41" customFormat="1" ht="37.799999999999997" customHeight="1">
      <c r="A371" s="35"/>
      <c r="B371" s="36"/>
      <c r="C371" s="201" t="s">
        <v>843</v>
      </c>
      <c r="D371" s="201" t="s">
        <v>205</v>
      </c>
      <c r="E371" s="202" t="s">
        <v>844</v>
      </c>
      <c r="F371" s="203" t="s">
        <v>845</v>
      </c>
      <c r="G371" s="204" t="s">
        <v>208</v>
      </c>
      <c r="H371" s="205">
        <v>120.5</v>
      </c>
      <c r="I371" s="4"/>
      <c r="J371" s="206">
        <f>ROUND(I371*H371,2)</f>
        <v>0</v>
      </c>
      <c r="K371" s="203" t="s">
        <v>1</v>
      </c>
      <c r="L371" s="36"/>
      <c r="M371" s="207" t="s">
        <v>1</v>
      </c>
      <c r="N371" s="208" t="s">
        <v>51</v>
      </c>
      <c r="O371" s="83"/>
      <c r="P371" s="209">
        <f>O371*H371</f>
        <v>0</v>
      </c>
      <c r="Q371" s="209">
        <v>0</v>
      </c>
      <c r="R371" s="209">
        <f>Q371*H371</f>
        <v>0</v>
      </c>
      <c r="S371" s="209">
        <v>0</v>
      </c>
      <c r="T371" s="210">
        <f>S371*H371</f>
        <v>0</v>
      </c>
      <c r="U371" s="35"/>
      <c r="V371" s="35"/>
      <c r="W371" s="35"/>
      <c r="X371" s="35"/>
      <c r="Y371" s="35"/>
      <c r="Z371" s="35"/>
      <c r="AA371" s="35"/>
      <c r="AB371" s="35"/>
      <c r="AC371" s="35"/>
      <c r="AD371" s="35"/>
      <c r="AE371" s="35"/>
      <c r="AR371" s="211" t="s">
        <v>210</v>
      </c>
      <c r="AT371" s="211" t="s">
        <v>205</v>
      </c>
      <c r="AU371" s="211" t="s">
        <v>95</v>
      </c>
      <c r="AY371" s="16" t="s">
        <v>203</v>
      </c>
      <c r="BE371" s="212">
        <f>IF(N371="základní",J371,0)</f>
        <v>0</v>
      </c>
      <c r="BF371" s="212">
        <f>IF(N371="snížená",J371,0)</f>
        <v>0</v>
      </c>
      <c r="BG371" s="212">
        <f>IF(N371="zákl. přenesená",J371,0)</f>
        <v>0</v>
      </c>
      <c r="BH371" s="212">
        <f>IF(N371="sníž. přenesená",J371,0)</f>
        <v>0</v>
      </c>
      <c r="BI371" s="212">
        <f>IF(N371="nulová",J371,0)</f>
        <v>0</v>
      </c>
      <c r="BJ371" s="16" t="s">
        <v>93</v>
      </c>
      <c r="BK371" s="212">
        <f>ROUND(I371*H371,2)</f>
        <v>0</v>
      </c>
      <c r="BL371" s="16" t="s">
        <v>210</v>
      </c>
      <c r="BM371" s="211" t="s">
        <v>846</v>
      </c>
    </row>
    <row r="372" spans="1:65" s="41" customFormat="1" ht="28.8">
      <c r="A372" s="35"/>
      <c r="B372" s="36"/>
      <c r="C372" s="35"/>
      <c r="D372" s="213" t="s">
        <v>212</v>
      </c>
      <c r="E372" s="35"/>
      <c r="F372" s="214" t="s">
        <v>845</v>
      </c>
      <c r="G372" s="35"/>
      <c r="H372" s="35"/>
      <c r="I372" s="5"/>
      <c r="J372" s="35"/>
      <c r="K372" s="35"/>
      <c r="L372" s="36"/>
      <c r="M372" s="215"/>
      <c r="N372" s="216"/>
      <c r="O372" s="83"/>
      <c r="P372" s="83"/>
      <c r="Q372" s="83"/>
      <c r="R372" s="83"/>
      <c r="S372" s="83"/>
      <c r="T372" s="84"/>
      <c r="U372" s="35"/>
      <c r="V372" s="35"/>
      <c r="W372" s="35"/>
      <c r="X372" s="35"/>
      <c r="Y372" s="35"/>
      <c r="Z372" s="35"/>
      <c r="AA372" s="35"/>
      <c r="AB372" s="35"/>
      <c r="AC372" s="35"/>
      <c r="AD372" s="35"/>
      <c r="AE372" s="35"/>
      <c r="AT372" s="16" t="s">
        <v>212</v>
      </c>
      <c r="AU372" s="16" t="s">
        <v>95</v>
      </c>
    </row>
    <row r="373" spans="1:65" s="188" customFormat="1" ht="22.8" customHeight="1">
      <c r="B373" s="189"/>
      <c r="D373" s="190" t="s">
        <v>85</v>
      </c>
      <c r="E373" s="199" t="s">
        <v>692</v>
      </c>
      <c r="F373" s="199" t="s">
        <v>693</v>
      </c>
      <c r="I373" s="3"/>
      <c r="J373" s="200">
        <f>BK373</f>
        <v>0</v>
      </c>
      <c r="L373" s="189"/>
      <c r="M373" s="193"/>
      <c r="N373" s="194"/>
      <c r="O373" s="194"/>
      <c r="P373" s="195">
        <f>SUM(P374:P375)</f>
        <v>0</v>
      </c>
      <c r="Q373" s="194"/>
      <c r="R373" s="195">
        <f>SUM(R374:R375)</f>
        <v>0</v>
      </c>
      <c r="S373" s="194"/>
      <c r="T373" s="196">
        <f>SUM(T374:T375)</f>
        <v>0</v>
      </c>
      <c r="AR373" s="190" t="s">
        <v>93</v>
      </c>
      <c r="AT373" s="197" t="s">
        <v>85</v>
      </c>
      <c r="AU373" s="197" t="s">
        <v>93</v>
      </c>
      <c r="AY373" s="190" t="s">
        <v>203</v>
      </c>
      <c r="BK373" s="198">
        <f>SUM(BK374:BK375)</f>
        <v>0</v>
      </c>
    </row>
    <row r="374" spans="1:65" s="41" customFormat="1" ht="14.4" customHeight="1">
      <c r="A374" s="35"/>
      <c r="B374" s="36"/>
      <c r="C374" s="201" t="s">
        <v>847</v>
      </c>
      <c r="D374" s="201" t="s">
        <v>205</v>
      </c>
      <c r="E374" s="202" t="s">
        <v>2112</v>
      </c>
      <c r="F374" s="203" t="s">
        <v>2186</v>
      </c>
      <c r="G374" s="204" t="s">
        <v>293</v>
      </c>
      <c r="H374" s="205">
        <v>3.9089999999999998</v>
      </c>
      <c r="I374" s="4"/>
      <c r="J374" s="206">
        <f>ROUND(I374*H374,2)</f>
        <v>0</v>
      </c>
      <c r="K374" s="203"/>
      <c r="L374" s="36"/>
      <c r="M374" s="207" t="s">
        <v>1</v>
      </c>
      <c r="N374" s="208" t="s">
        <v>51</v>
      </c>
      <c r="O374" s="83"/>
      <c r="P374" s="209">
        <f>O374*H374</f>
        <v>0</v>
      </c>
      <c r="Q374" s="209">
        <v>0</v>
      </c>
      <c r="R374" s="209">
        <f>Q374*H374</f>
        <v>0</v>
      </c>
      <c r="S374" s="209">
        <v>0</v>
      </c>
      <c r="T374" s="210">
        <f>S374*H374</f>
        <v>0</v>
      </c>
      <c r="U374" s="35"/>
      <c r="V374" s="35"/>
      <c r="W374" s="35"/>
      <c r="X374" s="35"/>
      <c r="Y374" s="35"/>
      <c r="Z374" s="35"/>
      <c r="AA374" s="35"/>
      <c r="AB374" s="35"/>
      <c r="AC374" s="35"/>
      <c r="AD374" s="35"/>
      <c r="AE374" s="35"/>
      <c r="AR374" s="211" t="s">
        <v>210</v>
      </c>
      <c r="AT374" s="211" t="s">
        <v>205</v>
      </c>
      <c r="AU374" s="211" t="s">
        <v>95</v>
      </c>
      <c r="AY374" s="16" t="s">
        <v>203</v>
      </c>
      <c r="BE374" s="212">
        <f>IF(N374="základní",J374,0)</f>
        <v>0</v>
      </c>
      <c r="BF374" s="212">
        <f>IF(N374="snížená",J374,0)</f>
        <v>0</v>
      </c>
      <c r="BG374" s="212">
        <f>IF(N374="zákl. přenesená",J374,0)</f>
        <v>0</v>
      </c>
      <c r="BH374" s="212">
        <f>IF(N374="sníž. přenesená",J374,0)</f>
        <v>0</v>
      </c>
      <c r="BI374" s="212">
        <f>IF(N374="nulová",J374,0)</f>
        <v>0</v>
      </c>
      <c r="BJ374" s="16" t="s">
        <v>93</v>
      </c>
      <c r="BK374" s="212">
        <f>ROUND(I374*H374,2)</f>
        <v>0</v>
      </c>
      <c r="BL374" s="16" t="s">
        <v>210</v>
      </c>
      <c r="BM374" s="211" t="s">
        <v>848</v>
      </c>
    </row>
    <row r="375" spans="1:65" s="41" customFormat="1" ht="10.199999999999999">
      <c r="A375" s="35"/>
      <c r="B375" s="36"/>
      <c r="C375" s="35"/>
      <c r="D375" s="213" t="s">
        <v>212</v>
      </c>
      <c r="E375" s="35"/>
      <c r="F375" s="214" t="s">
        <v>2186</v>
      </c>
      <c r="G375" s="35"/>
      <c r="H375" s="35"/>
      <c r="I375" s="5"/>
      <c r="J375" s="35"/>
      <c r="K375" s="35"/>
      <c r="L375" s="36"/>
      <c r="M375" s="215"/>
      <c r="N375" s="216"/>
      <c r="O375" s="83"/>
      <c r="P375" s="83"/>
      <c r="Q375" s="83"/>
      <c r="R375" s="83"/>
      <c r="S375" s="83"/>
      <c r="T375" s="84"/>
      <c r="U375" s="35"/>
      <c r="V375" s="35"/>
      <c r="W375" s="35"/>
      <c r="X375" s="35"/>
      <c r="Y375" s="35"/>
      <c r="Z375" s="35"/>
      <c r="AA375" s="35"/>
      <c r="AB375" s="35"/>
      <c r="AC375" s="35"/>
      <c r="AD375" s="35"/>
      <c r="AE375" s="35"/>
      <c r="AT375" s="16" t="s">
        <v>212</v>
      </c>
      <c r="AU375" s="16" t="s">
        <v>95</v>
      </c>
    </row>
    <row r="376" spans="1:65" s="188" customFormat="1" ht="22.8" customHeight="1">
      <c r="B376" s="189"/>
      <c r="D376" s="190" t="s">
        <v>85</v>
      </c>
      <c r="E376" s="199" t="s">
        <v>563</v>
      </c>
      <c r="F376" s="199" t="s">
        <v>564</v>
      </c>
      <c r="I376" s="3"/>
      <c r="J376" s="200">
        <f>BK376</f>
        <v>0</v>
      </c>
      <c r="L376" s="189"/>
      <c r="M376" s="193"/>
      <c r="N376" s="194"/>
      <c r="O376" s="194"/>
      <c r="P376" s="195">
        <f>SUM(P377:P382)</f>
        <v>0</v>
      </c>
      <c r="Q376" s="194"/>
      <c r="R376" s="195">
        <f>SUM(R377:R382)</f>
        <v>0</v>
      </c>
      <c r="S376" s="194"/>
      <c r="T376" s="196">
        <f>SUM(T377:T382)</f>
        <v>0</v>
      </c>
      <c r="AR376" s="190" t="s">
        <v>93</v>
      </c>
      <c r="AT376" s="197" t="s">
        <v>85</v>
      </c>
      <c r="AU376" s="197" t="s">
        <v>93</v>
      </c>
      <c r="AY376" s="190" t="s">
        <v>203</v>
      </c>
      <c r="BK376" s="198">
        <f>SUM(BK377:BK382)</f>
        <v>0</v>
      </c>
    </row>
    <row r="377" spans="1:65" s="41" customFormat="1" ht="24.15" customHeight="1">
      <c r="A377" s="35"/>
      <c r="B377" s="36"/>
      <c r="C377" s="201" t="s">
        <v>850</v>
      </c>
      <c r="D377" s="201" t="s">
        <v>205</v>
      </c>
      <c r="E377" s="202" t="s">
        <v>566</v>
      </c>
      <c r="F377" s="203" t="s">
        <v>567</v>
      </c>
      <c r="G377" s="204" t="s">
        <v>293</v>
      </c>
      <c r="H377" s="205">
        <v>57.024000000000001</v>
      </c>
      <c r="I377" s="4"/>
      <c r="J377" s="206">
        <f>ROUND(I377*H377,2)</f>
        <v>0</v>
      </c>
      <c r="K377" s="203" t="s">
        <v>209</v>
      </c>
      <c r="L377" s="36"/>
      <c r="M377" s="207" t="s">
        <v>1</v>
      </c>
      <c r="N377" s="208" t="s">
        <v>51</v>
      </c>
      <c r="O377" s="83"/>
      <c r="P377" s="209">
        <f>O377*H377</f>
        <v>0</v>
      </c>
      <c r="Q377" s="209">
        <v>0</v>
      </c>
      <c r="R377" s="209">
        <f>Q377*H377</f>
        <v>0</v>
      </c>
      <c r="S377" s="209">
        <v>0</v>
      </c>
      <c r="T377" s="210">
        <f>S377*H377</f>
        <v>0</v>
      </c>
      <c r="U377" s="35"/>
      <c r="V377" s="35"/>
      <c r="W377" s="35"/>
      <c r="X377" s="35"/>
      <c r="Y377" s="35"/>
      <c r="Z377" s="35"/>
      <c r="AA377" s="35"/>
      <c r="AB377" s="35"/>
      <c r="AC377" s="35"/>
      <c r="AD377" s="35"/>
      <c r="AE377" s="35"/>
      <c r="AR377" s="211" t="s">
        <v>210</v>
      </c>
      <c r="AT377" s="211" t="s">
        <v>205</v>
      </c>
      <c r="AU377" s="211" t="s">
        <v>95</v>
      </c>
      <c r="AY377" s="16" t="s">
        <v>203</v>
      </c>
      <c r="BE377" s="212">
        <f>IF(N377="základní",J377,0)</f>
        <v>0</v>
      </c>
      <c r="BF377" s="212">
        <f>IF(N377="snížená",J377,0)</f>
        <v>0</v>
      </c>
      <c r="BG377" s="212">
        <f>IF(N377="zákl. přenesená",J377,0)</f>
        <v>0</v>
      </c>
      <c r="BH377" s="212">
        <f>IF(N377="sníž. přenesená",J377,0)</f>
        <v>0</v>
      </c>
      <c r="BI377" s="212">
        <f>IF(N377="nulová",J377,0)</f>
        <v>0</v>
      </c>
      <c r="BJ377" s="16" t="s">
        <v>93</v>
      </c>
      <c r="BK377" s="212">
        <f>ROUND(I377*H377,2)</f>
        <v>0</v>
      </c>
      <c r="BL377" s="16" t="s">
        <v>210</v>
      </c>
      <c r="BM377" s="211" t="s">
        <v>568</v>
      </c>
    </row>
    <row r="378" spans="1:65" s="41" customFormat="1" ht="28.8">
      <c r="A378" s="35"/>
      <c r="B378" s="36"/>
      <c r="C378" s="35"/>
      <c r="D378" s="213" t="s">
        <v>212</v>
      </c>
      <c r="E378" s="35"/>
      <c r="F378" s="214" t="s">
        <v>569</v>
      </c>
      <c r="G378" s="35"/>
      <c r="H378" s="35"/>
      <c r="I378" s="5"/>
      <c r="J378" s="35"/>
      <c r="K378" s="35"/>
      <c r="L378" s="36"/>
      <c r="M378" s="215"/>
      <c r="N378" s="216"/>
      <c r="O378" s="83"/>
      <c r="P378" s="83"/>
      <c r="Q378" s="83"/>
      <c r="R378" s="83"/>
      <c r="S378" s="83"/>
      <c r="T378" s="84"/>
      <c r="U378" s="35"/>
      <c r="V378" s="35"/>
      <c r="W378" s="35"/>
      <c r="X378" s="35"/>
      <c r="Y378" s="35"/>
      <c r="Z378" s="35"/>
      <c r="AA378" s="35"/>
      <c r="AB378" s="35"/>
      <c r="AC378" s="35"/>
      <c r="AD378" s="35"/>
      <c r="AE378" s="35"/>
      <c r="AT378" s="16" t="s">
        <v>212</v>
      </c>
      <c r="AU378" s="16" t="s">
        <v>95</v>
      </c>
    </row>
    <row r="379" spans="1:65" s="41" customFormat="1" ht="57.6">
      <c r="A379" s="35"/>
      <c r="B379" s="36"/>
      <c r="C379" s="35"/>
      <c r="D379" s="213" t="s">
        <v>214</v>
      </c>
      <c r="E379" s="35"/>
      <c r="F379" s="217" t="s">
        <v>570</v>
      </c>
      <c r="G379" s="35"/>
      <c r="H379" s="35"/>
      <c r="I379" s="5"/>
      <c r="J379" s="35"/>
      <c r="K379" s="35"/>
      <c r="L379" s="36"/>
      <c r="M379" s="215"/>
      <c r="N379" s="216"/>
      <c r="O379" s="83"/>
      <c r="P379" s="83"/>
      <c r="Q379" s="83"/>
      <c r="R379" s="83"/>
      <c r="S379" s="83"/>
      <c r="T379" s="84"/>
      <c r="U379" s="35"/>
      <c r="V379" s="35"/>
      <c r="W379" s="35"/>
      <c r="X379" s="35"/>
      <c r="Y379" s="35"/>
      <c r="Z379" s="35"/>
      <c r="AA379" s="35"/>
      <c r="AB379" s="35"/>
      <c r="AC379" s="35"/>
      <c r="AD379" s="35"/>
      <c r="AE379" s="35"/>
      <c r="AT379" s="16" t="s">
        <v>214</v>
      </c>
      <c r="AU379" s="16" t="s">
        <v>95</v>
      </c>
    </row>
    <row r="380" spans="1:65" s="41" customFormat="1" ht="24.15" customHeight="1">
      <c r="A380" s="35"/>
      <c r="B380" s="36"/>
      <c r="C380" s="201" t="s">
        <v>851</v>
      </c>
      <c r="D380" s="201" t="s">
        <v>205</v>
      </c>
      <c r="E380" s="202" t="s">
        <v>572</v>
      </c>
      <c r="F380" s="203" t="s">
        <v>573</v>
      </c>
      <c r="G380" s="204" t="s">
        <v>293</v>
      </c>
      <c r="H380" s="205">
        <v>57.024000000000001</v>
      </c>
      <c r="I380" s="4"/>
      <c r="J380" s="206">
        <f>ROUND(I380*H380,2)</f>
        <v>0</v>
      </c>
      <c r="K380" s="203" t="s">
        <v>209</v>
      </c>
      <c r="L380" s="36"/>
      <c r="M380" s="207" t="s">
        <v>1</v>
      </c>
      <c r="N380" s="208" t="s">
        <v>51</v>
      </c>
      <c r="O380" s="83"/>
      <c r="P380" s="209">
        <f>O380*H380</f>
        <v>0</v>
      </c>
      <c r="Q380" s="209">
        <v>0</v>
      </c>
      <c r="R380" s="209">
        <f>Q380*H380</f>
        <v>0</v>
      </c>
      <c r="S380" s="209">
        <v>0</v>
      </c>
      <c r="T380" s="210">
        <f>S380*H380</f>
        <v>0</v>
      </c>
      <c r="U380" s="35"/>
      <c r="V380" s="35"/>
      <c r="W380" s="35"/>
      <c r="X380" s="35"/>
      <c r="Y380" s="35"/>
      <c r="Z380" s="35"/>
      <c r="AA380" s="35"/>
      <c r="AB380" s="35"/>
      <c r="AC380" s="35"/>
      <c r="AD380" s="35"/>
      <c r="AE380" s="35"/>
      <c r="AR380" s="211" t="s">
        <v>210</v>
      </c>
      <c r="AT380" s="211" t="s">
        <v>205</v>
      </c>
      <c r="AU380" s="211" t="s">
        <v>95</v>
      </c>
      <c r="AY380" s="16" t="s">
        <v>203</v>
      </c>
      <c r="BE380" s="212">
        <f>IF(N380="základní",J380,0)</f>
        <v>0</v>
      </c>
      <c r="BF380" s="212">
        <f>IF(N380="snížená",J380,0)</f>
        <v>0</v>
      </c>
      <c r="BG380" s="212">
        <f>IF(N380="zákl. přenesená",J380,0)</f>
        <v>0</v>
      </c>
      <c r="BH380" s="212">
        <f>IF(N380="sníž. přenesená",J380,0)</f>
        <v>0</v>
      </c>
      <c r="BI380" s="212">
        <f>IF(N380="nulová",J380,0)</f>
        <v>0</v>
      </c>
      <c r="BJ380" s="16" t="s">
        <v>93</v>
      </c>
      <c r="BK380" s="212">
        <f>ROUND(I380*H380,2)</f>
        <v>0</v>
      </c>
      <c r="BL380" s="16" t="s">
        <v>210</v>
      </c>
      <c r="BM380" s="211" t="s">
        <v>574</v>
      </c>
    </row>
    <row r="381" spans="1:65" s="41" customFormat="1" ht="28.8">
      <c r="A381" s="35"/>
      <c r="B381" s="36"/>
      <c r="C381" s="35"/>
      <c r="D381" s="213" t="s">
        <v>212</v>
      </c>
      <c r="E381" s="35"/>
      <c r="F381" s="214" t="s">
        <v>575</v>
      </c>
      <c r="G381" s="35"/>
      <c r="H381" s="35"/>
      <c r="I381" s="5"/>
      <c r="J381" s="35"/>
      <c r="K381" s="35"/>
      <c r="L381" s="36"/>
      <c r="M381" s="215"/>
      <c r="N381" s="216"/>
      <c r="O381" s="83"/>
      <c r="P381" s="83"/>
      <c r="Q381" s="83"/>
      <c r="R381" s="83"/>
      <c r="S381" s="83"/>
      <c r="T381" s="84"/>
      <c r="U381" s="35"/>
      <c r="V381" s="35"/>
      <c r="W381" s="35"/>
      <c r="X381" s="35"/>
      <c r="Y381" s="35"/>
      <c r="Z381" s="35"/>
      <c r="AA381" s="35"/>
      <c r="AB381" s="35"/>
      <c r="AC381" s="35"/>
      <c r="AD381" s="35"/>
      <c r="AE381" s="35"/>
      <c r="AT381" s="16" t="s">
        <v>212</v>
      </c>
      <c r="AU381" s="16" t="s">
        <v>95</v>
      </c>
    </row>
    <row r="382" spans="1:65" s="41" customFormat="1" ht="57.6">
      <c r="A382" s="35"/>
      <c r="B382" s="36"/>
      <c r="C382" s="35"/>
      <c r="D382" s="213" t="s">
        <v>214</v>
      </c>
      <c r="E382" s="35"/>
      <c r="F382" s="217" t="s">
        <v>570</v>
      </c>
      <c r="G382" s="35"/>
      <c r="H382" s="35"/>
      <c r="I382" s="5"/>
      <c r="J382" s="35"/>
      <c r="K382" s="35"/>
      <c r="L382" s="36"/>
      <c r="M382" s="215"/>
      <c r="N382" s="216"/>
      <c r="O382" s="83"/>
      <c r="P382" s="83"/>
      <c r="Q382" s="83"/>
      <c r="R382" s="83"/>
      <c r="S382" s="83"/>
      <c r="T382" s="84"/>
      <c r="U382" s="35"/>
      <c r="V382" s="35"/>
      <c r="W382" s="35"/>
      <c r="X382" s="35"/>
      <c r="Y382" s="35"/>
      <c r="Z382" s="35"/>
      <c r="AA382" s="35"/>
      <c r="AB382" s="35"/>
      <c r="AC382" s="35"/>
      <c r="AD382" s="35"/>
      <c r="AE382" s="35"/>
      <c r="AT382" s="16" t="s">
        <v>214</v>
      </c>
      <c r="AU382" s="16" t="s">
        <v>95</v>
      </c>
    </row>
    <row r="383" spans="1:65" s="188" customFormat="1" ht="25.95" customHeight="1">
      <c r="B383" s="189"/>
      <c r="D383" s="190" t="s">
        <v>85</v>
      </c>
      <c r="E383" s="191" t="s">
        <v>852</v>
      </c>
      <c r="F383" s="191" t="s">
        <v>853</v>
      </c>
      <c r="I383" s="3"/>
      <c r="J383" s="192">
        <f>BK383</f>
        <v>0</v>
      </c>
      <c r="L383" s="189"/>
      <c r="M383" s="193"/>
      <c r="N383" s="194"/>
      <c r="O383" s="194"/>
      <c r="P383" s="195">
        <f>P384</f>
        <v>0</v>
      </c>
      <c r="Q383" s="194"/>
      <c r="R383" s="195">
        <f>R384</f>
        <v>0.38246400000000003</v>
      </c>
      <c r="S383" s="194"/>
      <c r="T383" s="196">
        <f>T384</f>
        <v>0.71440000000000003</v>
      </c>
      <c r="AR383" s="190" t="s">
        <v>95</v>
      </c>
      <c r="AT383" s="197" t="s">
        <v>85</v>
      </c>
      <c r="AU383" s="197" t="s">
        <v>86</v>
      </c>
      <c r="AY383" s="190" t="s">
        <v>203</v>
      </c>
      <c r="BK383" s="198">
        <f>BK384</f>
        <v>0</v>
      </c>
    </row>
    <row r="384" spans="1:65" s="188" customFormat="1" ht="22.8" customHeight="1">
      <c r="B384" s="189"/>
      <c r="D384" s="190" t="s">
        <v>85</v>
      </c>
      <c r="E384" s="199" t="s">
        <v>854</v>
      </c>
      <c r="F384" s="199" t="s">
        <v>855</v>
      </c>
      <c r="I384" s="3"/>
      <c r="J384" s="200">
        <f>BK384</f>
        <v>0</v>
      </c>
      <c r="L384" s="189"/>
      <c r="M384" s="193"/>
      <c r="N384" s="194"/>
      <c r="O384" s="194"/>
      <c r="P384" s="195">
        <f>SUM(P385:P398)</f>
        <v>0</v>
      </c>
      <c r="Q384" s="194"/>
      <c r="R384" s="195">
        <f>SUM(R385:R398)</f>
        <v>0.38246400000000003</v>
      </c>
      <c r="S384" s="194"/>
      <c r="T384" s="196">
        <f>SUM(T385:T398)</f>
        <v>0.71440000000000003</v>
      </c>
      <c r="AR384" s="190" t="s">
        <v>95</v>
      </c>
      <c r="AT384" s="197" t="s">
        <v>85</v>
      </c>
      <c r="AU384" s="197" t="s">
        <v>93</v>
      </c>
      <c r="AY384" s="190" t="s">
        <v>203</v>
      </c>
      <c r="BK384" s="198">
        <f>SUM(BK385:BK398)</f>
        <v>0</v>
      </c>
    </row>
    <row r="385" spans="1:65" s="41" customFormat="1" ht="24.15" customHeight="1">
      <c r="A385" s="35"/>
      <c r="B385" s="36"/>
      <c r="C385" s="201" t="s">
        <v>856</v>
      </c>
      <c r="D385" s="201" t="s">
        <v>205</v>
      </c>
      <c r="E385" s="202" t="s">
        <v>857</v>
      </c>
      <c r="F385" s="203" t="s">
        <v>858</v>
      </c>
      <c r="G385" s="204" t="s">
        <v>208</v>
      </c>
      <c r="H385" s="205">
        <v>35.4</v>
      </c>
      <c r="I385" s="4"/>
      <c r="J385" s="206">
        <f>ROUND(I385*H385,2)</f>
        <v>0</v>
      </c>
      <c r="K385" s="203" t="s">
        <v>209</v>
      </c>
      <c r="L385" s="36"/>
      <c r="M385" s="207" t="s">
        <v>1</v>
      </c>
      <c r="N385" s="208" t="s">
        <v>51</v>
      </c>
      <c r="O385" s="83"/>
      <c r="P385" s="209">
        <f>O385*H385</f>
        <v>0</v>
      </c>
      <c r="Q385" s="209">
        <v>6.0000000000000002E-5</v>
      </c>
      <c r="R385" s="209">
        <f>Q385*H385</f>
        <v>2.124E-3</v>
      </c>
      <c r="S385" s="209">
        <v>0</v>
      </c>
      <c r="T385" s="210">
        <f>S385*H385</f>
        <v>0</v>
      </c>
      <c r="U385" s="35"/>
      <c r="V385" s="35"/>
      <c r="W385" s="35"/>
      <c r="X385" s="35"/>
      <c r="Y385" s="35"/>
      <c r="Z385" s="35"/>
      <c r="AA385" s="35"/>
      <c r="AB385" s="35"/>
      <c r="AC385" s="35"/>
      <c r="AD385" s="35"/>
      <c r="AE385" s="35"/>
      <c r="AR385" s="211" t="s">
        <v>277</v>
      </c>
      <c r="AT385" s="211" t="s">
        <v>205</v>
      </c>
      <c r="AU385" s="211" t="s">
        <v>95</v>
      </c>
      <c r="AY385" s="16" t="s">
        <v>203</v>
      </c>
      <c r="BE385" s="212">
        <f>IF(N385="základní",J385,0)</f>
        <v>0</v>
      </c>
      <c r="BF385" s="212">
        <f>IF(N385="snížená",J385,0)</f>
        <v>0</v>
      </c>
      <c r="BG385" s="212">
        <f>IF(N385="zákl. přenesená",J385,0)</f>
        <v>0</v>
      </c>
      <c r="BH385" s="212">
        <f>IF(N385="sníž. přenesená",J385,0)</f>
        <v>0</v>
      </c>
      <c r="BI385" s="212">
        <f>IF(N385="nulová",J385,0)</f>
        <v>0</v>
      </c>
      <c r="BJ385" s="16" t="s">
        <v>93</v>
      </c>
      <c r="BK385" s="212">
        <f>ROUND(I385*H385,2)</f>
        <v>0</v>
      </c>
      <c r="BL385" s="16" t="s">
        <v>277</v>
      </c>
      <c r="BM385" s="211" t="s">
        <v>859</v>
      </c>
    </row>
    <row r="386" spans="1:65" s="41" customFormat="1" ht="19.2">
      <c r="A386" s="35"/>
      <c r="B386" s="36"/>
      <c r="C386" s="35"/>
      <c r="D386" s="213" t="s">
        <v>212</v>
      </c>
      <c r="E386" s="35"/>
      <c r="F386" s="214" t="s">
        <v>860</v>
      </c>
      <c r="G386" s="35"/>
      <c r="H386" s="35"/>
      <c r="I386" s="5"/>
      <c r="J386" s="35"/>
      <c r="K386" s="35"/>
      <c r="L386" s="36"/>
      <c r="M386" s="215"/>
      <c r="N386" s="216"/>
      <c r="O386" s="83"/>
      <c r="P386" s="83"/>
      <c r="Q386" s="83"/>
      <c r="R386" s="83"/>
      <c r="S386" s="83"/>
      <c r="T386" s="84"/>
      <c r="U386" s="35"/>
      <c r="V386" s="35"/>
      <c r="W386" s="35"/>
      <c r="X386" s="35"/>
      <c r="Y386" s="35"/>
      <c r="Z386" s="35"/>
      <c r="AA386" s="35"/>
      <c r="AB386" s="35"/>
      <c r="AC386" s="35"/>
      <c r="AD386" s="35"/>
      <c r="AE386" s="35"/>
      <c r="AT386" s="16" t="s">
        <v>212</v>
      </c>
      <c r="AU386" s="16" t="s">
        <v>95</v>
      </c>
    </row>
    <row r="387" spans="1:65" s="41" customFormat="1" ht="14.4" customHeight="1">
      <c r="A387" s="35"/>
      <c r="B387" s="36"/>
      <c r="C387" s="218" t="s">
        <v>861</v>
      </c>
      <c r="D387" s="218" t="s">
        <v>290</v>
      </c>
      <c r="E387" s="219" t="s">
        <v>862</v>
      </c>
      <c r="F387" s="220" t="s">
        <v>863</v>
      </c>
      <c r="G387" s="221" t="s">
        <v>208</v>
      </c>
      <c r="H387" s="222">
        <v>35.4</v>
      </c>
      <c r="I387" s="6"/>
      <c r="J387" s="223">
        <f>ROUND(I387*H387,2)</f>
        <v>0</v>
      </c>
      <c r="K387" s="220" t="s">
        <v>1</v>
      </c>
      <c r="L387" s="224"/>
      <c r="M387" s="225" t="s">
        <v>1</v>
      </c>
      <c r="N387" s="226" t="s">
        <v>51</v>
      </c>
      <c r="O387" s="83"/>
      <c r="P387" s="209">
        <f>O387*H387</f>
        <v>0</v>
      </c>
      <c r="Q387" s="209">
        <v>5.1000000000000004E-3</v>
      </c>
      <c r="R387" s="209">
        <f>Q387*H387</f>
        <v>0.18054000000000001</v>
      </c>
      <c r="S387" s="209">
        <v>0</v>
      </c>
      <c r="T387" s="210">
        <f>S387*H387</f>
        <v>0</v>
      </c>
      <c r="U387" s="35"/>
      <c r="V387" s="35"/>
      <c r="W387" s="35"/>
      <c r="X387" s="35"/>
      <c r="Y387" s="35"/>
      <c r="Z387" s="35"/>
      <c r="AA387" s="35"/>
      <c r="AB387" s="35"/>
      <c r="AC387" s="35"/>
      <c r="AD387" s="35"/>
      <c r="AE387" s="35"/>
      <c r="AR387" s="211" t="s">
        <v>373</v>
      </c>
      <c r="AT387" s="211" t="s">
        <v>290</v>
      </c>
      <c r="AU387" s="211" t="s">
        <v>95</v>
      </c>
      <c r="AY387" s="16" t="s">
        <v>203</v>
      </c>
      <c r="BE387" s="212">
        <f>IF(N387="základní",J387,0)</f>
        <v>0</v>
      </c>
      <c r="BF387" s="212">
        <f>IF(N387="snížená",J387,0)</f>
        <v>0</v>
      </c>
      <c r="BG387" s="212">
        <f>IF(N387="zákl. přenesená",J387,0)</f>
        <v>0</v>
      </c>
      <c r="BH387" s="212">
        <f>IF(N387="sníž. přenesená",J387,0)</f>
        <v>0</v>
      </c>
      <c r="BI387" s="212">
        <f>IF(N387="nulová",J387,0)</f>
        <v>0</v>
      </c>
      <c r="BJ387" s="16" t="s">
        <v>93</v>
      </c>
      <c r="BK387" s="212">
        <f>ROUND(I387*H387,2)</f>
        <v>0</v>
      </c>
      <c r="BL387" s="16" t="s">
        <v>277</v>
      </c>
      <c r="BM387" s="211" t="s">
        <v>864</v>
      </c>
    </row>
    <row r="388" spans="1:65" s="41" customFormat="1" ht="10.199999999999999">
      <c r="A388" s="35"/>
      <c r="B388" s="36"/>
      <c r="C388" s="35"/>
      <c r="D388" s="213" t="s">
        <v>212</v>
      </c>
      <c r="E388" s="35"/>
      <c r="F388" s="214" t="s">
        <v>863</v>
      </c>
      <c r="G388" s="35"/>
      <c r="H388" s="35"/>
      <c r="I388" s="5"/>
      <c r="J388" s="35"/>
      <c r="K388" s="35"/>
      <c r="L388" s="36"/>
      <c r="M388" s="215"/>
      <c r="N388" s="216"/>
      <c r="O388" s="83"/>
      <c r="P388" s="83"/>
      <c r="Q388" s="83"/>
      <c r="R388" s="83"/>
      <c r="S388" s="83"/>
      <c r="T388" s="84"/>
      <c r="U388" s="35"/>
      <c r="V388" s="35"/>
      <c r="W388" s="35"/>
      <c r="X388" s="35"/>
      <c r="Y388" s="35"/>
      <c r="Z388" s="35"/>
      <c r="AA388" s="35"/>
      <c r="AB388" s="35"/>
      <c r="AC388" s="35"/>
      <c r="AD388" s="35"/>
      <c r="AE388" s="35"/>
      <c r="AT388" s="16" t="s">
        <v>212</v>
      </c>
      <c r="AU388" s="16" t="s">
        <v>95</v>
      </c>
    </row>
    <row r="389" spans="1:65" s="41" customFormat="1" ht="24.15" customHeight="1">
      <c r="A389" s="35"/>
      <c r="B389" s="36"/>
      <c r="C389" s="201" t="s">
        <v>865</v>
      </c>
      <c r="D389" s="201" t="s">
        <v>205</v>
      </c>
      <c r="E389" s="202" t="s">
        <v>866</v>
      </c>
      <c r="F389" s="203" t="s">
        <v>867</v>
      </c>
      <c r="G389" s="204" t="s">
        <v>208</v>
      </c>
      <c r="H389" s="205">
        <v>35.4</v>
      </c>
      <c r="I389" s="4"/>
      <c r="J389" s="206">
        <f>ROUND(I389*H389,2)</f>
        <v>0</v>
      </c>
      <c r="K389" s="203" t="s">
        <v>209</v>
      </c>
      <c r="L389" s="36"/>
      <c r="M389" s="207" t="s">
        <v>1</v>
      </c>
      <c r="N389" s="208" t="s">
        <v>51</v>
      </c>
      <c r="O389" s="83"/>
      <c r="P389" s="209">
        <f>O389*H389</f>
        <v>0</v>
      </c>
      <c r="Q389" s="209">
        <v>0</v>
      </c>
      <c r="R389" s="209">
        <f>Q389*H389</f>
        <v>0</v>
      </c>
      <c r="S389" s="209">
        <v>1.6E-2</v>
      </c>
      <c r="T389" s="210">
        <f>S389*H389</f>
        <v>0.56640000000000001</v>
      </c>
      <c r="U389" s="35"/>
      <c r="V389" s="35"/>
      <c r="W389" s="35"/>
      <c r="X389" s="35"/>
      <c r="Y389" s="35"/>
      <c r="Z389" s="35"/>
      <c r="AA389" s="35"/>
      <c r="AB389" s="35"/>
      <c r="AC389" s="35"/>
      <c r="AD389" s="35"/>
      <c r="AE389" s="35"/>
      <c r="AR389" s="211" t="s">
        <v>277</v>
      </c>
      <c r="AT389" s="211" t="s">
        <v>205</v>
      </c>
      <c r="AU389" s="211" t="s">
        <v>95</v>
      </c>
      <c r="AY389" s="16" t="s">
        <v>203</v>
      </c>
      <c r="BE389" s="212">
        <f>IF(N389="základní",J389,0)</f>
        <v>0</v>
      </c>
      <c r="BF389" s="212">
        <f>IF(N389="snížená",J389,0)</f>
        <v>0</v>
      </c>
      <c r="BG389" s="212">
        <f>IF(N389="zákl. přenesená",J389,0)</f>
        <v>0</v>
      </c>
      <c r="BH389" s="212">
        <f>IF(N389="sníž. přenesená",J389,0)</f>
        <v>0</v>
      </c>
      <c r="BI389" s="212">
        <f>IF(N389="nulová",J389,0)</f>
        <v>0</v>
      </c>
      <c r="BJ389" s="16" t="s">
        <v>93</v>
      </c>
      <c r="BK389" s="212">
        <f>ROUND(I389*H389,2)</f>
        <v>0</v>
      </c>
      <c r="BL389" s="16" t="s">
        <v>277</v>
      </c>
      <c r="BM389" s="211" t="s">
        <v>868</v>
      </c>
    </row>
    <row r="390" spans="1:65" s="41" customFormat="1" ht="19.2">
      <c r="A390" s="35"/>
      <c r="B390" s="36"/>
      <c r="C390" s="35"/>
      <c r="D390" s="213" t="s">
        <v>212</v>
      </c>
      <c r="E390" s="35"/>
      <c r="F390" s="214" t="s">
        <v>869</v>
      </c>
      <c r="G390" s="35"/>
      <c r="H390" s="35"/>
      <c r="I390" s="5"/>
      <c r="J390" s="35"/>
      <c r="K390" s="35"/>
      <c r="L390" s="36"/>
      <c r="M390" s="215"/>
      <c r="N390" s="216"/>
      <c r="O390" s="83"/>
      <c r="P390" s="83"/>
      <c r="Q390" s="83"/>
      <c r="R390" s="83"/>
      <c r="S390" s="83"/>
      <c r="T390" s="84"/>
      <c r="U390" s="35"/>
      <c r="V390" s="35"/>
      <c r="W390" s="35"/>
      <c r="X390" s="35"/>
      <c r="Y390" s="35"/>
      <c r="Z390" s="35"/>
      <c r="AA390" s="35"/>
      <c r="AB390" s="35"/>
      <c r="AC390" s="35"/>
      <c r="AD390" s="35"/>
      <c r="AE390" s="35"/>
      <c r="AT390" s="16" t="s">
        <v>212</v>
      </c>
      <c r="AU390" s="16" t="s">
        <v>95</v>
      </c>
    </row>
    <row r="391" spans="1:65" s="41" customFormat="1" ht="24.15" customHeight="1">
      <c r="A391" s="35"/>
      <c r="B391" s="36"/>
      <c r="C391" s="201" t="s">
        <v>870</v>
      </c>
      <c r="D391" s="201" t="s">
        <v>205</v>
      </c>
      <c r="E391" s="202" t="s">
        <v>871</v>
      </c>
      <c r="F391" s="203" t="s">
        <v>872</v>
      </c>
      <c r="G391" s="204" t="s">
        <v>728</v>
      </c>
      <c r="H391" s="205">
        <v>148</v>
      </c>
      <c r="I391" s="4"/>
      <c r="J391" s="206">
        <f>ROUND(I391*H391,2)</f>
        <v>0</v>
      </c>
      <c r="K391" s="203" t="s">
        <v>209</v>
      </c>
      <c r="L391" s="36"/>
      <c r="M391" s="207" t="s">
        <v>1</v>
      </c>
      <c r="N391" s="208" t="s">
        <v>51</v>
      </c>
      <c r="O391" s="83"/>
      <c r="P391" s="209">
        <f>O391*H391</f>
        <v>0</v>
      </c>
      <c r="Q391" s="209">
        <v>6.0000000000000002E-5</v>
      </c>
      <c r="R391" s="209">
        <f>Q391*H391</f>
        <v>8.8800000000000007E-3</v>
      </c>
      <c r="S391" s="209">
        <v>0</v>
      </c>
      <c r="T391" s="210">
        <f>S391*H391</f>
        <v>0</v>
      </c>
      <c r="U391" s="35"/>
      <c r="V391" s="35"/>
      <c r="W391" s="35"/>
      <c r="X391" s="35"/>
      <c r="Y391" s="35"/>
      <c r="Z391" s="35"/>
      <c r="AA391" s="35"/>
      <c r="AB391" s="35"/>
      <c r="AC391" s="35"/>
      <c r="AD391" s="35"/>
      <c r="AE391" s="35"/>
      <c r="AR391" s="211" t="s">
        <v>277</v>
      </c>
      <c r="AT391" s="211" t="s">
        <v>205</v>
      </c>
      <c r="AU391" s="211" t="s">
        <v>95</v>
      </c>
      <c r="AY391" s="16" t="s">
        <v>203</v>
      </c>
      <c r="BE391" s="212">
        <f>IF(N391="základní",J391,0)</f>
        <v>0</v>
      </c>
      <c r="BF391" s="212">
        <f>IF(N391="snížená",J391,0)</f>
        <v>0</v>
      </c>
      <c r="BG391" s="212">
        <f>IF(N391="zákl. přenesená",J391,0)</f>
        <v>0</v>
      </c>
      <c r="BH391" s="212">
        <f>IF(N391="sníž. přenesená",J391,0)</f>
        <v>0</v>
      </c>
      <c r="BI391" s="212">
        <f>IF(N391="nulová",J391,0)</f>
        <v>0</v>
      </c>
      <c r="BJ391" s="16" t="s">
        <v>93</v>
      </c>
      <c r="BK391" s="212">
        <f>ROUND(I391*H391,2)</f>
        <v>0</v>
      </c>
      <c r="BL391" s="16" t="s">
        <v>277</v>
      </c>
      <c r="BM391" s="211" t="s">
        <v>873</v>
      </c>
    </row>
    <row r="392" spans="1:65" s="41" customFormat="1" ht="19.2">
      <c r="A392" s="35"/>
      <c r="B392" s="36"/>
      <c r="C392" s="35"/>
      <c r="D392" s="213" t="s">
        <v>212</v>
      </c>
      <c r="E392" s="35"/>
      <c r="F392" s="214" t="s">
        <v>874</v>
      </c>
      <c r="G392" s="35"/>
      <c r="H392" s="35"/>
      <c r="I392" s="5"/>
      <c r="J392" s="35"/>
      <c r="K392" s="35"/>
      <c r="L392" s="36"/>
      <c r="M392" s="215"/>
      <c r="N392" s="216"/>
      <c r="O392" s="83"/>
      <c r="P392" s="83"/>
      <c r="Q392" s="83"/>
      <c r="R392" s="83"/>
      <c r="S392" s="83"/>
      <c r="T392" s="84"/>
      <c r="U392" s="35"/>
      <c r="V392" s="35"/>
      <c r="W392" s="35"/>
      <c r="X392" s="35"/>
      <c r="Y392" s="35"/>
      <c r="Z392" s="35"/>
      <c r="AA392" s="35"/>
      <c r="AB392" s="35"/>
      <c r="AC392" s="35"/>
      <c r="AD392" s="35"/>
      <c r="AE392" s="35"/>
      <c r="AT392" s="16" t="s">
        <v>212</v>
      </c>
      <c r="AU392" s="16" t="s">
        <v>95</v>
      </c>
    </row>
    <row r="393" spans="1:65" s="41" customFormat="1" ht="14.4" customHeight="1">
      <c r="A393" s="35"/>
      <c r="B393" s="36"/>
      <c r="C393" s="218" t="s">
        <v>875</v>
      </c>
      <c r="D393" s="218" t="s">
        <v>290</v>
      </c>
      <c r="E393" s="219" t="s">
        <v>876</v>
      </c>
      <c r="F393" s="220" t="s">
        <v>877</v>
      </c>
      <c r="G393" s="221" t="s">
        <v>208</v>
      </c>
      <c r="H393" s="222">
        <v>7.4</v>
      </c>
      <c r="I393" s="6"/>
      <c r="J393" s="223">
        <f>ROUND(I393*H393,2)</f>
        <v>0</v>
      </c>
      <c r="K393" s="220" t="s">
        <v>1</v>
      </c>
      <c r="L393" s="224"/>
      <c r="M393" s="225" t="s">
        <v>1</v>
      </c>
      <c r="N393" s="226" t="s">
        <v>51</v>
      </c>
      <c r="O393" s="83"/>
      <c r="P393" s="209">
        <f>O393*H393</f>
        <v>0</v>
      </c>
      <c r="Q393" s="209">
        <v>2.58E-2</v>
      </c>
      <c r="R393" s="209">
        <f>Q393*H393</f>
        <v>0.19092000000000001</v>
      </c>
      <c r="S393" s="209">
        <v>0</v>
      </c>
      <c r="T393" s="210">
        <f>S393*H393</f>
        <v>0</v>
      </c>
      <c r="U393" s="35"/>
      <c r="V393" s="35"/>
      <c r="W393" s="35"/>
      <c r="X393" s="35"/>
      <c r="Y393" s="35"/>
      <c r="Z393" s="35"/>
      <c r="AA393" s="35"/>
      <c r="AB393" s="35"/>
      <c r="AC393" s="35"/>
      <c r="AD393" s="35"/>
      <c r="AE393" s="35"/>
      <c r="AR393" s="211" t="s">
        <v>373</v>
      </c>
      <c r="AT393" s="211" t="s">
        <v>290</v>
      </c>
      <c r="AU393" s="211" t="s">
        <v>95</v>
      </c>
      <c r="AY393" s="16" t="s">
        <v>203</v>
      </c>
      <c r="BE393" s="212">
        <f>IF(N393="základní",J393,0)</f>
        <v>0</v>
      </c>
      <c r="BF393" s="212">
        <f>IF(N393="snížená",J393,0)</f>
        <v>0</v>
      </c>
      <c r="BG393" s="212">
        <f>IF(N393="zákl. přenesená",J393,0)</f>
        <v>0</v>
      </c>
      <c r="BH393" s="212">
        <f>IF(N393="sníž. přenesená",J393,0)</f>
        <v>0</v>
      </c>
      <c r="BI393" s="212">
        <f>IF(N393="nulová",J393,0)</f>
        <v>0</v>
      </c>
      <c r="BJ393" s="16" t="s">
        <v>93</v>
      </c>
      <c r="BK393" s="212">
        <f>ROUND(I393*H393,2)</f>
        <v>0</v>
      </c>
      <c r="BL393" s="16" t="s">
        <v>277</v>
      </c>
      <c r="BM393" s="211" t="s">
        <v>878</v>
      </c>
    </row>
    <row r="394" spans="1:65" s="41" customFormat="1" ht="10.199999999999999">
      <c r="A394" s="35"/>
      <c r="B394" s="36"/>
      <c r="C394" s="35"/>
      <c r="D394" s="213" t="s">
        <v>212</v>
      </c>
      <c r="E394" s="35"/>
      <c r="F394" s="214" t="s">
        <v>877</v>
      </c>
      <c r="G394" s="35"/>
      <c r="H394" s="35"/>
      <c r="I394" s="5"/>
      <c r="J394" s="35"/>
      <c r="K394" s="35"/>
      <c r="L394" s="36"/>
      <c r="M394" s="215"/>
      <c r="N394" s="216"/>
      <c r="O394" s="83"/>
      <c r="P394" s="83"/>
      <c r="Q394" s="83"/>
      <c r="R394" s="83"/>
      <c r="S394" s="83"/>
      <c r="T394" s="84"/>
      <c r="U394" s="35"/>
      <c r="V394" s="35"/>
      <c r="W394" s="35"/>
      <c r="X394" s="35"/>
      <c r="Y394" s="35"/>
      <c r="Z394" s="35"/>
      <c r="AA394" s="35"/>
      <c r="AB394" s="35"/>
      <c r="AC394" s="35"/>
      <c r="AD394" s="35"/>
      <c r="AE394" s="35"/>
      <c r="AT394" s="16" t="s">
        <v>212</v>
      </c>
      <c r="AU394" s="16" t="s">
        <v>95</v>
      </c>
    </row>
    <row r="395" spans="1:65" s="41" customFormat="1" ht="24.15" customHeight="1">
      <c r="A395" s="35"/>
      <c r="B395" s="36"/>
      <c r="C395" s="201" t="s">
        <v>879</v>
      </c>
      <c r="D395" s="201" t="s">
        <v>205</v>
      </c>
      <c r="E395" s="202" t="s">
        <v>880</v>
      </c>
      <c r="F395" s="203" t="s">
        <v>881</v>
      </c>
      <c r="G395" s="204" t="s">
        <v>728</v>
      </c>
      <c r="H395" s="205">
        <v>148</v>
      </c>
      <c r="I395" s="4"/>
      <c r="J395" s="206">
        <f>ROUND(I395*H395,2)</f>
        <v>0</v>
      </c>
      <c r="K395" s="203" t="s">
        <v>209</v>
      </c>
      <c r="L395" s="36"/>
      <c r="M395" s="207" t="s">
        <v>1</v>
      </c>
      <c r="N395" s="208" t="s">
        <v>51</v>
      </c>
      <c r="O395" s="83"/>
      <c r="P395" s="209">
        <f>O395*H395</f>
        <v>0</v>
      </c>
      <c r="Q395" s="209">
        <v>0</v>
      </c>
      <c r="R395" s="209">
        <f>Q395*H395</f>
        <v>0</v>
      </c>
      <c r="S395" s="209">
        <v>1E-3</v>
      </c>
      <c r="T395" s="210">
        <f>S395*H395</f>
        <v>0.14799999999999999</v>
      </c>
      <c r="U395" s="35"/>
      <c r="V395" s="35"/>
      <c r="W395" s="35"/>
      <c r="X395" s="35"/>
      <c r="Y395" s="35"/>
      <c r="Z395" s="35"/>
      <c r="AA395" s="35"/>
      <c r="AB395" s="35"/>
      <c r="AC395" s="35"/>
      <c r="AD395" s="35"/>
      <c r="AE395" s="35"/>
      <c r="AR395" s="211" t="s">
        <v>277</v>
      </c>
      <c r="AT395" s="211" t="s">
        <v>205</v>
      </c>
      <c r="AU395" s="211" t="s">
        <v>95</v>
      </c>
      <c r="AY395" s="16" t="s">
        <v>203</v>
      </c>
      <c r="BE395" s="212">
        <f>IF(N395="základní",J395,0)</f>
        <v>0</v>
      </c>
      <c r="BF395" s="212">
        <f>IF(N395="snížená",J395,0)</f>
        <v>0</v>
      </c>
      <c r="BG395" s="212">
        <f>IF(N395="zákl. přenesená",J395,0)</f>
        <v>0</v>
      </c>
      <c r="BH395" s="212">
        <f>IF(N395="sníž. přenesená",J395,0)</f>
        <v>0</v>
      </c>
      <c r="BI395" s="212">
        <f>IF(N395="nulová",J395,0)</f>
        <v>0</v>
      </c>
      <c r="BJ395" s="16" t="s">
        <v>93</v>
      </c>
      <c r="BK395" s="212">
        <f>ROUND(I395*H395,2)</f>
        <v>0</v>
      </c>
      <c r="BL395" s="16" t="s">
        <v>277</v>
      </c>
      <c r="BM395" s="211" t="s">
        <v>882</v>
      </c>
    </row>
    <row r="396" spans="1:65" s="41" customFormat="1" ht="19.2">
      <c r="A396" s="35"/>
      <c r="B396" s="36"/>
      <c r="C396" s="35"/>
      <c r="D396" s="213" t="s">
        <v>212</v>
      </c>
      <c r="E396" s="35"/>
      <c r="F396" s="214" t="s">
        <v>883</v>
      </c>
      <c r="G396" s="35"/>
      <c r="H396" s="35"/>
      <c r="I396" s="5"/>
      <c r="J396" s="35"/>
      <c r="K396" s="35"/>
      <c r="L396" s="36"/>
      <c r="M396" s="215"/>
      <c r="N396" s="216"/>
      <c r="O396" s="83"/>
      <c r="P396" s="83"/>
      <c r="Q396" s="83"/>
      <c r="R396" s="83"/>
      <c r="S396" s="83"/>
      <c r="T396" s="84"/>
      <c r="U396" s="35"/>
      <c r="V396" s="35"/>
      <c r="W396" s="35"/>
      <c r="X396" s="35"/>
      <c r="Y396" s="35"/>
      <c r="Z396" s="35"/>
      <c r="AA396" s="35"/>
      <c r="AB396" s="35"/>
      <c r="AC396" s="35"/>
      <c r="AD396" s="35"/>
      <c r="AE396" s="35"/>
      <c r="AT396" s="16" t="s">
        <v>212</v>
      </c>
      <c r="AU396" s="16" t="s">
        <v>95</v>
      </c>
    </row>
    <row r="397" spans="1:65" s="41" customFormat="1" ht="24.15" customHeight="1">
      <c r="A397" s="35"/>
      <c r="B397" s="36"/>
      <c r="C397" s="201" t="s">
        <v>884</v>
      </c>
      <c r="D397" s="201" t="s">
        <v>205</v>
      </c>
      <c r="E397" s="202" t="s">
        <v>885</v>
      </c>
      <c r="F397" s="203" t="s">
        <v>886</v>
      </c>
      <c r="G397" s="204" t="s">
        <v>293</v>
      </c>
      <c r="H397" s="205">
        <v>0.38200000000000001</v>
      </c>
      <c r="I397" s="4"/>
      <c r="J397" s="206">
        <f>ROUND(I397*H397,2)</f>
        <v>0</v>
      </c>
      <c r="K397" s="203" t="s">
        <v>209</v>
      </c>
      <c r="L397" s="36"/>
      <c r="M397" s="207" t="s">
        <v>1</v>
      </c>
      <c r="N397" s="208" t="s">
        <v>51</v>
      </c>
      <c r="O397" s="83"/>
      <c r="P397" s="209">
        <f>O397*H397</f>
        <v>0</v>
      </c>
      <c r="Q397" s="209">
        <v>0</v>
      </c>
      <c r="R397" s="209">
        <f>Q397*H397</f>
        <v>0</v>
      </c>
      <c r="S397" s="209">
        <v>0</v>
      </c>
      <c r="T397" s="210">
        <f>S397*H397</f>
        <v>0</v>
      </c>
      <c r="U397" s="35"/>
      <c r="V397" s="35"/>
      <c r="W397" s="35"/>
      <c r="X397" s="35"/>
      <c r="Y397" s="35"/>
      <c r="Z397" s="35"/>
      <c r="AA397" s="35"/>
      <c r="AB397" s="35"/>
      <c r="AC397" s="35"/>
      <c r="AD397" s="35"/>
      <c r="AE397" s="35"/>
      <c r="AR397" s="211" t="s">
        <v>277</v>
      </c>
      <c r="AT397" s="211" t="s">
        <v>205</v>
      </c>
      <c r="AU397" s="211" t="s">
        <v>95</v>
      </c>
      <c r="AY397" s="16" t="s">
        <v>203</v>
      </c>
      <c r="BE397" s="212">
        <f>IF(N397="základní",J397,0)</f>
        <v>0</v>
      </c>
      <c r="BF397" s="212">
        <f>IF(N397="snížená",J397,0)</f>
        <v>0</v>
      </c>
      <c r="BG397" s="212">
        <f>IF(N397="zákl. přenesená",J397,0)</f>
        <v>0</v>
      </c>
      <c r="BH397" s="212">
        <f>IF(N397="sníž. přenesená",J397,0)</f>
        <v>0</v>
      </c>
      <c r="BI397" s="212">
        <f>IF(N397="nulová",J397,0)</f>
        <v>0</v>
      </c>
      <c r="BJ397" s="16" t="s">
        <v>93</v>
      </c>
      <c r="BK397" s="212">
        <f>ROUND(I397*H397,2)</f>
        <v>0</v>
      </c>
      <c r="BL397" s="16" t="s">
        <v>277</v>
      </c>
      <c r="BM397" s="211" t="s">
        <v>887</v>
      </c>
    </row>
    <row r="398" spans="1:65" s="41" customFormat="1" ht="28.8">
      <c r="A398" s="35"/>
      <c r="B398" s="36"/>
      <c r="C398" s="35"/>
      <c r="D398" s="213" t="s">
        <v>212</v>
      </c>
      <c r="E398" s="35"/>
      <c r="F398" s="214" t="s">
        <v>888</v>
      </c>
      <c r="G398" s="35"/>
      <c r="H398" s="35"/>
      <c r="I398" s="5"/>
      <c r="J398" s="35"/>
      <c r="K398" s="35"/>
      <c r="L398" s="36"/>
      <c r="M398" s="215"/>
      <c r="N398" s="216"/>
      <c r="O398" s="83"/>
      <c r="P398" s="83"/>
      <c r="Q398" s="83"/>
      <c r="R398" s="83"/>
      <c r="S398" s="83"/>
      <c r="T398" s="84"/>
      <c r="U398" s="35"/>
      <c r="V398" s="35"/>
      <c r="W398" s="35"/>
      <c r="X398" s="35"/>
      <c r="Y398" s="35"/>
      <c r="Z398" s="35"/>
      <c r="AA398" s="35"/>
      <c r="AB398" s="35"/>
      <c r="AC398" s="35"/>
      <c r="AD398" s="35"/>
      <c r="AE398" s="35"/>
      <c r="AT398" s="16" t="s">
        <v>212</v>
      </c>
      <c r="AU398" s="16" t="s">
        <v>95</v>
      </c>
    </row>
    <row r="399" spans="1:65" s="188" customFormat="1" ht="25.95" customHeight="1">
      <c r="B399" s="189"/>
      <c r="D399" s="190" t="s">
        <v>85</v>
      </c>
      <c r="E399" s="191" t="s">
        <v>576</v>
      </c>
      <c r="F399" s="191" t="s">
        <v>577</v>
      </c>
      <c r="I399" s="3"/>
      <c r="J399" s="192">
        <f>BK399</f>
        <v>0</v>
      </c>
      <c r="L399" s="189"/>
      <c r="M399" s="193"/>
      <c r="N399" s="194"/>
      <c r="O399" s="194"/>
      <c r="P399" s="195">
        <f>SUM(P400:P402)</f>
        <v>0</v>
      </c>
      <c r="Q399" s="194"/>
      <c r="R399" s="195">
        <f>SUM(R400:R402)</f>
        <v>0</v>
      </c>
      <c r="S399" s="194"/>
      <c r="T399" s="196">
        <f>SUM(T400:T402)</f>
        <v>0</v>
      </c>
      <c r="AR399" s="190" t="s">
        <v>93</v>
      </c>
      <c r="AT399" s="197" t="s">
        <v>85</v>
      </c>
      <c r="AU399" s="197" t="s">
        <v>86</v>
      </c>
      <c r="AY399" s="190" t="s">
        <v>203</v>
      </c>
      <c r="BK399" s="198">
        <f>SUM(BK400:BK402)</f>
        <v>0</v>
      </c>
    </row>
    <row r="400" spans="1:65" s="41" customFormat="1" ht="24.15" customHeight="1">
      <c r="A400" s="35"/>
      <c r="B400" s="36"/>
      <c r="C400" s="201" t="s">
        <v>889</v>
      </c>
      <c r="D400" s="201" t="s">
        <v>205</v>
      </c>
      <c r="E400" s="202" t="s">
        <v>579</v>
      </c>
      <c r="F400" s="203" t="s">
        <v>580</v>
      </c>
      <c r="G400" s="204" t="s">
        <v>293</v>
      </c>
      <c r="H400" s="205">
        <v>417.851</v>
      </c>
      <c r="I400" s="4"/>
      <c r="J400" s="206">
        <f>ROUND(I400*H400,2)</f>
        <v>0</v>
      </c>
      <c r="K400" s="203" t="s">
        <v>209</v>
      </c>
      <c r="L400" s="36"/>
      <c r="M400" s="207" t="s">
        <v>1</v>
      </c>
      <c r="N400" s="208" t="s">
        <v>51</v>
      </c>
      <c r="O400" s="83"/>
      <c r="P400" s="209">
        <f>O400*H400</f>
        <v>0</v>
      </c>
      <c r="Q400" s="209">
        <v>0</v>
      </c>
      <c r="R400" s="209">
        <f>Q400*H400</f>
        <v>0</v>
      </c>
      <c r="S400" s="209">
        <v>0</v>
      </c>
      <c r="T400" s="210">
        <f>S400*H400</f>
        <v>0</v>
      </c>
      <c r="U400" s="35"/>
      <c r="V400" s="35"/>
      <c r="W400" s="35"/>
      <c r="X400" s="35"/>
      <c r="Y400" s="35"/>
      <c r="Z400" s="35"/>
      <c r="AA400" s="35"/>
      <c r="AB400" s="35"/>
      <c r="AC400" s="35"/>
      <c r="AD400" s="35"/>
      <c r="AE400" s="35"/>
      <c r="AR400" s="211" t="s">
        <v>581</v>
      </c>
      <c r="AT400" s="211" t="s">
        <v>205</v>
      </c>
      <c r="AU400" s="211" t="s">
        <v>93</v>
      </c>
      <c r="AY400" s="16" t="s">
        <v>203</v>
      </c>
      <c r="BE400" s="212">
        <f>IF(N400="základní",J400,0)</f>
        <v>0</v>
      </c>
      <c r="BF400" s="212">
        <f>IF(N400="snížená",J400,0)</f>
        <v>0</v>
      </c>
      <c r="BG400" s="212">
        <f>IF(N400="zákl. přenesená",J400,0)</f>
        <v>0</v>
      </c>
      <c r="BH400" s="212">
        <f>IF(N400="sníž. přenesená",J400,0)</f>
        <v>0</v>
      </c>
      <c r="BI400" s="212">
        <f>IF(N400="nulová",J400,0)</f>
        <v>0</v>
      </c>
      <c r="BJ400" s="16" t="s">
        <v>93</v>
      </c>
      <c r="BK400" s="212">
        <f>ROUND(I400*H400,2)</f>
        <v>0</v>
      </c>
      <c r="BL400" s="16" t="s">
        <v>581</v>
      </c>
      <c r="BM400" s="211" t="s">
        <v>582</v>
      </c>
    </row>
    <row r="401" spans="1:47" s="41" customFormat="1" ht="28.8">
      <c r="A401" s="35"/>
      <c r="B401" s="36"/>
      <c r="C401" s="35"/>
      <c r="D401" s="213" t="s">
        <v>212</v>
      </c>
      <c r="E401" s="35"/>
      <c r="F401" s="214" t="s">
        <v>583</v>
      </c>
      <c r="G401" s="35"/>
      <c r="H401" s="35"/>
      <c r="I401" s="35"/>
      <c r="J401" s="35"/>
      <c r="K401" s="35"/>
      <c r="L401" s="36"/>
      <c r="M401" s="215"/>
      <c r="N401" s="216"/>
      <c r="O401" s="83"/>
      <c r="P401" s="83"/>
      <c r="Q401" s="83"/>
      <c r="R401" s="83"/>
      <c r="S401" s="83"/>
      <c r="T401" s="84"/>
      <c r="U401" s="35"/>
      <c r="V401" s="35"/>
      <c r="W401" s="35"/>
      <c r="X401" s="35"/>
      <c r="Y401" s="35"/>
      <c r="Z401" s="35"/>
      <c r="AA401" s="35"/>
      <c r="AB401" s="35"/>
      <c r="AC401" s="35"/>
      <c r="AD401" s="35"/>
      <c r="AE401" s="35"/>
      <c r="AT401" s="16" t="s">
        <v>212</v>
      </c>
      <c r="AU401" s="16" t="s">
        <v>93</v>
      </c>
    </row>
    <row r="402" spans="1:47" s="41" customFormat="1" ht="38.4">
      <c r="A402" s="35"/>
      <c r="B402" s="36"/>
      <c r="C402" s="35"/>
      <c r="D402" s="213" t="s">
        <v>214</v>
      </c>
      <c r="E402" s="35"/>
      <c r="F402" s="217" t="s">
        <v>584</v>
      </c>
      <c r="G402" s="35"/>
      <c r="H402" s="35"/>
      <c r="I402" s="35"/>
      <c r="J402" s="35"/>
      <c r="K402" s="35"/>
      <c r="L402" s="36"/>
      <c r="M402" s="236"/>
      <c r="N402" s="237"/>
      <c r="O402" s="238"/>
      <c r="P402" s="238"/>
      <c r="Q402" s="238"/>
      <c r="R402" s="238"/>
      <c r="S402" s="238"/>
      <c r="T402" s="239"/>
      <c r="U402" s="35"/>
      <c r="V402" s="35"/>
      <c r="W402" s="35"/>
      <c r="X402" s="35"/>
      <c r="Y402" s="35"/>
      <c r="Z402" s="35"/>
      <c r="AA402" s="35"/>
      <c r="AB402" s="35"/>
      <c r="AC402" s="35"/>
      <c r="AD402" s="35"/>
      <c r="AE402" s="35"/>
      <c r="AT402" s="16" t="s">
        <v>214</v>
      </c>
      <c r="AU402" s="16" t="s">
        <v>93</v>
      </c>
    </row>
    <row r="403" spans="1:47" s="41" customFormat="1" ht="6.9" customHeight="1">
      <c r="A403" s="35"/>
      <c r="B403" s="62"/>
      <c r="C403" s="63"/>
      <c r="D403" s="63"/>
      <c r="E403" s="63"/>
      <c r="F403" s="63"/>
      <c r="G403" s="63"/>
      <c r="H403" s="63"/>
      <c r="I403" s="63"/>
      <c r="J403" s="63"/>
      <c r="K403" s="63"/>
      <c r="L403" s="36"/>
      <c r="M403" s="35"/>
      <c r="O403" s="35"/>
      <c r="P403" s="35"/>
      <c r="Q403" s="35"/>
      <c r="R403" s="35"/>
      <c r="S403" s="35"/>
      <c r="T403" s="35"/>
      <c r="U403" s="35"/>
      <c r="V403" s="35"/>
      <c r="W403" s="35"/>
      <c r="X403" s="35"/>
      <c r="Y403" s="35"/>
      <c r="Z403" s="35"/>
      <c r="AA403" s="35"/>
      <c r="AB403" s="35"/>
      <c r="AC403" s="35"/>
      <c r="AD403" s="35"/>
      <c r="AE403" s="35"/>
    </row>
    <row r="404" spans="1:47" ht="10.199999999999999"/>
    <row r="405" spans="1:47" ht="10.199999999999999"/>
    <row r="406" spans="1:47" ht="10.199999999999999"/>
    <row r="407" spans="1:47" ht="10.199999999999999"/>
    <row r="408" spans="1:47" ht="10.199999999999999"/>
    <row r="409" spans="1:47" ht="10.199999999999999"/>
    <row r="410" spans="1:47" ht="10.199999999999999"/>
  </sheetData>
  <sheetProtection algorithmName="SHA-512" hashValue="JhrPE4bqwOQTwjddI7xr8gw+xS2u8e24i2fPewNVDMgmFYvyWeNwqKn7Gmu+9OpbdMmuKF1F7a5wuOIsdVJNow==" saltValue="I2CqjcB3Jos082PLKP+jCw==" spinCount="100000" sheet="1" objects="1" scenarios="1"/>
  <autoFilter ref="C131:K402" xr:uid="{00000000-0009-0000-0000-000004000000}"/>
  <mergeCells count="12">
    <mergeCell ref="E124:H124"/>
    <mergeCell ref="L2:V2"/>
    <mergeCell ref="E85:H85"/>
    <mergeCell ref="E87:H87"/>
    <mergeCell ref="E89:H89"/>
    <mergeCell ref="E120:H120"/>
    <mergeCell ref="E122:H122"/>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BM249"/>
  <sheetViews>
    <sheetView showGridLines="0" topLeftCell="A183" workbookViewId="0">
      <selection activeCell="F189" sqref="F189"/>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113</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699</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890</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ROUND(J127,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ROUND((SUM(BE127:BE244)),  2)</f>
        <v>0</v>
      </c>
      <c r="G35" s="35"/>
      <c r="H35" s="35"/>
      <c r="I35" s="155">
        <v>0.21</v>
      </c>
      <c r="J35" s="154">
        <f>ROUND(((SUM(BE127:BE244))*I35),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ROUND((SUM(BF127:BF244)),  2)</f>
        <v>0</v>
      </c>
      <c r="G36" s="35"/>
      <c r="H36" s="35"/>
      <c r="I36" s="155">
        <v>0.15</v>
      </c>
      <c r="J36" s="154">
        <f>ROUND(((SUM(BF127:BF244))*I36),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ROUND((SUM(BG127:BG244)),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ROUND((SUM(BH127:BH244)),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ROUND((SUM(BI127:BI244)),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699</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02.2 - Přepojení domovních přípojek</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J127</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J128</f>
        <v>0</v>
      </c>
      <c r="L99" s="169"/>
    </row>
    <row r="100" spans="1:47" s="126" customFormat="1" ht="19.95" customHeight="1">
      <c r="B100" s="173"/>
      <c r="D100" s="174" t="s">
        <v>181</v>
      </c>
      <c r="E100" s="175"/>
      <c r="F100" s="175"/>
      <c r="G100" s="175"/>
      <c r="H100" s="175"/>
      <c r="I100" s="175"/>
      <c r="J100" s="176">
        <f>J129</f>
        <v>0</v>
      </c>
      <c r="L100" s="173"/>
    </row>
    <row r="101" spans="1:47" s="126" customFormat="1" ht="19.95" customHeight="1">
      <c r="B101" s="173"/>
      <c r="D101" s="174" t="s">
        <v>183</v>
      </c>
      <c r="E101" s="175"/>
      <c r="F101" s="175"/>
      <c r="G101" s="175"/>
      <c r="H101" s="175"/>
      <c r="I101" s="175"/>
      <c r="J101" s="176">
        <f>J183</f>
        <v>0</v>
      </c>
      <c r="L101" s="173"/>
    </row>
    <row r="102" spans="1:47" s="126" customFormat="1" ht="19.95" customHeight="1">
      <c r="B102" s="173"/>
      <c r="D102" s="174" t="s">
        <v>184</v>
      </c>
      <c r="E102" s="175"/>
      <c r="F102" s="175"/>
      <c r="G102" s="175"/>
      <c r="H102" s="175"/>
      <c r="I102" s="175"/>
      <c r="J102" s="176">
        <f>J187</f>
        <v>0</v>
      </c>
      <c r="L102" s="173"/>
    </row>
    <row r="103" spans="1:47" s="126" customFormat="1" ht="19.95" customHeight="1">
      <c r="B103" s="173"/>
      <c r="D103" s="174" t="s">
        <v>185</v>
      </c>
      <c r="E103" s="175"/>
      <c r="F103" s="175"/>
      <c r="G103" s="175"/>
      <c r="H103" s="175"/>
      <c r="I103" s="175"/>
      <c r="J103" s="176">
        <f>J190</f>
        <v>0</v>
      </c>
      <c r="L103" s="173"/>
    </row>
    <row r="104" spans="1:47" s="126" customFormat="1" ht="19.95" customHeight="1">
      <c r="B104" s="173"/>
      <c r="D104" s="174" t="s">
        <v>186</v>
      </c>
      <c r="E104" s="175"/>
      <c r="F104" s="175"/>
      <c r="G104" s="175"/>
      <c r="H104" s="175"/>
      <c r="I104" s="175"/>
      <c r="J104" s="176">
        <f>J234</f>
        <v>0</v>
      </c>
      <c r="L104" s="173"/>
    </row>
    <row r="105" spans="1:47" s="168" customFormat="1" ht="24.9" customHeight="1">
      <c r="B105" s="169"/>
      <c r="D105" s="170" t="s">
        <v>187</v>
      </c>
      <c r="E105" s="171"/>
      <c r="F105" s="171"/>
      <c r="G105" s="171"/>
      <c r="H105" s="171"/>
      <c r="I105" s="171"/>
      <c r="J105" s="172">
        <f>J241</f>
        <v>0</v>
      </c>
      <c r="L105" s="169"/>
    </row>
    <row r="106" spans="1:47" s="41" customFormat="1" ht="21.75" customHeight="1">
      <c r="A106" s="35"/>
      <c r="B106" s="36"/>
      <c r="C106" s="35"/>
      <c r="D106" s="35"/>
      <c r="E106" s="35"/>
      <c r="F106" s="35"/>
      <c r="G106" s="35"/>
      <c r="H106" s="35"/>
      <c r="I106" s="35"/>
      <c r="J106" s="35"/>
      <c r="K106" s="35"/>
      <c r="L106" s="57"/>
      <c r="S106" s="35"/>
      <c r="T106" s="35"/>
      <c r="U106" s="35"/>
      <c r="V106" s="35"/>
      <c r="W106" s="35"/>
      <c r="X106" s="35"/>
      <c r="Y106" s="35"/>
      <c r="Z106" s="35"/>
      <c r="AA106" s="35"/>
      <c r="AB106" s="35"/>
      <c r="AC106" s="35"/>
      <c r="AD106" s="35"/>
      <c r="AE106" s="35"/>
    </row>
    <row r="107" spans="1:47" s="41" customFormat="1" ht="6.9" customHeight="1">
      <c r="A107" s="35"/>
      <c r="B107" s="62"/>
      <c r="C107" s="63"/>
      <c r="D107" s="63"/>
      <c r="E107" s="63"/>
      <c r="F107" s="63"/>
      <c r="G107" s="63"/>
      <c r="H107" s="63"/>
      <c r="I107" s="63"/>
      <c r="J107" s="63"/>
      <c r="K107" s="63"/>
      <c r="L107" s="57"/>
      <c r="S107" s="35"/>
      <c r="T107" s="35"/>
      <c r="U107" s="35"/>
      <c r="V107" s="35"/>
      <c r="W107" s="35"/>
      <c r="X107" s="35"/>
      <c r="Y107" s="35"/>
      <c r="Z107" s="35"/>
      <c r="AA107" s="35"/>
      <c r="AB107" s="35"/>
      <c r="AC107" s="35"/>
      <c r="AD107" s="35"/>
      <c r="AE107" s="35"/>
    </row>
    <row r="111" spans="1:47" s="41" customFormat="1" ht="6.9" customHeight="1">
      <c r="A111" s="35"/>
      <c r="B111" s="64"/>
      <c r="C111" s="65"/>
      <c r="D111" s="65"/>
      <c r="E111" s="65"/>
      <c r="F111" s="65"/>
      <c r="G111" s="65"/>
      <c r="H111" s="65"/>
      <c r="I111" s="65"/>
      <c r="J111" s="65"/>
      <c r="K111" s="65"/>
      <c r="L111" s="57"/>
      <c r="S111" s="35"/>
      <c r="T111" s="35"/>
      <c r="U111" s="35"/>
      <c r="V111" s="35"/>
      <c r="W111" s="35"/>
      <c r="X111" s="35"/>
      <c r="Y111" s="35"/>
      <c r="Z111" s="35"/>
      <c r="AA111" s="35"/>
      <c r="AB111" s="35"/>
      <c r="AC111" s="35"/>
      <c r="AD111" s="35"/>
      <c r="AE111" s="35"/>
    </row>
    <row r="112" spans="1:47" s="41" customFormat="1" ht="24.9" customHeight="1">
      <c r="A112" s="35"/>
      <c r="B112" s="36"/>
      <c r="C112" s="20" t="s">
        <v>188</v>
      </c>
      <c r="D112" s="35"/>
      <c r="E112" s="35"/>
      <c r="F112" s="35"/>
      <c r="G112" s="35"/>
      <c r="H112" s="35"/>
      <c r="I112" s="35"/>
      <c r="J112" s="35"/>
      <c r="K112" s="35"/>
      <c r="L112" s="57"/>
      <c r="S112" s="35"/>
      <c r="T112" s="35"/>
      <c r="U112" s="35"/>
      <c r="V112" s="35"/>
      <c r="W112" s="35"/>
      <c r="X112" s="35"/>
      <c r="Y112" s="35"/>
      <c r="Z112" s="35"/>
      <c r="AA112" s="35"/>
      <c r="AB112" s="35"/>
      <c r="AC112" s="35"/>
      <c r="AD112" s="35"/>
      <c r="AE112" s="35"/>
    </row>
    <row r="113" spans="1:63" s="41" customFormat="1" ht="6.9" customHeight="1">
      <c r="A113" s="35"/>
      <c r="B113" s="36"/>
      <c r="C113" s="35"/>
      <c r="D113" s="35"/>
      <c r="E113" s="35"/>
      <c r="F113" s="35"/>
      <c r="G113" s="35"/>
      <c r="H113" s="35"/>
      <c r="I113" s="35"/>
      <c r="J113" s="35"/>
      <c r="K113" s="35"/>
      <c r="L113" s="57"/>
      <c r="S113" s="35"/>
      <c r="T113" s="35"/>
      <c r="U113" s="35"/>
      <c r="V113" s="35"/>
      <c r="W113" s="35"/>
      <c r="X113" s="35"/>
      <c r="Y113" s="35"/>
      <c r="Z113" s="35"/>
      <c r="AA113" s="35"/>
      <c r="AB113" s="35"/>
      <c r="AC113" s="35"/>
      <c r="AD113" s="35"/>
      <c r="AE113" s="35"/>
    </row>
    <row r="114" spans="1:63" s="41" customFormat="1" ht="12" customHeight="1">
      <c r="A114" s="35"/>
      <c r="B114" s="36"/>
      <c r="C114" s="29" t="s">
        <v>16</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3" s="41" customFormat="1" ht="16.5" customHeight="1">
      <c r="A115" s="35"/>
      <c r="B115" s="36"/>
      <c r="C115" s="35"/>
      <c r="D115" s="35"/>
      <c r="E115" s="141" t="str">
        <f>E7</f>
        <v>Obnova vodovodních řadů, ul. Jaromírova jih, Praha 2</v>
      </c>
      <c r="F115" s="142"/>
      <c r="G115" s="142"/>
      <c r="H115" s="142"/>
      <c r="I115" s="35"/>
      <c r="J115" s="35"/>
      <c r="K115" s="35"/>
      <c r="L115" s="57"/>
      <c r="S115" s="35"/>
      <c r="T115" s="35"/>
      <c r="U115" s="35"/>
      <c r="V115" s="35"/>
      <c r="W115" s="35"/>
      <c r="X115" s="35"/>
      <c r="Y115" s="35"/>
      <c r="Z115" s="35"/>
      <c r="AA115" s="35"/>
      <c r="AB115" s="35"/>
      <c r="AC115" s="35"/>
      <c r="AD115" s="35"/>
      <c r="AE115" s="35"/>
    </row>
    <row r="116" spans="1:63" ht="12" customHeight="1">
      <c r="B116" s="19"/>
      <c r="C116" s="29" t="s">
        <v>170</v>
      </c>
      <c r="L116" s="19"/>
    </row>
    <row r="117" spans="1:63" s="41" customFormat="1" ht="16.5" customHeight="1">
      <c r="A117" s="35"/>
      <c r="B117" s="36"/>
      <c r="C117" s="35"/>
      <c r="D117" s="35"/>
      <c r="E117" s="141" t="s">
        <v>699</v>
      </c>
      <c r="F117" s="143"/>
      <c r="G117" s="143"/>
      <c r="H117" s="143"/>
      <c r="I117" s="35"/>
      <c r="J117" s="35"/>
      <c r="K117" s="35"/>
      <c r="L117" s="57"/>
      <c r="S117" s="35"/>
      <c r="T117" s="35"/>
      <c r="U117" s="35"/>
      <c r="V117" s="35"/>
      <c r="W117" s="35"/>
      <c r="X117" s="35"/>
      <c r="Y117" s="35"/>
      <c r="Z117" s="35"/>
      <c r="AA117" s="35"/>
      <c r="AB117" s="35"/>
      <c r="AC117" s="35"/>
      <c r="AD117" s="35"/>
      <c r="AE117" s="35"/>
    </row>
    <row r="118" spans="1:63" s="41" customFormat="1" ht="12" customHeight="1">
      <c r="A118" s="35"/>
      <c r="B118" s="36"/>
      <c r="C118" s="29" t="s">
        <v>172</v>
      </c>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3" s="41" customFormat="1" ht="16.5" customHeight="1">
      <c r="A119" s="35"/>
      <c r="B119" s="36"/>
      <c r="C119" s="35"/>
      <c r="D119" s="35"/>
      <c r="E119" s="71" t="str">
        <f>E11</f>
        <v>SO 02.2 - Přepojení domovních přípojek</v>
      </c>
      <c r="F119" s="143"/>
      <c r="G119" s="143"/>
      <c r="H119" s="143"/>
      <c r="I119" s="35"/>
      <c r="J119" s="35"/>
      <c r="K119" s="35"/>
      <c r="L119" s="57"/>
      <c r="S119" s="35"/>
      <c r="T119" s="35"/>
      <c r="U119" s="35"/>
      <c r="V119" s="35"/>
      <c r="W119" s="35"/>
      <c r="X119" s="35"/>
      <c r="Y119" s="35"/>
      <c r="Z119" s="35"/>
      <c r="AA119" s="35"/>
      <c r="AB119" s="35"/>
      <c r="AC119" s="35"/>
      <c r="AD119" s="35"/>
      <c r="AE119" s="35"/>
    </row>
    <row r="120" spans="1:63" s="41" customFormat="1" ht="6.9" customHeight="1">
      <c r="A120" s="35"/>
      <c r="B120" s="36"/>
      <c r="C120" s="35"/>
      <c r="D120" s="35"/>
      <c r="E120" s="35"/>
      <c r="F120" s="35"/>
      <c r="G120" s="35"/>
      <c r="H120" s="35"/>
      <c r="I120" s="35"/>
      <c r="J120" s="35"/>
      <c r="K120" s="35"/>
      <c r="L120" s="57"/>
      <c r="S120" s="35"/>
      <c r="T120" s="35"/>
      <c r="U120" s="35"/>
      <c r="V120" s="35"/>
      <c r="W120" s="35"/>
      <c r="X120" s="35"/>
      <c r="Y120" s="35"/>
      <c r="Z120" s="35"/>
      <c r="AA120" s="35"/>
      <c r="AB120" s="35"/>
      <c r="AC120" s="35"/>
      <c r="AD120" s="35"/>
      <c r="AE120" s="35"/>
    </row>
    <row r="121" spans="1:63" s="41" customFormat="1" ht="12" customHeight="1">
      <c r="A121" s="35"/>
      <c r="B121" s="36"/>
      <c r="C121" s="29" t="s">
        <v>22</v>
      </c>
      <c r="D121" s="35"/>
      <c r="E121" s="35"/>
      <c r="F121" s="30" t="str">
        <f>F14</f>
        <v>Praha 2</v>
      </c>
      <c r="G121" s="35"/>
      <c r="H121" s="35"/>
      <c r="I121" s="29" t="s">
        <v>24</v>
      </c>
      <c r="J121" s="144" t="str">
        <f>IF(J14="","",J14)</f>
        <v/>
      </c>
      <c r="K121" s="35"/>
      <c r="L121" s="57"/>
      <c r="S121" s="35"/>
      <c r="T121" s="35"/>
      <c r="U121" s="35"/>
      <c r="V121" s="35"/>
      <c r="W121" s="35"/>
      <c r="X121" s="35"/>
      <c r="Y121" s="35"/>
      <c r="Z121" s="35"/>
      <c r="AA121" s="35"/>
      <c r="AB121" s="35"/>
      <c r="AC121" s="35"/>
      <c r="AD121" s="35"/>
      <c r="AE121" s="35"/>
    </row>
    <row r="122" spans="1:63" s="41" customFormat="1" ht="6.9" customHeight="1">
      <c r="A122" s="35"/>
      <c r="B122" s="36"/>
      <c r="C122" s="35"/>
      <c r="D122" s="35"/>
      <c r="E122" s="35"/>
      <c r="F122" s="35"/>
      <c r="G122" s="35"/>
      <c r="H122" s="35"/>
      <c r="I122" s="35"/>
      <c r="J122" s="35"/>
      <c r="K122" s="35"/>
      <c r="L122" s="57"/>
      <c r="S122" s="35"/>
      <c r="T122" s="35"/>
      <c r="U122" s="35"/>
      <c r="V122" s="35"/>
      <c r="W122" s="35"/>
      <c r="X122" s="35"/>
      <c r="Y122" s="35"/>
      <c r="Z122" s="35"/>
      <c r="AA122" s="35"/>
      <c r="AB122" s="35"/>
      <c r="AC122" s="35"/>
      <c r="AD122" s="35"/>
      <c r="AE122" s="35"/>
    </row>
    <row r="123" spans="1:63" s="41" customFormat="1" ht="54.45" customHeight="1">
      <c r="A123" s="35"/>
      <c r="B123" s="36"/>
      <c r="C123" s="29" t="s">
        <v>29</v>
      </c>
      <c r="D123" s="35"/>
      <c r="E123" s="35"/>
      <c r="F123" s="30" t="str">
        <f>E17</f>
        <v>PVS a.s., Žatecká 110/2, 110 00 Praha 1</v>
      </c>
      <c r="G123" s="35"/>
      <c r="H123" s="35"/>
      <c r="I123" s="29" t="s">
        <v>37</v>
      </c>
      <c r="J123" s="164" t="str">
        <f>E23</f>
        <v>DIPRO, s.r.o., Modřanská 1387/11, 143 00 Praha 12</v>
      </c>
      <c r="K123" s="35"/>
      <c r="L123" s="57"/>
      <c r="S123" s="35"/>
      <c r="T123" s="35"/>
      <c r="U123" s="35"/>
      <c r="V123" s="35"/>
      <c r="W123" s="35"/>
      <c r="X123" s="35"/>
      <c r="Y123" s="35"/>
      <c r="Z123" s="35"/>
      <c r="AA123" s="35"/>
      <c r="AB123" s="35"/>
      <c r="AC123" s="35"/>
      <c r="AD123" s="35"/>
      <c r="AE123" s="35"/>
    </row>
    <row r="124" spans="1:63" s="41" customFormat="1" ht="15.15" customHeight="1">
      <c r="A124" s="35"/>
      <c r="B124" s="36"/>
      <c r="C124" s="29" t="s">
        <v>35</v>
      </c>
      <c r="D124" s="35"/>
      <c r="E124" s="35"/>
      <c r="F124" s="30" t="str">
        <f>IF(E20="","",E20)</f>
        <v>Vyplň údaj</v>
      </c>
      <c r="G124" s="35"/>
      <c r="H124" s="35"/>
      <c r="I124" s="29" t="s">
        <v>42</v>
      </c>
      <c r="J124" s="164" t="str">
        <f>E26</f>
        <v xml:space="preserve"> </v>
      </c>
      <c r="K124" s="35"/>
      <c r="L124" s="57"/>
      <c r="S124" s="35"/>
      <c r="T124" s="35"/>
      <c r="U124" s="35"/>
      <c r="V124" s="35"/>
      <c r="W124" s="35"/>
      <c r="X124" s="35"/>
      <c r="Y124" s="35"/>
      <c r="Z124" s="35"/>
      <c r="AA124" s="35"/>
      <c r="AB124" s="35"/>
      <c r="AC124" s="35"/>
      <c r="AD124" s="35"/>
      <c r="AE124" s="35"/>
    </row>
    <row r="125" spans="1:63" s="41" customFormat="1" ht="10.35" customHeight="1">
      <c r="A125" s="35"/>
      <c r="B125" s="36"/>
      <c r="C125" s="35"/>
      <c r="D125" s="35"/>
      <c r="E125" s="35"/>
      <c r="F125" s="35"/>
      <c r="G125" s="35"/>
      <c r="H125" s="35"/>
      <c r="I125" s="35"/>
      <c r="J125" s="35"/>
      <c r="K125" s="35"/>
      <c r="L125" s="57"/>
      <c r="S125" s="35"/>
      <c r="T125" s="35"/>
      <c r="U125" s="35"/>
      <c r="V125" s="35"/>
      <c r="W125" s="35"/>
      <c r="X125" s="35"/>
      <c r="Y125" s="35"/>
      <c r="Z125" s="35"/>
      <c r="AA125" s="35"/>
      <c r="AB125" s="35"/>
      <c r="AC125" s="35"/>
      <c r="AD125" s="35"/>
      <c r="AE125" s="35"/>
    </row>
    <row r="126" spans="1:63" s="183" customFormat="1" ht="29.25" customHeight="1">
      <c r="A126" s="177"/>
      <c r="B126" s="178"/>
      <c r="C126" s="179" t="s">
        <v>189</v>
      </c>
      <c r="D126" s="180" t="s">
        <v>71</v>
      </c>
      <c r="E126" s="180" t="s">
        <v>67</v>
      </c>
      <c r="F126" s="180" t="s">
        <v>68</v>
      </c>
      <c r="G126" s="180" t="s">
        <v>190</v>
      </c>
      <c r="H126" s="180" t="s">
        <v>191</v>
      </c>
      <c r="I126" s="180" t="s">
        <v>192</v>
      </c>
      <c r="J126" s="180" t="s">
        <v>177</v>
      </c>
      <c r="K126" s="181" t="s">
        <v>193</v>
      </c>
      <c r="L126" s="182"/>
      <c r="M126" s="92" t="s">
        <v>1</v>
      </c>
      <c r="N126" s="93" t="s">
        <v>50</v>
      </c>
      <c r="O126" s="93" t="s">
        <v>194</v>
      </c>
      <c r="P126" s="93" t="s">
        <v>195</v>
      </c>
      <c r="Q126" s="93" t="s">
        <v>196</v>
      </c>
      <c r="R126" s="93" t="s">
        <v>197</v>
      </c>
      <c r="S126" s="93" t="s">
        <v>198</v>
      </c>
      <c r="T126" s="94" t="s">
        <v>199</v>
      </c>
      <c r="U126" s="177"/>
      <c r="V126" s="177"/>
      <c r="W126" s="177"/>
      <c r="X126" s="177"/>
      <c r="Y126" s="177"/>
      <c r="Z126" s="177"/>
      <c r="AA126" s="177"/>
      <c r="AB126" s="177"/>
      <c r="AC126" s="177"/>
      <c r="AD126" s="177"/>
      <c r="AE126" s="177"/>
    </row>
    <row r="127" spans="1:63" s="41" customFormat="1" ht="22.8" customHeight="1">
      <c r="A127" s="35"/>
      <c r="B127" s="36"/>
      <c r="C127" s="100" t="s">
        <v>200</v>
      </c>
      <c r="D127" s="35"/>
      <c r="E127" s="35"/>
      <c r="F127" s="35"/>
      <c r="G127" s="35"/>
      <c r="H127" s="35"/>
      <c r="I127" s="35"/>
      <c r="J127" s="184">
        <f>BK127</f>
        <v>0</v>
      </c>
      <c r="K127" s="35"/>
      <c r="L127" s="36"/>
      <c r="M127" s="95"/>
      <c r="N127" s="79"/>
      <c r="O127" s="96"/>
      <c r="P127" s="185">
        <f>P128+P241</f>
        <v>0</v>
      </c>
      <c r="Q127" s="96"/>
      <c r="R127" s="185">
        <f>R128+R241</f>
        <v>3.7652724000000002</v>
      </c>
      <c r="S127" s="96"/>
      <c r="T127" s="186">
        <f>T128+T241</f>
        <v>0</v>
      </c>
      <c r="U127" s="35"/>
      <c r="V127" s="35"/>
      <c r="W127" s="35"/>
      <c r="X127" s="35"/>
      <c r="Y127" s="35"/>
      <c r="Z127" s="35"/>
      <c r="AA127" s="35"/>
      <c r="AB127" s="35"/>
      <c r="AC127" s="35"/>
      <c r="AD127" s="35"/>
      <c r="AE127" s="35"/>
      <c r="AT127" s="16" t="s">
        <v>85</v>
      </c>
      <c r="AU127" s="16" t="s">
        <v>179</v>
      </c>
      <c r="BK127" s="187">
        <f>BK128+BK241</f>
        <v>0</v>
      </c>
    </row>
    <row r="128" spans="1:63" s="188" customFormat="1" ht="25.95" customHeight="1">
      <c r="B128" s="189"/>
      <c r="D128" s="190" t="s">
        <v>85</v>
      </c>
      <c r="E128" s="191" t="s">
        <v>201</v>
      </c>
      <c r="F128" s="191" t="s">
        <v>202</v>
      </c>
      <c r="J128" s="192">
        <f>BK128</f>
        <v>0</v>
      </c>
      <c r="L128" s="189"/>
      <c r="M128" s="193"/>
      <c r="N128" s="194"/>
      <c r="O128" s="194"/>
      <c r="P128" s="195">
        <f>P129+P183+P187+P190+P234</f>
        <v>0</v>
      </c>
      <c r="Q128" s="194"/>
      <c r="R128" s="195">
        <f>R129+R183+R187+R190+R234</f>
        <v>3.7652724000000002</v>
      </c>
      <c r="S128" s="194"/>
      <c r="T128" s="196">
        <f>T129+T183+T187+T190+T234</f>
        <v>0</v>
      </c>
      <c r="AR128" s="190" t="s">
        <v>93</v>
      </c>
      <c r="AT128" s="197" t="s">
        <v>85</v>
      </c>
      <c r="AU128" s="197" t="s">
        <v>86</v>
      </c>
      <c r="AY128" s="190" t="s">
        <v>203</v>
      </c>
      <c r="BK128" s="198">
        <f>BK129+BK183+BK187+BK190+BK234</f>
        <v>0</v>
      </c>
    </row>
    <row r="129" spans="1:65" s="188" customFormat="1" ht="22.8" customHeight="1">
      <c r="B129" s="189"/>
      <c r="D129" s="190" t="s">
        <v>85</v>
      </c>
      <c r="E129" s="199" t="s">
        <v>93</v>
      </c>
      <c r="F129" s="199" t="s">
        <v>204</v>
      </c>
      <c r="J129" s="200">
        <f>BK129</f>
        <v>0</v>
      </c>
      <c r="L129" s="189"/>
      <c r="M129" s="193"/>
      <c r="N129" s="194"/>
      <c r="O129" s="194"/>
      <c r="P129" s="195">
        <f>SUM(P130:P182)</f>
        <v>0</v>
      </c>
      <c r="Q129" s="194"/>
      <c r="R129" s="195">
        <f>SUM(R130:R182)</f>
        <v>0.68396639999999997</v>
      </c>
      <c r="S129" s="194"/>
      <c r="T129" s="196">
        <f>SUM(T130:T182)</f>
        <v>0</v>
      </c>
      <c r="AR129" s="190" t="s">
        <v>93</v>
      </c>
      <c r="AT129" s="197" t="s">
        <v>85</v>
      </c>
      <c r="AU129" s="197" t="s">
        <v>93</v>
      </c>
      <c r="AY129" s="190" t="s">
        <v>203</v>
      </c>
      <c r="BK129" s="198">
        <f>SUM(BK130:BK182)</f>
        <v>0</v>
      </c>
    </row>
    <row r="130" spans="1:65" s="41" customFormat="1" ht="14.4" customHeight="1">
      <c r="A130" s="35"/>
      <c r="B130" s="36"/>
      <c r="C130" s="201" t="s">
        <v>93</v>
      </c>
      <c r="D130" s="201" t="s">
        <v>205</v>
      </c>
      <c r="E130" s="202" t="s">
        <v>221</v>
      </c>
      <c r="F130" s="203" t="s">
        <v>222</v>
      </c>
      <c r="G130" s="204" t="s">
        <v>208</v>
      </c>
      <c r="H130" s="205">
        <v>4.5</v>
      </c>
      <c r="I130" s="4"/>
      <c r="J130" s="206">
        <f>ROUND(I130*H130,2)</f>
        <v>0</v>
      </c>
      <c r="K130" s="203" t="s">
        <v>209</v>
      </c>
      <c r="L130" s="36"/>
      <c r="M130" s="207" t="s">
        <v>1</v>
      </c>
      <c r="N130" s="208" t="s">
        <v>51</v>
      </c>
      <c r="O130" s="83"/>
      <c r="P130" s="209">
        <f>O130*H130</f>
        <v>0</v>
      </c>
      <c r="Q130" s="209">
        <v>3.6900000000000002E-2</v>
      </c>
      <c r="R130" s="209">
        <f>Q130*H130</f>
        <v>0.16605</v>
      </c>
      <c r="S130" s="209">
        <v>0</v>
      </c>
      <c r="T130" s="210">
        <f>S130*H130</f>
        <v>0</v>
      </c>
      <c r="U130" s="35"/>
      <c r="V130" s="35"/>
      <c r="W130" s="35"/>
      <c r="X130" s="35"/>
      <c r="Y130" s="35"/>
      <c r="Z130" s="35"/>
      <c r="AA130" s="35"/>
      <c r="AB130" s="35"/>
      <c r="AC130" s="35"/>
      <c r="AD130" s="35"/>
      <c r="AE130" s="35"/>
      <c r="AR130" s="211" t="s">
        <v>210</v>
      </c>
      <c r="AT130" s="211" t="s">
        <v>205</v>
      </c>
      <c r="AU130" s="211" t="s">
        <v>95</v>
      </c>
      <c r="AY130" s="16" t="s">
        <v>203</v>
      </c>
      <c r="BE130" s="212">
        <f>IF(N130="základní",J130,0)</f>
        <v>0</v>
      </c>
      <c r="BF130" s="212">
        <f>IF(N130="snížená",J130,0)</f>
        <v>0</v>
      </c>
      <c r="BG130" s="212">
        <f>IF(N130="zákl. přenesená",J130,0)</f>
        <v>0</v>
      </c>
      <c r="BH130" s="212">
        <f>IF(N130="sníž. přenesená",J130,0)</f>
        <v>0</v>
      </c>
      <c r="BI130" s="212">
        <f>IF(N130="nulová",J130,0)</f>
        <v>0</v>
      </c>
      <c r="BJ130" s="16" t="s">
        <v>93</v>
      </c>
      <c r="BK130" s="212">
        <f>ROUND(I130*H130,2)</f>
        <v>0</v>
      </c>
      <c r="BL130" s="16" t="s">
        <v>210</v>
      </c>
      <c r="BM130" s="211" t="s">
        <v>586</v>
      </c>
    </row>
    <row r="131" spans="1:65" s="41" customFormat="1" ht="57.6">
      <c r="A131" s="35"/>
      <c r="B131" s="36"/>
      <c r="C131" s="35"/>
      <c r="D131" s="213" t="s">
        <v>212</v>
      </c>
      <c r="E131" s="35"/>
      <c r="F131" s="214" t="s">
        <v>224</v>
      </c>
      <c r="G131" s="35"/>
      <c r="H131" s="35"/>
      <c r="I131" s="5"/>
      <c r="J131" s="35"/>
      <c r="K131" s="35"/>
      <c r="L131" s="36"/>
      <c r="M131" s="215"/>
      <c r="N131" s="216"/>
      <c r="O131" s="83"/>
      <c r="P131" s="83"/>
      <c r="Q131" s="83"/>
      <c r="R131" s="83"/>
      <c r="S131" s="83"/>
      <c r="T131" s="84"/>
      <c r="U131" s="35"/>
      <c r="V131" s="35"/>
      <c r="W131" s="35"/>
      <c r="X131" s="35"/>
      <c r="Y131" s="35"/>
      <c r="Z131" s="35"/>
      <c r="AA131" s="35"/>
      <c r="AB131" s="35"/>
      <c r="AC131" s="35"/>
      <c r="AD131" s="35"/>
      <c r="AE131" s="35"/>
      <c r="AT131" s="16" t="s">
        <v>212</v>
      </c>
      <c r="AU131" s="16" t="s">
        <v>95</v>
      </c>
    </row>
    <row r="132" spans="1:65" s="41" customFormat="1" ht="76.8">
      <c r="A132" s="35"/>
      <c r="B132" s="36"/>
      <c r="C132" s="35"/>
      <c r="D132" s="213" t="s">
        <v>214</v>
      </c>
      <c r="E132" s="35"/>
      <c r="F132" s="217" t="s">
        <v>215</v>
      </c>
      <c r="G132" s="35"/>
      <c r="H132" s="35"/>
      <c r="I132" s="5"/>
      <c r="J132" s="35"/>
      <c r="K132" s="35"/>
      <c r="L132" s="36"/>
      <c r="M132" s="215"/>
      <c r="N132" s="216"/>
      <c r="O132" s="83"/>
      <c r="P132" s="83"/>
      <c r="Q132" s="83"/>
      <c r="R132" s="83"/>
      <c r="S132" s="83"/>
      <c r="T132" s="84"/>
      <c r="U132" s="35"/>
      <c r="V132" s="35"/>
      <c r="W132" s="35"/>
      <c r="X132" s="35"/>
      <c r="Y132" s="35"/>
      <c r="Z132" s="35"/>
      <c r="AA132" s="35"/>
      <c r="AB132" s="35"/>
      <c r="AC132" s="35"/>
      <c r="AD132" s="35"/>
      <c r="AE132" s="35"/>
      <c r="AT132" s="16" t="s">
        <v>214</v>
      </c>
      <c r="AU132" s="16" t="s">
        <v>95</v>
      </c>
    </row>
    <row r="133" spans="1:65" s="41" customFormat="1" ht="24.15" customHeight="1">
      <c r="A133" s="35"/>
      <c r="B133" s="36"/>
      <c r="C133" s="201" t="s">
        <v>95</v>
      </c>
      <c r="D133" s="201" t="s">
        <v>205</v>
      </c>
      <c r="E133" s="202" t="s">
        <v>225</v>
      </c>
      <c r="F133" s="203" t="s">
        <v>226</v>
      </c>
      <c r="G133" s="204" t="s">
        <v>208</v>
      </c>
      <c r="H133" s="205">
        <v>13.5</v>
      </c>
      <c r="I133" s="4"/>
      <c r="J133" s="206">
        <f>ROUND(I133*H133,2)</f>
        <v>0</v>
      </c>
      <c r="K133" s="203" t="s">
        <v>209</v>
      </c>
      <c r="L133" s="36"/>
      <c r="M133" s="207" t="s">
        <v>1</v>
      </c>
      <c r="N133" s="208" t="s">
        <v>51</v>
      </c>
      <c r="O133" s="83"/>
      <c r="P133" s="209">
        <f>O133*H133</f>
        <v>0</v>
      </c>
      <c r="Q133" s="209">
        <v>3.6900000000000002E-2</v>
      </c>
      <c r="R133" s="209">
        <f>Q133*H133</f>
        <v>0.49815000000000004</v>
      </c>
      <c r="S133" s="209">
        <v>0</v>
      </c>
      <c r="T133" s="210">
        <f>S133*H133</f>
        <v>0</v>
      </c>
      <c r="U133" s="35"/>
      <c r="V133" s="35"/>
      <c r="W133" s="35"/>
      <c r="X133" s="35"/>
      <c r="Y133" s="35"/>
      <c r="Z133" s="35"/>
      <c r="AA133" s="35"/>
      <c r="AB133" s="35"/>
      <c r="AC133" s="35"/>
      <c r="AD133" s="35"/>
      <c r="AE133" s="35"/>
      <c r="AR133" s="211" t="s">
        <v>210</v>
      </c>
      <c r="AT133" s="211" t="s">
        <v>205</v>
      </c>
      <c r="AU133" s="211" t="s">
        <v>95</v>
      </c>
      <c r="AY133" s="16" t="s">
        <v>203</v>
      </c>
      <c r="BE133" s="212">
        <f>IF(N133="základní",J133,0)</f>
        <v>0</v>
      </c>
      <c r="BF133" s="212">
        <f>IF(N133="snížená",J133,0)</f>
        <v>0</v>
      </c>
      <c r="BG133" s="212">
        <f>IF(N133="zákl. přenesená",J133,0)</f>
        <v>0</v>
      </c>
      <c r="BH133" s="212">
        <f>IF(N133="sníž. přenesená",J133,0)</f>
        <v>0</v>
      </c>
      <c r="BI133" s="212">
        <f>IF(N133="nulová",J133,0)</f>
        <v>0</v>
      </c>
      <c r="BJ133" s="16" t="s">
        <v>93</v>
      </c>
      <c r="BK133" s="212">
        <f>ROUND(I133*H133,2)</f>
        <v>0</v>
      </c>
      <c r="BL133" s="16" t="s">
        <v>210</v>
      </c>
      <c r="BM133" s="211" t="s">
        <v>587</v>
      </c>
    </row>
    <row r="134" spans="1:65" s="41" customFormat="1" ht="57.6">
      <c r="A134" s="35"/>
      <c r="B134" s="36"/>
      <c r="C134" s="35"/>
      <c r="D134" s="213" t="s">
        <v>212</v>
      </c>
      <c r="E134" s="35"/>
      <c r="F134" s="214" t="s">
        <v>228</v>
      </c>
      <c r="G134" s="35"/>
      <c r="H134" s="35"/>
      <c r="I134" s="5"/>
      <c r="J134" s="35"/>
      <c r="K134" s="35"/>
      <c r="L134" s="36"/>
      <c r="M134" s="215"/>
      <c r="N134" s="216"/>
      <c r="O134" s="83"/>
      <c r="P134" s="83"/>
      <c r="Q134" s="83"/>
      <c r="R134" s="83"/>
      <c r="S134" s="83"/>
      <c r="T134" s="84"/>
      <c r="U134" s="35"/>
      <c r="V134" s="35"/>
      <c r="W134" s="35"/>
      <c r="X134" s="35"/>
      <c r="Y134" s="35"/>
      <c r="Z134" s="35"/>
      <c r="AA134" s="35"/>
      <c r="AB134" s="35"/>
      <c r="AC134" s="35"/>
      <c r="AD134" s="35"/>
      <c r="AE134" s="35"/>
      <c r="AT134" s="16" t="s">
        <v>212</v>
      </c>
      <c r="AU134" s="16" t="s">
        <v>95</v>
      </c>
    </row>
    <row r="135" spans="1:65" s="41" customFormat="1" ht="76.8">
      <c r="A135" s="35"/>
      <c r="B135" s="36"/>
      <c r="C135" s="35"/>
      <c r="D135" s="213" t="s">
        <v>214</v>
      </c>
      <c r="E135" s="35"/>
      <c r="F135" s="217" t="s">
        <v>215</v>
      </c>
      <c r="G135" s="35"/>
      <c r="H135" s="35"/>
      <c r="I135" s="5"/>
      <c r="J135" s="35"/>
      <c r="K135" s="35"/>
      <c r="L135" s="36"/>
      <c r="M135" s="215"/>
      <c r="N135" s="216"/>
      <c r="O135" s="83"/>
      <c r="P135" s="83"/>
      <c r="Q135" s="83"/>
      <c r="R135" s="83"/>
      <c r="S135" s="83"/>
      <c r="T135" s="84"/>
      <c r="U135" s="35"/>
      <c r="V135" s="35"/>
      <c r="W135" s="35"/>
      <c r="X135" s="35"/>
      <c r="Y135" s="35"/>
      <c r="Z135" s="35"/>
      <c r="AA135" s="35"/>
      <c r="AB135" s="35"/>
      <c r="AC135" s="35"/>
      <c r="AD135" s="35"/>
      <c r="AE135" s="35"/>
      <c r="AT135" s="16" t="s">
        <v>214</v>
      </c>
      <c r="AU135" s="16" t="s">
        <v>95</v>
      </c>
    </row>
    <row r="136" spans="1:65" s="41" customFormat="1" ht="24.15" customHeight="1">
      <c r="A136" s="35"/>
      <c r="B136" s="36"/>
      <c r="C136" s="201" t="s">
        <v>220</v>
      </c>
      <c r="D136" s="201" t="s">
        <v>205</v>
      </c>
      <c r="E136" s="202" t="s">
        <v>230</v>
      </c>
      <c r="F136" s="203" t="s">
        <v>231</v>
      </c>
      <c r="G136" s="204" t="s">
        <v>232</v>
      </c>
      <c r="H136" s="205">
        <v>2.387</v>
      </c>
      <c r="I136" s="4"/>
      <c r="J136" s="206">
        <f>ROUND(I136*H136,2)</f>
        <v>0</v>
      </c>
      <c r="K136" s="203" t="s">
        <v>209</v>
      </c>
      <c r="L136" s="36"/>
      <c r="M136" s="207" t="s">
        <v>1</v>
      </c>
      <c r="N136" s="208" t="s">
        <v>51</v>
      </c>
      <c r="O136" s="83"/>
      <c r="P136" s="209">
        <f>O136*H136</f>
        <v>0</v>
      </c>
      <c r="Q136" s="209">
        <v>0</v>
      </c>
      <c r="R136" s="209">
        <f>Q136*H136</f>
        <v>0</v>
      </c>
      <c r="S136" s="209">
        <v>0</v>
      </c>
      <c r="T136" s="210">
        <f>S136*H136</f>
        <v>0</v>
      </c>
      <c r="U136" s="35"/>
      <c r="V136" s="35"/>
      <c r="W136" s="35"/>
      <c r="X136" s="35"/>
      <c r="Y136" s="35"/>
      <c r="Z136" s="35"/>
      <c r="AA136" s="35"/>
      <c r="AB136" s="35"/>
      <c r="AC136" s="35"/>
      <c r="AD136" s="35"/>
      <c r="AE136" s="35"/>
      <c r="AR136" s="211" t="s">
        <v>210</v>
      </c>
      <c r="AT136" s="211" t="s">
        <v>205</v>
      </c>
      <c r="AU136" s="211" t="s">
        <v>95</v>
      </c>
      <c r="AY136" s="16" t="s">
        <v>203</v>
      </c>
      <c r="BE136" s="212">
        <f>IF(N136="základní",J136,0)</f>
        <v>0</v>
      </c>
      <c r="BF136" s="212">
        <f>IF(N136="snížená",J136,0)</f>
        <v>0</v>
      </c>
      <c r="BG136" s="212">
        <f>IF(N136="zákl. přenesená",J136,0)</f>
        <v>0</v>
      </c>
      <c r="BH136" s="212">
        <f>IF(N136="sníž. přenesená",J136,0)</f>
        <v>0</v>
      </c>
      <c r="BI136" s="212">
        <f>IF(N136="nulová",J136,0)</f>
        <v>0</v>
      </c>
      <c r="BJ136" s="16" t="s">
        <v>93</v>
      </c>
      <c r="BK136" s="212">
        <f>ROUND(I136*H136,2)</f>
        <v>0</v>
      </c>
      <c r="BL136" s="16" t="s">
        <v>210</v>
      </c>
      <c r="BM136" s="211" t="s">
        <v>588</v>
      </c>
    </row>
    <row r="137" spans="1:65" s="41" customFormat="1" ht="28.8">
      <c r="A137" s="35"/>
      <c r="B137" s="36"/>
      <c r="C137" s="35"/>
      <c r="D137" s="213" t="s">
        <v>212</v>
      </c>
      <c r="E137" s="35"/>
      <c r="F137" s="214" t="s">
        <v>234</v>
      </c>
      <c r="G137" s="35"/>
      <c r="H137" s="35"/>
      <c r="I137" s="5"/>
      <c r="J137" s="35"/>
      <c r="K137" s="35"/>
      <c r="L137" s="36"/>
      <c r="M137" s="215"/>
      <c r="N137" s="216"/>
      <c r="O137" s="83"/>
      <c r="P137" s="83"/>
      <c r="Q137" s="83"/>
      <c r="R137" s="83"/>
      <c r="S137" s="83"/>
      <c r="T137" s="84"/>
      <c r="U137" s="35"/>
      <c r="V137" s="35"/>
      <c r="W137" s="35"/>
      <c r="X137" s="35"/>
      <c r="Y137" s="35"/>
      <c r="Z137" s="35"/>
      <c r="AA137" s="35"/>
      <c r="AB137" s="35"/>
      <c r="AC137" s="35"/>
      <c r="AD137" s="35"/>
      <c r="AE137" s="35"/>
      <c r="AT137" s="16" t="s">
        <v>212</v>
      </c>
      <c r="AU137" s="16" t="s">
        <v>95</v>
      </c>
    </row>
    <row r="138" spans="1:65" s="41" customFormat="1" ht="48">
      <c r="A138" s="35"/>
      <c r="B138" s="36"/>
      <c r="C138" s="35"/>
      <c r="D138" s="213" t="s">
        <v>214</v>
      </c>
      <c r="E138" s="35"/>
      <c r="F138" s="217" t="s">
        <v>235</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214</v>
      </c>
      <c r="AU138" s="16" t="s">
        <v>95</v>
      </c>
    </row>
    <row r="139" spans="1:65" s="41" customFormat="1" ht="24.15" customHeight="1">
      <c r="A139" s="35"/>
      <c r="B139" s="36"/>
      <c r="C139" s="201" t="s">
        <v>210</v>
      </c>
      <c r="D139" s="201" t="s">
        <v>205</v>
      </c>
      <c r="E139" s="202" t="s">
        <v>237</v>
      </c>
      <c r="F139" s="203" t="s">
        <v>238</v>
      </c>
      <c r="G139" s="204" t="s">
        <v>232</v>
      </c>
      <c r="H139" s="205">
        <v>1.591</v>
      </c>
      <c r="I139" s="4"/>
      <c r="J139" s="206">
        <f>ROUND(I139*H139,2)</f>
        <v>0</v>
      </c>
      <c r="K139" s="203" t="s">
        <v>209</v>
      </c>
      <c r="L139" s="36"/>
      <c r="M139" s="207" t="s">
        <v>1</v>
      </c>
      <c r="N139" s="208" t="s">
        <v>51</v>
      </c>
      <c r="O139" s="83"/>
      <c r="P139" s="209">
        <f>O139*H139</f>
        <v>0</v>
      </c>
      <c r="Q139" s="209">
        <v>0</v>
      </c>
      <c r="R139" s="209">
        <f>Q139*H139</f>
        <v>0</v>
      </c>
      <c r="S139" s="209">
        <v>0</v>
      </c>
      <c r="T139" s="210">
        <f>S139*H139</f>
        <v>0</v>
      </c>
      <c r="U139" s="35"/>
      <c r="V139" s="35"/>
      <c r="W139" s="35"/>
      <c r="X139" s="35"/>
      <c r="Y139" s="35"/>
      <c r="Z139" s="35"/>
      <c r="AA139" s="35"/>
      <c r="AB139" s="35"/>
      <c r="AC139" s="35"/>
      <c r="AD139" s="35"/>
      <c r="AE139" s="35"/>
      <c r="AR139" s="211" t="s">
        <v>210</v>
      </c>
      <c r="AT139" s="211" t="s">
        <v>205</v>
      </c>
      <c r="AU139" s="211" t="s">
        <v>95</v>
      </c>
      <c r="AY139" s="16" t="s">
        <v>203</v>
      </c>
      <c r="BE139" s="212">
        <f>IF(N139="základní",J139,0)</f>
        <v>0</v>
      </c>
      <c r="BF139" s="212">
        <f>IF(N139="snížená",J139,0)</f>
        <v>0</v>
      </c>
      <c r="BG139" s="212">
        <f>IF(N139="zákl. přenesená",J139,0)</f>
        <v>0</v>
      </c>
      <c r="BH139" s="212">
        <f>IF(N139="sníž. přenesená",J139,0)</f>
        <v>0</v>
      </c>
      <c r="BI139" s="212">
        <f>IF(N139="nulová",J139,0)</f>
        <v>0</v>
      </c>
      <c r="BJ139" s="16" t="s">
        <v>93</v>
      </c>
      <c r="BK139" s="212">
        <f>ROUND(I139*H139,2)</f>
        <v>0</v>
      </c>
      <c r="BL139" s="16" t="s">
        <v>210</v>
      </c>
      <c r="BM139" s="211" t="s">
        <v>589</v>
      </c>
    </row>
    <row r="140" spans="1:65" s="41" customFormat="1" ht="28.8">
      <c r="A140" s="35"/>
      <c r="B140" s="36"/>
      <c r="C140" s="35"/>
      <c r="D140" s="213" t="s">
        <v>212</v>
      </c>
      <c r="E140" s="35"/>
      <c r="F140" s="214" t="s">
        <v>240</v>
      </c>
      <c r="G140" s="35"/>
      <c r="H140" s="35"/>
      <c r="I140" s="5"/>
      <c r="J140" s="35"/>
      <c r="K140" s="35"/>
      <c r="L140" s="36"/>
      <c r="M140" s="215"/>
      <c r="N140" s="216"/>
      <c r="O140" s="83"/>
      <c r="P140" s="83"/>
      <c r="Q140" s="83"/>
      <c r="R140" s="83"/>
      <c r="S140" s="83"/>
      <c r="T140" s="84"/>
      <c r="U140" s="35"/>
      <c r="V140" s="35"/>
      <c r="W140" s="35"/>
      <c r="X140" s="35"/>
      <c r="Y140" s="35"/>
      <c r="Z140" s="35"/>
      <c r="AA140" s="35"/>
      <c r="AB140" s="35"/>
      <c r="AC140" s="35"/>
      <c r="AD140" s="35"/>
      <c r="AE140" s="35"/>
      <c r="AT140" s="16" t="s">
        <v>212</v>
      </c>
      <c r="AU140" s="16" t="s">
        <v>95</v>
      </c>
    </row>
    <row r="141" spans="1:65" s="41" customFormat="1" ht="24.15" customHeight="1">
      <c r="A141" s="35"/>
      <c r="B141" s="36"/>
      <c r="C141" s="201" t="s">
        <v>229</v>
      </c>
      <c r="D141" s="201" t="s">
        <v>205</v>
      </c>
      <c r="E141" s="202" t="s">
        <v>243</v>
      </c>
      <c r="F141" s="203" t="s">
        <v>244</v>
      </c>
      <c r="G141" s="204" t="s">
        <v>232</v>
      </c>
      <c r="H141" s="205">
        <v>3.58</v>
      </c>
      <c r="I141" s="4"/>
      <c r="J141" s="206">
        <f>ROUND(I141*H141,2)</f>
        <v>0</v>
      </c>
      <c r="K141" s="203" t="s">
        <v>209</v>
      </c>
      <c r="L141" s="36"/>
      <c r="M141" s="207" t="s">
        <v>1</v>
      </c>
      <c r="N141" s="208" t="s">
        <v>51</v>
      </c>
      <c r="O141" s="83"/>
      <c r="P141" s="209">
        <f>O141*H141</f>
        <v>0</v>
      </c>
      <c r="Q141" s="209">
        <v>0</v>
      </c>
      <c r="R141" s="209">
        <f>Q141*H141</f>
        <v>0</v>
      </c>
      <c r="S141" s="209">
        <v>0</v>
      </c>
      <c r="T141" s="210">
        <f>S141*H141</f>
        <v>0</v>
      </c>
      <c r="U141" s="35"/>
      <c r="V141" s="35"/>
      <c r="W141" s="35"/>
      <c r="X141" s="35"/>
      <c r="Y141" s="35"/>
      <c r="Z141" s="35"/>
      <c r="AA141" s="35"/>
      <c r="AB141" s="35"/>
      <c r="AC141" s="35"/>
      <c r="AD141" s="35"/>
      <c r="AE141" s="35"/>
      <c r="AR141" s="211" t="s">
        <v>210</v>
      </c>
      <c r="AT141" s="211" t="s">
        <v>205</v>
      </c>
      <c r="AU141" s="211" t="s">
        <v>95</v>
      </c>
      <c r="AY141" s="16" t="s">
        <v>203</v>
      </c>
      <c r="BE141" s="212">
        <f>IF(N141="základní",J141,0)</f>
        <v>0</v>
      </c>
      <c r="BF141" s="212">
        <f>IF(N141="snížená",J141,0)</f>
        <v>0</v>
      </c>
      <c r="BG141" s="212">
        <f>IF(N141="zákl. přenesená",J141,0)</f>
        <v>0</v>
      </c>
      <c r="BH141" s="212">
        <f>IF(N141="sníž. přenesená",J141,0)</f>
        <v>0</v>
      </c>
      <c r="BI141" s="212">
        <f>IF(N141="nulová",J141,0)</f>
        <v>0</v>
      </c>
      <c r="BJ141" s="16" t="s">
        <v>93</v>
      </c>
      <c r="BK141" s="212">
        <f>ROUND(I141*H141,2)</f>
        <v>0</v>
      </c>
      <c r="BL141" s="16" t="s">
        <v>210</v>
      </c>
      <c r="BM141" s="211" t="s">
        <v>590</v>
      </c>
    </row>
    <row r="142" spans="1:65" s="41" customFormat="1" ht="28.8">
      <c r="A142" s="35"/>
      <c r="B142" s="36"/>
      <c r="C142" s="35"/>
      <c r="D142" s="213" t="s">
        <v>212</v>
      </c>
      <c r="E142" s="35"/>
      <c r="F142" s="214" t="s">
        <v>246</v>
      </c>
      <c r="G142" s="35"/>
      <c r="H142" s="35"/>
      <c r="I142" s="5"/>
      <c r="J142" s="35"/>
      <c r="K142" s="35"/>
      <c r="L142" s="36"/>
      <c r="M142" s="215"/>
      <c r="N142" s="216"/>
      <c r="O142" s="83"/>
      <c r="P142" s="83"/>
      <c r="Q142" s="83"/>
      <c r="R142" s="83"/>
      <c r="S142" s="83"/>
      <c r="T142" s="84"/>
      <c r="U142" s="35"/>
      <c r="V142" s="35"/>
      <c r="W142" s="35"/>
      <c r="X142" s="35"/>
      <c r="Y142" s="35"/>
      <c r="Z142" s="35"/>
      <c r="AA142" s="35"/>
      <c r="AB142" s="35"/>
      <c r="AC142" s="35"/>
      <c r="AD142" s="35"/>
      <c r="AE142" s="35"/>
      <c r="AT142" s="16" t="s">
        <v>212</v>
      </c>
      <c r="AU142" s="16" t="s">
        <v>95</v>
      </c>
    </row>
    <row r="143" spans="1:65" s="41" customFormat="1" ht="48">
      <c r="A143" s="35"/>
      <c r="B143" s="36"/>
      <c r="C143" s="35"/>
      <c r="D143" s="213" t="s">
        <v>214</v>
      </c>
      <c r="E143" s="35"/>
      <c r="F143" s="217" t="s">
        <v>235</v>
      </c>
      <c r="G143" s="35"/>
      <c r="H143" s="35"/>
      <c r="I143" s="5"/>
      <c r="J143" s="35"/>
      <c r="K143" s="35"/>
      <c r="L143" s="36"/>
      <c r="M143" s="215"/>
      <c r="N143" s="216"/>
      <c r="O143" s="83"/>
      <c r="P143" s="83"/>
      <c r="Q143" s="83"/>
      <c r="R143" s="83"/>
      <c r="S143" s="83"/>
      <c r="T143" s="84"/>
      <c r="U143" s="35"/>
      <c r="V143" s="35"/>
      <c r="W143" s="35"/>
      <c r="X143" s="35"/>
      <c r="Y143" s="35"/>
      <c r="Z143" s="35"/>
      <c r="AA143" s="35"/>
      <c r="AB143" s="35"/>
      <c r="AC143" s="35"/>
      <c r="AD143" s="35"/>
      <c r="AE143" s="35"/>
      <c r="AT143" s="16" t="s">
        <v>214</v>
      </c>
      <c r="AU143" s="16" t="s">
        <v>95</v>
      </c>
    </row>
    <row r="144" spans="1:65" s="41" customFormat="1" ht="24.15" customHeight="1">
      <c r="A144" s="35"/>
      <c r="B144" s="36"/>
      <c r="C144" s="201" t="s">
        <v>236</v>
      </c>
      <c r="D144" s="201" t="s">
        <v>205</v>
      </c>
      <c r="E144" s="202" t="s">
        <v>248</v>
      </c>
      <c r="F144" s="203" t="s">
        <v>249</v>
      </c>
      <c r="G144" s="204" t="s">
        <v>232</v>
      </c>
      <c r="H144" s="205">
        <v>2.387</v>
      </c>
      <c r="I144" s="4"/>
      <c r="J144" s="206">
        <f>ROUND(I144*H144,2)</f>
        <v>0</v>
      </c>
      <c r="K144" s="203" t="s">
        <v>209</v>
      </c>
      <c r="L144" s="36"/>
      <c r="M144" s="207" t="s">
        <v>1</v>
      </c>
      <c r="N144" s="208" t="s">
        <v>51</v>
      </c>
      <c r="O144" s="83"/>
      <c r="P144" s="209">
        <f>O144*H144</f>
        <v>0</v>
      </c>
      <c r="Q144" s="209">
        <v>0</v>
      </c>
      <c r="R144" s="209">
        <f>Q144*H144</f>
        <v>0</v>
      </c>
      <c r="S144" s="209">
        <v>0</v>
      </c>
      <c r="T144" s="210">
        <f>S144*H144</f>
        <v>0</v>
      </c>
      <c r="U144" s="35"/>
      <c r="V144" s="35"/>
      <c r="W144" s="35"/>
      <c r="X144" s="35"/>
      <c r="Y144" s="35"/>
      <c r="Z144" s="35"/>
      <c r="AA144" s="35"/>
      <c r="AB144" s="35"/>
      <c r="AC144" s="35"/>
      <c r="AD144" s="35"/>
      <c r="AE144" s="35"/>
      <c r="AR144" s="211" t="s">
        <v>210</v>
      </c>
      <c r="AT144" s="211" t="s">
        <v>205</v>
      </c>
      <c r="AU144" s="211" t="s">
        <v>95</v>
      </c>
      <c r="AY144" s="16" t="s">
        <v>203</v>
      </c>
      <c r="BE144" s="212">
        <f>IF(N144="základní",J144,0)</f>
        <v>0</v>
      </c>
      <c r="BF144" s="212">
        <f>IF(N144="snížená",J144,0)</f>
        <v>0</v>
      </c>
      <c r="BG144" s="212">
        <f>IF(N144="zákl. přenesená",J144,0)</f>
        <v>0</v>
      </c>
      <c r="BH144" s="212">
        <f>IF(N144="sníž. přenesená",J144,0)</f>
        <v>0</v>
      </c>
      <c r="BI144" s="212">
        <f>IF(N144="nulová",J144,0)</f>
        <v>0</v>
      </c>
      <c r="BJ144" s="16" t="s">
        <v>93</v>
      </c>
      <c r="BK144" s="212">
        <f>ROUND(I144*H144,2)</f>
        <v>0</v>
      </c>
      <c r="BL144" s="16" t="s">
        <v>210</v>
      </c>
      <c r="BM144" s="211" t="s">
        <v>591</v>
      </c>
    </row>
    <row r="145" spans="1:65" s="41" customFormat="1" ht="28.8">
      <c r="A145" s="35"/>
      <c r="B145" s="36"/>
      <c r="C145" s="35"/>
      <c r="D145" s="213" t="s">
        <v>212</v>
      </c>
      <c r="E145" s="35"/>
      <c r="F145" s="214" t="s">
        <v>251</v>
      </c>
      <c r="G145" s="35"/>
      <c r="H145" s="35"/>
      <c r="I145" s="5"/>
      <c r="J145" s="35"/>
      <c r="K145" s="35"/>
      <c r="L145" s="36"/>
      <c r="M145" s="215"/>
      <c r="N145" s="216"/>
      <c r="O145" s="83"/>
      <c r="P145" s="83"/>
      <c r="Q145" s="83"/>
      <c r="R145" s="83"/>
      <c r="S145" s="83"/>
      <c r="T145" s="84"/>
      <c r="U145" s="35"/>
      <c r="V145" s="35"/>
      <c r="W145" s="35"/>
      <c r="X145" s="35"/>
      <c r="Y145" s="35"/>
      <c r="Z145" s="35"/>
      <c r="AA145" s="35"/>
      <c r="AB145" s="35"/>
      <c r="AC145" s="35"/>
      <c r="AD145" s="35"/>
      <c r="AE145" s="35"/>
      <c r="AT145" s="16" t="s">
        <v>212</v>
      </c>
      <c r="AU145" s="16" t="s">
        <v>95</v>
      </c>
    </row>
    <row r="146" spans="1:65" s="41" customFormat="1" ht="24.15" customHeight="1">
      <c r="A146" s="35"/>
      <c r="B146" s="36"/>
      <c r="C146" s="201" t="s">
        <v>242</v>
      </c>
      <c r="D146" s="201" t="s">
        <v>205</v>
      </c>
      <c r="E146" s="202" t="s">
        <v>253</v>
      </c>
      <c r="F146" s="203" t="s">
        <v>254</v>
      </c>
      <c r="G146" s="204" t="s">
        <v>232</v>
      </c>
      <c r="H146" s="205">
        <v>9.9440000000000008</v>
      </c>
      <c r="I146" s="4"/>
      <c r="J146" s="206">
        <f>ROUND(I146*H146,2)</f>
        <v>0</v>
      </c>
      <c r="K146" s="203" t="s">
        <v>209</v>
      </c>
      <c r="L146" s="36"/>
      <c r="M146" s="207" t="s">
        <v>1</v>
      </c>
      <c r="N146" s="208" t="s">
        <v>51</v>
      </c>
      <c r="O146" s="83"/>
      <c r="P146" s="209">
        <f>O146*H146</f>
        <v>0</v>
      </c>
      <c r="Q146" s="209">
        <v>0</v>
      </c>
      <c r="R146" s="209">
        <f>Q146*H146</f>
        <v>0</v>
      </c>
      <c r="S146" s="209">
        <v>0</v>
      </c>
      <c r="T146" s="210">
        <f>S146*H146</f>
        <v>0</v>
      </c>
      <c r="U146" s="35"/>
      <c r="V146" s="35"/>
      <c r="W146" s="35"/>
      <c r="X146" s="35"/>
      <c r="Y146" s="35"/>
      <c r="Z146" s="35"/>
      <c r="AA146" s="35"/>
      <c r="AB146" s="35"/>
      <c r="AC146" s="35"/>
      <c r="AD146" s="35"/>
      <c r="AE146" s="35"/>
      <c r="AR146" s="211" t="s">
        <v>210</v>
      </c>
      <c r="AT146" s="211" t="s">
        <v>205</v>
      </c>
      <c r="AU146" s="211" t="s">
        <v>95</v>
      </c>
      <c r="AY146" s="16" t="s">
        <v>203</v>
      </c>
      <c r="BE146" s="212">
        <f>IF(N146="základní",J146,0)</f>
        <v>0</v>
      </c>
      <c r="BF146" s="212">
        <f>IF(N146="snížená",J146,0)</f>
        <v>0</v>
      </c>
      <c r="BG146" s="212">
        <f>IF(N146="zákl. přenesená",J146,0)</f>
        <v>0</v>
      </c>
      <c r="BH146" s="212">
        <f>IF(N146="sníž. přenesená",J146,0)</f>
        <v>0</v>
      </c>
      <c r="BI146" s="212">
        <f>IF(N146="nulová",J146,0)</f>
        <v>0</v>
      </c>
      <c r="BJ146" s="16" t="s">
        <v>93</v>
      </c>
      <c r="BK146" s="212">
        <f>ROUND(I146*H146,2)</f>
        <v>0</v>
      </c>
      <c r="BL146" s="16" t="s">
        <v>210</v>
      </c>
      <c r="BM146" s="211" t="s">
        <v>592</v>
      </c>
    </row>
    <row r="147" spans="1:65" s="41" customFormat="1" ht="28.8">
      <c r="A147" s="35"/>
      <c r="B147" s="36"/>
      <c r="C147" s="35"/>
      <c r="D147" s="213" t="s">
        <v>212</v>
      </c>
      <c r="E147" s="35"/>
      <c r="F147" s="214" t="s">
        <v>256</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212</v>
      </c>
      <c r="AU147" s="16" t="s">
        <v>95</v>
      </c>
    </row>
    <row r="148" spans="1:65" s="41" customFormat="1" ht="14.4" customHeight="1">
      <c r="A148" s="35"/>
      <c r="B148" s="36"/>
      <c r="C148" s="201" t="s">
        <v>247</v>
      </c>
      <c r="D148" s="201" t="s">
        <v>205</v>
      </c>
      <c r="E148" s="202" t="s">
        <v>593</v>
      </c>
      <c r="F148" s="203" t="s">
        <v>594</v>
      </c>
      <c r="G148" s="204" t="s">
        <v>261</v>
      </c>
      <c r="H148" s="205">
        <v>13.92</v>
      </c>
      <c r="I148" s="4"/>
      <c r="J148" s="206">
        <f>ROUND(I148*H148,2)</f>
        <v>0</v>
      </c>
      <c r="K148" s="203" t="s">
        <v>209</v>
      </c>
      <c r="L148" s="36"/>
      <c r="M148" s="207" t="s">
        <v>1</v>
      </c>
      <c r="N148" s="208" t="s">
        <v>51</v>
      </c>
      <c r="O148" s="83"/>
      <c r="P148" s="209">
        <f>O148*H148</f>
        <v>0</v>
      </c>
      <c r="Q148" s="209">
        <v>8.4000000000000003E-4</v>
      </c>
      <c r="R148" s="209">
        <f>Q148*H148</f>
        <v>1.16928E-2</v>
      </c>
      <c r="S148" s="209">
        <v>0</v>
      </c>
      <c r="T148" s="210">
        <f>S148*H148</f>
        <v>0</v>
      </c>
      <c r="U148" s="35"/>
      <c r="V148" s="35"/>
      <c r="W148" s="35"/>
      <c r="X148" s="35"/>
      <c r="Y148" s="35"/>
      <c r="Z148" s="35"/>
      <c r="AA148" s="35"/>
      <c r="AB148" s="35"/>
      <c r="AC148" s="35"/>
      <c r="AD148" s="35"/>
      <c r="AE148" s="35"/>
      <c r="AR148" s="211" t="s">
        <v>210</v>
      </c>
      <c r="AT148" s="211" t="s">
        <v>205</v>
      </c>
      <c r="AU148" s="211" t="s">
        <v>95</v>
      </c>
      <c r="AY148" s="16" t="s">
        <v>203</v>
      </c>
      <c r="BE148" s="212">
        <f>IF(N148="základní",J148,0)</f>
        <v>0</v>
      </c>
      <c r="BF148" s="212">
        <f>IF(N148="snížená",J148,0)</f>
        <v>0</v>
      </c>
      <c r="BG148" s="212">
        <f>IF(N148="zákl. přenesená",J148,0)</f>
        <v>0</v>
      </c>
      <c r="BH148" s="212">
        <f>IF(N148="sníž. přenesená",J148,0)</f>
        <v>0</v>
      </c>
      <c r="BI148" s="212">
        <f>IF(N148="nulová",J148,0)</f>
        <v>0</v>
      </c>
      <c r="BJ148" s="16" t="s">
        <v>93</v>
      </c>
      <c r="BK148" s="212">
        <f>ROUND(I148*H148,2)</f>
        <v>0</v>
      </c>
      <c r="BL148" s="16" t="s">
        <v>210</v>
      </c>
      <c r="BM148" s="211" t="s">
        <v>595</v>
      </c>
    </row>
    <row r="149" spans="1:65" s="41" customFormat="1" ht="19.2">
      <c r="A149" s="35"/>
      <c r="B149" s="36"/>
      <c r="C149" s="35"/>
      <c r="D149" s="213" t="s">
        <v>212</v>
      </c>
      <c r="E149" s="35"/>
      <c r="F149" s="214" t="s">
        <v>596</v>
      </c>
      <c r="G149" s="35"/>
      <c r="H149" s="35"/>
      <c r="I149" s="5"/>
      <c r="J149" s="35"/>
      <c r="K149" s="35"/>
      <c r="L149" s="36"/>
      <c r="M149" s="215"/>
      <c r="N149" s="216"/>
      <c r="O149" s="83"/>
      <c r="P149" s="83"/>
      <c r="Q149" s="83"/>
      <c r="R149" s="83"/>
      <c r="S149" s="83"/>
      <c r="T149" s="84"/>
      <c r="U149" s="35"/>
      <c r="V149" s="35"/>
      <c r="W149" s="35"/>
      <c r="X149" s="35"/>
      <c r="Y149" s="35"/>
      <c r="Z149" s="35"/>
      <c r="AA149" s="35"/>
      <c r="AB149" s="35"/>
      <c r="AC149" s="35"/>
      <c r="AD149" s="35"/>
      <c r="AE149" s="35"/>
      <c r="AT149" s="16" t="s">
        <v>212</v>
      </c>
      <c r="AU149" s="16" t="s">
        <v>95</v>
      </c>
    </row>
    <row r="150" spans="1:65" s="41" customFormat="1" ht="24.15" customHeight="1">
      <c r="A150" s="35"/>
      <c r="B150" s="36"/>
      <c r="C150" s="201" t="s">
        <v>252</v>
      </c>
      <c r="D150" s="201" t="s">
        <v>205</v>
      </c>
      <c r="E150" s="202" t="s">
        <v>597</v>
      </c>
      <c r="F150" s="203" t="s">
        <v>598</v>
      </c>
      <c r="G150" s="204" t="s">
        <v>261</v>
      </c>
      <c r="H150" s="205">
        <v>13.92</v>
      </c>
      <c r="I150" s="4"/>
      <c r="J150" s="206">
        <f>ROUND(I150*H150,2)</f>
        <v>0</v>
      </c>
      <c r="K150" s="203" t="s">
        <v>209</v>
      </c>
      <c r="L150" s="36"/>
      <c r="M150" s="207" t="s">
        <v>1</v>
      </c>
      <c r="N150" s="208" t="s">
        <v>51</v>
      </c>
      <c r="O150" s="83"/>
      <c r="P150" s="209">
        <f>O150*H150</f>
        <v>0</v>
      </c>
      <c r="Q150" s="209">
        <v>0</v>
      </c>
      <c r="R150" s="209">
        <f>Q150*H150</f>
        <v>0</v>
      </c>
      <c r="S150" s="209">
        <v>0</v>
      </c>
      <c r="T150" s="210">
        <f>S150*H150</f>
        <v>0</v>
      </c>
      <c r="U150" s="35"/>
      <c r="V150" s="35"/>
      <c r="W150" s="35"/>
      <c r="X150" s="35"/>
      <c r="Y150" s="35"/>
      <c r="Z150" s="35"/>
      <c r="AA150" s="35"/>
      <c r="AB150" s="35"/>
      <c r="AC150" s="35"/>
      <c r="AD150" s="35"/>
      <c r="AE150" s="35"/>
      <c r="AR150" s="211" t="s">
        <v>210</v>
      </c>
      <c r="AT150" s="211" t="s">
        <v>205</v>
      </c>
      <c r="AU150" s="211" t="s">
        <v>95</v>
      </c>
      <c r="AY150" s="16" t="s">
        <v>203</v>
      </c>
      <c r="BE150" s="212">
        <f>IF(N150="základní",J150,0)</f>
        <v>0</v>
      </c>
      <c r="BF150" s="212">
        <f>IF(N150="snížená",J150,0)</f>
        <v>0</v>
      </c>
      <c r="BG150" s="212">
        <f>IF(N150="zákl. přenesená",J150,0)</f>
        <v>0</v>
      </c>
      <c r="BH150" s="212">
        <f>IF(N150="sníž. přenesená",J150,0)</f>
        <v>0</v>
      </c>
      <c r="BI150" s="212">
        <f>IF(N150="nulová",J150,0)</f>
        <v>0</v>
      </c>
      <c r="BJ150" s="16" t="s">
        <v>93</v>
      </c>
      <c r="BK150" s="212">
        <f>ROUND(I150*H150,2)</f>
        <v>0</v>
      </c>
      <c r="BL150" s="16" t="s">
        <v>210</v>
      </c>
      <c r="BM150" s="211" t="s">
        <v>599</v>
      </c>
    </row>
    <row r="151" spans="1:65" s="41" customFormat="1" ht="28.8">
      <c r="A151" s="35"/>
      <c r="B151" s="36"/>
      <c r="C151" s="35"/>
      <c r="D151" s="213" t="s">
        <v>212</v>
      </c>
      <c r="E151" s="35"/>
      <c r="F151" s="214" t="s">
        <v>600</v>
      </c>
      <c r="G151" s="35"/>
      <c r="H151" s="35"/>
      <c r="I151" s="5"/>
      <c r="J151" s="35"/>
      <c r="K151" s="35"/>
      <c r="L151" s="36"/>
      <c r="M151" s="215"/>
      <c r="N151" s="216"/>
      <c r="O151" s="83"/>
      <c r="P151" s="83"/>
      <c r="Q151" s="83"/>
      <c r="R151" s="83"/>
      <c r="S151" s="83"/>
      <c r="T151" s="84"/>
      <c r="U151" s="35"/>
      <c r="V151" s="35"/>
      <c r="W151" s="35"/>
      <c r="X151" s="35"/>
      <c r="Y151" s="35"/>
      <c r="Z151" s="35"/>
      <c r="AA151" s="35"/>
      <c r="AB151" s="35"/>
      <c r="AC151" s="35"/>
      <c r="AD151" s="35"/>
      <c r="AE151" s="35"/>
      <c r="AT151" s="16" t="s">
        <v>212</v>
      </c>
      <c r="AU151" s="16" t="s">
        <v>95</v>
      </c>
    </row>
    <row r="152" spans="1:65" s="41" customFormat="1" ht="14.4" customHeight="1">
      <c r="A152" s="35"/>
      <c r="B152" s="36"/>
      <c r="C152" s="201" t="s">
        <v>258</v>
      </c>
      <c r="D152" s="201" t="s">
        <v>205</v>
      </c>
      <c r="E152" s="202" t="s">
        <v>259</v>
      </c>
      <c r="F152" s="203" t="s">
        <v>260</v>
      </c>
      <c r="G152" s="204" t="s">
        <v>261</v>
      </c>
      <c r="H152" s="205">
        <v>13.92</v>
      </c>
      <c r="I152" s="4"/>
      <c r="J152" s="206">
        <f>ROUND(I152*H152,2)</f>
        <v>0</v>
      </c>
      <c r="K152" s="203" t="s">
        <v>209</v>
      </c>
      <c r="L152" s="36"/>
      <c r="M152" s="207" t="s">
        <v>1</v>
      </c>
      <c r="N152" s="208" t="s">
        <v>51</v>
      </c>
      <c r="O152" s="83"/>
      <c r="P152" s="209">
        <f>O152*H152</f>
        <v>0</v>
      </c>
      <c r="Q152" s="209">
        <v>5.8E-4</v>
      </c>
      <c r="R152" s="209">
        <f>Q152*H152</f>
        <v>8.0736000000000002E-3</v>
      </c>
      <c r="S152" s="209">
        <v>0</v>
      </c>
      <c r="T152" s="210">
        <f>S152*H152</f>
        <v>0</v>
      </c>
      <c r="U152" s="35"/>
      <c r="V152" s="35"/>
      <c r="W152" s="35"/>
      <c r="X152" s="35"/>
      <c r="Y152" s="35"/>
      <c r="Z152" s="35"/>
      <c r="AA152" s="35"/>
      <c r="AB152" s="35"/>
      <c r="AC152" s="35"/>
      <c r="AD152" s="35"/>
      <c r="AE152" s="35"/>
      <c r="AR152" s="211" t="s">
        <v>210</v>
      </c>
      <c r="AT152" s="211" t="s">
        <v>205</v>
      </c>
      <c r="AU152" s="211" t="s">
        <v>95</v>
      </c>
      <c r="AY152" s="16" t="s">
        <v>203</v>
      </c>
      <c r="BE152" s="212">
        <f>IF(N152="základní",J152,0)</f>
        <v>0</v>
      </c>
      <c r="BF152" s="212">
        <f>IF(N152="snížená",J152,0)</f>
        <v>0</v>
      </c>
      <c r="BG152" s="212">
        <f>IF(N152="zákl. přenesená",J152,0)</f>
        <v>0</v>
      </c>
      <c r="BH152" s="212">
        <f>IF(N152="sníž. přenesená",J152,0)</f>
        <v>0</v>
      </c>
      <c r="BI152" s="212">
        <f>IF(N152="nulová",J152,0)</f>
        <v>0</v>
      </c>
      <c r="BJ152" s="16" t="s">
        <v>93</v>
      </c>
      <c r="BK152" s="212">
        <f>ROUND(I152*H152,2)</f>
        <v>0</v>
      </c>
      <c r="BL152" s="16" t="s">
        <v>210</v>
      </c>
      <c r="BM152" s="211" t="s">
        <v>601</v>
      </c>
    </row>
    <row r="153" spans="1:65" s="41" customFormat="1" ht="19.2">
      <c r="A153" s="35"/>
      <c r="B153" s="36"/>
      <c r="C153" s="35"/>
      <c r="D153" s="213" t="s">
        <v>212</v>
      </c>
      <c r="E153" s="35"/>
      <c r="F153" s="214" t="s">
        <v>263</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212</v>
      </c>
      <c r="AU153" s="16" t="s">
        <v>95</v>
      </c>
    </row>
    <row r="154" spans="1:65" s="41" customFormat="1" ht="38.4">
      <c r="A154" s="35"/>
      <c r="B154" s="36"/>
      <c r="C154" s="35"/>
      <c r="D154" s="213" t="s">
        <v>214</v>
      </c>
      <c r="E154" s="35"/>
      <c r="F154" s="217" t="s">
        <v>264</v>
      </c>
      <c r="G154" s="35"/>
      <c r="H154" s="35"/>
      <c r="I154" s="5"/>
      <c r="J154" s="35"/>
      <c r="K154" s="35"/>
      <c r="L154" s="36"/>
      <c r="M154" s="215"/>
      <c r="N154" s="216"/>
      <c r="O154" s="83"/>
      <c r="P154" s="83"/>
      <c r="Q154" s="83"/>
      <c r="R154" s="83"/>
      <c r="S154" s="83"/>
      <c r="T154" s="84"/>
      <c r="U154" s="35"/>
      <c r="V154" s="35"/>
      <c r="W154" s="35"/>
      <c r="X154" s="35"/>
      <c r="Y154" s="35"/>
      <c r="Z154" s="35"/>
      <c r="AA154" s="35"/>
      <c r="AB154" s="35"/>
      <c r="AC154" s="35"/>
      <c r="AD154" s="35"/>
      <c r="AE154" s="35"/>
      <c r="AT154" s="16" t="s">
        <v>214</v>
      </c>
      <c r="AU154" s="16" t="s">
        <v>95</v>
      </c>
    </row>
    <row r="155" spans="1:65" s="41" customFormat="1" ht="14.4" customHeight="1">
      <c r="A155" s="35"/>
      <c r="B155" s="36"/>
      <c r="C155" s="201" t="s">
        <v>265</v>
      </c>
      <c r="D155" s="201" t="s">
        <v>205</v>
      </c>
      <c r="E155" s="202" t="s">
        <v>266</v>
      </c>
      <c r="F155" s="203" t="s">
        <v>267</v>
      </c>
      <c r="G155" s="204" t="s">
        <v>261</v>
      </c>
      <c r="H155" s="205">
        <v>13.92</v>
      </c>
      <c r="I155" s="4"/>
      <c r="J155" s="206">
        <f>ROUND(I155*H155,2)</f>
        <v>0</v>
      </c>
      <c r="K155" s="203" t="s">
        <v>209</v>
      </c>
      <c r="L155" s="36"/>
      <c r="M155" s="207" t="s">
        <v>1</v>
      </c>
      <c r="N155" s="208" t="s">
        <v>51</v>
      </c>
      <c r="O155" s="83"/>
      <c r="P155" s="209">
        <f>O155*H155</f>
        <v>0</v>
      </c>
      <c r="Q155" s="209">
        <v>0</v>
      </c>
      <c r="R155" s="209">
        <f>Q155*H155</f>
        <v>0</v>
      </c>
      <c r="S155" s="209">
        <v>0</v>
      </c>
      <c r="T155" s="210">
        <f>S155*H155</f>
        <v>0</v>
      </c>
      <c r="U155" s="35"/>
      <c r="V155" s="35"/>
      <c r="W155" s="35"/>
      <c r="X155" s="35"/>
      <c r="Y155" s="35"/>
      <c r="Z155" s="35"/>
      <c r="AA155" s="35"/>
      <c r="AB155" s="35"/>
      <c r="AC155" s="35"/>
      <c r="AD155" s="35"/>
      <c r="AE155" s="35"/>
      <c r="AR155" s="211" t="s">
        <v>210</v>
      </c>
      <c r="AT155" s="211" t="s">
        <v>205</v>
      </c>
      <c r="AU155" s="211" t="s">
        <v>95</v>
      </c>
      <c r="AY155" s="16" t="s">
        <v>203</v>
      </c>
      <c r="BE155" s="212">
        <f>IF(N155="základní",J155,0)</f>
        <v>0</v>
      </c>
      <c r="BF155" s="212">
        <f>IF(N155="snížená",J155,0)</f>
        <v>0</v>
      </c>
      <c r="BG155" s="212">
        <f>IF(N155="zákl. přenesená",J155,0)</f>
        <v>0</v>
      </c>
      <c r="BH155" s="212">
        <f>IF(N155="sníž. přenesená",J155,0)</f>
        <v>0</v>
      </c>
      <c r="BI155" s="212">
        <f>IF(N155="nulová",J155,0)</f>
        <v>0</v>
      </c>
      <c r="BJ155" s="16" t="s">
        <v>93</v>
      </c>
      <c r="BK155" s="212">
        <f>ROUND(I155*H155,2)</f>
        <v>0</v>
      </c>
      <c r="BL155" s="16" t="s">
        <v>210</v>
      </c>
      <c r="BM155" s="211" t="s">
        <v>602</v>
      </c>
    </row>
    <row r="156" spans="1:65" s="41" customFormat="1" ht="19.2">
      <c r="A156" s="35"/>
      <c r="B156" s="36"/>
      <c r="C156" s="35"/>
      <c r="D156" s="213" t="s">
        <v>212</v>
      </c>
      <c r="E156" s="35"/>
      <c r="F156" s="214" t="s">
        <v>269</v>
      </c>
      <c r="G156" s="35"/>
      <c r="H156" s="35"/>
      <c r="I156" s="5"/>
      <c r="J156" s="35"/>
      <c r="K156" s="35"/>
      <c r="L156" s="36"/>
      <c r="M156" s="215"/>
      <c r="N156" s="216"/>
      <c r="O156" s="83"/>
      <c r="P156" s="83"/>
      <c r="Q156" s="83"/>
      <c r="R156" s="83"/>
      <c r="S156" s="83"/>
      <c r="T156" s="84"/>
      <c r="U156" s="35"/>
      <c r="V156" s="35"/>
      <c r="W156" s="35"/>
      <c r="X156" s="35"/>
      <c r="Y156" s="35"/>
      <c r="Z156" s="35"/>
      <c r="AA156" s="35"/>
      <c r="AB156" s="35"/>
      <c r="AC156" s="35"/>
      <c r="AD156" s="35"/>
      <c r="AE156" s="35"/>
      <c r="AT156" s="16" t="s">
        <v>212</v>
      </c>
      <c r="AU156" s="16" t="s">
        <v>95</v>
      </c>
    </row>
    <row r="157" spans="1:65" s="41" customFormat="1" ht="24.15" customHeight="1">
      <c r="A157" s="35"/>
      <c r="B157" s="36"/>
      <c r="C157" s="201" t="s">
        <v>270</v>
      </c>
      <c r="D157" s="201" t="s">
        <v>205</v>
      </c>
      <c r="E157" s="202" t="s">
        <v>2181</v>
      </c>
      <c r="F157" s="203" t="s">
        <v>2180</v>
      </c>
      <c r="G157" s="204" t="s">
        <v>232</v>
      </c>
      <c r="H157" s="205">
        <v>9.9179999999999993</v>
      </c>
      <c r="I157" s="4"/>
      <c r="J157" s="206">
        <f>ROUND(I157*H157,2)</f>
        <v>0</v>
      </c>
      <c r="K157" s="203"/>
      <c r="L157" s="36"/>
      <c r="M157" s="207" t="s">
        <v>1</v>
      </c>
      <c r="N157" s="208" t="s">
        <v>51</v>
      </c>
      <c r="O157" s="83"/>
      <c r="P157" s="209">
        <f>O157*H157</f>
        <v>0</v>
      </c>
      <c r="Q157" s="209">
        <v>0</v>
      </c>
      <c r="R157" s="209">
        <f>Q157*H157</f>
        <v>0</v>
      </c>
      <c r="S157" s="209">
        <v>0</v>
      </c>
      <c r="T157" s="210">
        <f>S157*H157</f>
        <v>0</v>
      </c>
      <c r="U157" s="35"/>
      <c r="V157" s="35"/>
      <c r="W157" s="35"/>
      <c r="X157" s="35"/>
      <c r="Y157" s="35"/>
      <c r="Z157" s="35"/>
      <c r="AA157" s="35"/>
      <c r="AB157" s="35"/>
      <c r="AC157" s="35"/>
      <c r="AD157" s="35"/>
      <c r="AE157" s="35"/>
      <c r="AR157" s="211" t="s">
        <v>210</v>
      </c>
      <c r="AT157" s="211" t="s">
        <v>205</v>
      </c>
      <c r="AU157" s="211" t="s">
        <v>95</v>
      </c>
      <c r="AY157" s="16" t="s">
        <v>203</v>
      </c>
      <c r="BE157" s="212">
        <f>IF(N157="základní",J157,0)</f>
        <v>0</v>
      </c>
      <c r="BF157" s="212">
        <f>IF(N157="snížená",J157,0)</f>
        <v>0</v>
      </c>
      <c r="BG157" s="212">
        <f>IF(N157="zákl. přenesená",J157,0)</f>
        <v>0</v>
      </c>
      <c r="BH157" s="212">
        <f>IF(N157="sníž. přenesená",J157,0)</f>
        <v>0</v>
      </c>
      <c r="BI157" s="212">
        <f>IF(N157="nulová",J157,0)</f>
        <v>0</v>
      </c>
      <c r="BJ157" s="16" t="s">
        <v>93</v>
      </c>
      <c r="BK157" s="212">
        <f>ROUND(I157*H157,2)</f>
        <v>0</v>
      </c>
      <c r="BL157" s="16" t="s">
        <v>210</v>
      </c>
      <c r="BM157" s="211" t="s">
        <v>603</v>
      </c>
    </row>
    <row r="158" spans="1:65" s="41" customFormat="1" ht="19.2">
      <c r="A158" s="35"/>
      <c r="B158" s="36"/>
      <c r="C158" s="35"/>
      <c r="D158" s="213" t="s">
        <v>212</v>
      </c>
      <c r="E158" s="35"/>
      <c r="F158" s="214" t="s">
        <v>2180</v>
      </c>
      <c r="G158" s="35"/>
      <c r="H158" s="35"/>
      <c r="I158" s="5"/>
      <c r="J158" s="35"/>
      <c r="K158" s="35"/>
      <c r="L158" s="36"/>
      <c r="M158" s="215"/>
      <c r="N158" s="216"/>
      <c r="O158" s="83"/>
      <c r="P158" s="83"/>
      <c r="Q158" s="83"/>
      <c r="R158" s="83"/>
      <c r="S158" s="83"/>
      <c r="T158" s="84"/>
      <c r="U158" s="35"/>
      <c r="V158" s="35"/>
      <c r="W158" s="35"/>
      <c r="X158" s="35"/>
      <c r="Y158" s="35"/>
      <c r="Z158" s="35"/>
      <c r="AA158" s="35"/>
      <c r="AB158" s="35"/>
      <c r="AC158" s="35"/>
      <c r="AD158" s="35"/>
      <c r="AE158" s="35"/>
      <c r="AT158" s="16" t="s">
        <v>212</v>
      </c>
      <c r="AU158" s="16" t="s">
        <v>95</v>
      </c>
    </row>
    <row r="159" spans="1:65" s="41" customFormat="1" ht="24.15" customHeight="1">
      <c r="A159" s="35"/>
      <c r="B159" s="36"/>
      <c r="C159" s="201" t="s">
        <v>272</v>
      </c>
      <c r="D159" s="201" t="s">
        <v>205</v>
      </c>
      <c r="E159" s="202" t="s">
        <v>2187</v>
      </c>
      <c r="F159" s="203" t="s">
        <v>2188</v>
      </c>
      <c r="G159" s="204" t="s">
        <v>232</v>
      </c>
      <c r="H159" s="205">
        <v>3.9780000000000002</v>
      </c>
      <c r="I159" s="4"/>
      <c r="J159" s="206">
        <f>ROUND(I159*H159,2)</f>
        <v>0</v>
      </c>
      <c r="K159" s="203"/>
      <c r="L159" s="36"/>
      <c r="M159" s="207" t="s">
        <v>1</v>
      </c>
      <c r="N159" s="208" t="s">
        <v>51</v>
      </c>
      <c r="O159" s="83"/>
      <c r="P159" s="209">
        <f>O159*H159</f>
        <v>0</v>
      </c>
      <c r="Q159" s="209">
        <v>0</v>
      </c>
      <c r="R159" s="209">
        <f>Q159*H159</f>
        <v>0</v>
      </c>
      <c r="S159" s="209">
        <v>0</v>
      </c>
      <c r="T159" s="210">
        <f>S159*H159</f>
        <v>0</v>
      </c>
      <c r="U159" s="35"/>
      <c r="V159" s="35"/>
      <c r="W159" s="35"/>
      <c r="X159" s="35"/>
      <c r="Y159" s="35"/>
      <c r="Z159" s="35"/>
      <c r="AA159" s="35"/>
      <c r="AB159" s="35"/>
      <c r="AC159" s="35"/>
      <c r="AD159" s="35"/>
      <c r="AE159" s="35"/>
      <c r="AR159" s="211" t="s">
        <v>210</v>
      </c>
      <c r="AT159" s="211" t="s">
        <v>205</v>
      </c>
      <c r="AU159" s="211" t="s">
        <v>95</v>
      </c>
      <c r="AY159" s="16" t="s">
        <v>203</v>
      </c>
      <c r="BE159" s="212">
        <f>IF(N159="základní",J159,0)</f>
        <v>0</v>
      </c>
      <c r="BF159" s="212">
        <f>IF(N159="snížená",J159,0)</f>
        <v>0</v>
      </c>
      <c r="BG159" s="212">
        <f>IF(N159="zákl. přenesená",J159,0)</f>
        <v>0</v>
      </c>
      <c r="BH159" s="212">
        <f>IF(N159="sníž. přenesená",J159,0)</f>
        <v>0</v>
      </c>
      <c r="BI159" s="212">
        <f>IF(N159="nulová",J159,0)</f>
        <v>0</v>
      </c>
      <c r="BJ159" s="16" t="s">
        <v>93</v>
      </c>
      <c r="BK159" s="212">
        <f>ROUND(I159*H159,2)</f>
        <v>0</v>
      </c>
      <c r="BL159" s="16" t="s">
        <v>210</v>
      </c>
      <c r="BM159" s="211" t="s">
        <v>604</v>
      </c>
    </row>
    <row r="160" spans="1:65" s="41" customFormat="1" ht="19.2">
      <c r="A160" s="35"/>
      <c r="B160" s="36"/>
      <c r="C160" s="35"/>
      <c r="D160" s="213" t="s">
        <v>212</v>
      </c>
      <c r="E160" s="35"/>
      <c r="F160" s="214" t="s">
        <v>2188</v>
      </c>
      <c r="G160" s="35"/>
      <c r="H160" s="35"/>
      <c r="I160" s="5"/>
      <c r="J160" s="35"/>
      <c r="K160" s="35"/>
      <c r="L160" s="36"/>
      <c r="M160" s="215"/>
      <c r="N160" s="216"/>
      <c r="O160" s="83"/>
      <c r="P160" s="83"/>
      <c r="Q160" s="83"/>
      <c r="R160" s="83"/>
      <c r="S160" s="83"/>
      <c r="T160" s="84"/>
      <c r="U160" s="35"/>
      <c r="V160" s="35"/>
      <c r="W160" s="35"/>
      <c r="X160" s="35"/>
      <c r="Y160" s="35"/>
      <c r="Z160" s="35"/>
      <c r="AA160" s="35"/>
      <c r="AB160" s="35"/>
      <c r="AC160" s="35"/>
      <c r="AD160" s="35"/>
      <c r="AE160" s="35"/>
      <c r="AT160" s="16" t="s">
        <v>212</v>
      </c>
      <c r="AU160" s="16" t="s">
        <v>95</v>
      </c>
    </row>
    <row r="161" spans="1:65" s="41" customFormat="1" ht="24.15" customHeight="1">
      <c r="A161" s="35"/>
      <c r="B161" s="36"/>
      <c r="C161" s="201" t="s">
        <v>274</v>
      </c>
      <c r="D161" s="201" t="s">
        <v>205</v>
      </c>
      <c r="E161" s="202" t="s">
        <v>2182</v>
      </c>
      <c r="F161" s="203" t="s">
        <v>2183</v>
      </c>
      <c r="G161" s="204" t="s">
        <v>232</v>
      </c>
      <c r="H161" s="205">
        <v>5.9669999999999996</v>
      </c>
      <c r="I161" s="4"/>
      <c r="J161" s="206">
        <f>ROUND(I161*H161,2)</f>
        <v>0</v>
      </c>
      <c r="K161" s="203"/>
      <c r="L161" s="36"/>
      <c r="M161" s="207" t="s">
        <v>1</v>
      </c>
      <c r="N161" s="208" t="s">
        <v>51</v>
      </c>
      <c r="O161" s="83"/>
      <c r="P161" s="209">
        <f>O161*H161</f>
        <v>0</v>
      </c>
      <c r="Q161" s="209">
        <v>0</v>
      </c>
      <c r="R161" s="209">
        <f>Q161*H161</f>
        <v>0</v>
      </c>
      <c r="S161" s="209">
        <v>0</v>
      </c>
      <c r="T161" s="210">
        <f>S161*H161</f>
        <v>0</v>
      </c>
      <c r="U161" s="35"/>
      <c r="V161" s="35"/>
      <c r="W161" s="35"/>
      <c r="X161" s="35"/>
      <c r="Y161" s="35"/>
      <c r="Z161" s="35"/>
      <c r="AA161" s="35"/>
      <c r="AB161" s="35"/>
      <c r="AC161" s="35"/>
      <c r="AD161" s="35"/>
      <c r="AE161" s="35"/>
      <c r="AR161" s="211" t="s">
        <v>210</v>
      </c>
      <c r="AT161" s="211" t="s">
        <v>205</v>
      </c>
      <c r="AU161" s="211" t="s">
        <v>95</v>
      </c>
      <c r="AY161" s="16" t="s">
        <v>203</v>
      </c>
      <c r="BE161" s="212">
        <f>IF(N161="základní",J161,0)</f>
        <v>0</v>
      </c>
      <c r="BF161" s="212">
        <f>IF(N161="snížená",J161,0)</f>
        <v>0</v>
      </c>
      <c r="BG161" s="212">
        <f>IF(N161="zákl. přenesená",J161,0)</f>
        <v>0</v>
      </c>
      <c r="BH161" s="212">
        <f>IF(N161="sníž. přenesená",J161,0)</f>
        <v>0</v>
      </c>
      <c r="BI161" s="212">
        <f>IF(N161="nulová",J161,0)</f>
        <v>0</v>
      </c>
      <c r="BJ161" s="16" t="s">
        <v>93</v>
      </c>
      <c r="BK161" s="212">
        <f>ROUND(I161*H161,2)</f>
        <v>0</v>
      </c>
      <c r="BL161" s="16" t="s">
        <v>210</v>
      </c>
      <c r="BM161" s="211" t="s">
        <v>605</v>
      </c>
    </row>
    <row r="162" spans="1:65" s="41" customFormat="1" ht="19.2">
      <c r="A162" s="35"/>
      <c r="B162" s="36"/>
      <c r="C162" s="35"/>
      <c r="D162" s="213" t="s">
        <v>212</v>
      </c>
      <c r="E162" s="35"/>
      <c r="F162" s="214" t="s">
        <v>2183</v>
      </c>
      <c r="G162" s="35"/>
      <c r="H162" s="35"/>
      <c r="I162" s="5"/>
      <c r="J162" s="35"/>
      <c r="K162" s="35"/>
      <c r="L162" s="36"/>
      <c r="M162" s="215"/>
      <c r="N162" s="216"/>
      <c r="O162" s="83"/>
      <c r="P162" s="83"/>
      <c r="Q162" s="83"/>
      <c r="R162" s="83"/>
      <c r="S162" s="83"/>
      <c r="T162" s="84"/>
      <c r="U162" s="35"/>
      <c r="V162" s="35"/>
      <c r="W162" s="35"/>
      <c r="X162" s="35"/>
      <c r="Y162" s="35"/>
      <c r="Z162" s="35"/>
      <c r="AA162" s="35"/>
      <c r="AB162" s="35"/>
      <c r="AC162" s="35"/>
      <c r="AD162" s="35"/>
      <c r="AE162" s="35"/>
      <c r="AT162" s="16" t="s">
        <v>212</v>
      </c>
      <c r="AU162" s="16" t="s">
        <v>95</v>
      </c>
    </row>
    <row r="163" spans="1:65" s="41" customFormat="1" ht="24.15" customHeight="1">
      <c r="A163" s="35"/>
      <c r="B163" s="36"/>
      <c r="C163" s="201" t="s">
        <v>8</v>
      </c>
      <c r="D163" s="201" t="s">
        <v>205</v>
      </c>
      <c r="E163" s="202" t="s">
        <v>2185</v>
      </c>
      <c r="F163" s="203" t="s">
        <v>2184</v>
      </c>
      <c r="G163" s="204" t="s">
        <v>232</v>
      </c>
      <c r="H163" s="205">
        <v>9.9179999999999993</v>
      </c>
      <c r="I163" s="4"/>
      <c r="J163" s="206">
        <f>ROUND(I163*H163,2)</f>
        <v>0</v>
      </c>
      <c r="K163" s="203"/>
      <c r="L163" s="36"/>
      <c r="M163" s="207" t="s">
        <v>1</v>
      </c>
      <c r="N163" s="208" t="s">
        <v>51</v>
      </c>
      <c r="O163" s="83"/>
      <c r="P163" s="209">
        <f>O163*H163</f>
        <v>0</v>
      </c>
      <c r="Q163" s="209">
        <v>0</v>
      </c>
      <c r="R163" s="209">
        <f>Q163*H163</f>
        <v>0</v>
      </c>
      <c r="S163" s="209">
        <v>0</v>
      </c>
      <c r="T163" s="210">
        <f>S163*H163</f>
        <v>0</v>
      </c>
      <c r="U163" s="35"/>
      <c r="V163" s="35"/>
      <c r="W163" s="35"/>
      <c r="X163" s="35"/>
      <c r="Y163" s="35"/>
      <c r="Z163" s="35"/>
      <c r="AA163" s="35"/>
      <c r="AB163" s="35"/>
      <c r="AC163" s="35"/>
      <c r="AD163" s="35"/>
      <c r="AE163" s="35"/>
      <c r="AR163" s="211" t="s">
        <v>210</v>
      </c>
      <c r="AT163" s="211" t="s">
        <v>205</v>
      </c>
      <c r="AU163" s="211" t="s">
        <v>95</v>
      </c>
      <c r="AY163" s="16" t="s">
        <v>203</v>
      </c>
      <c r="BE163" s="212">
        <f>IF(N163="základní",J163,0)</f>
        <v>0</v>
      </c>
      <c r="BF163" s="212">
        <f>IF(N163="snížená",J163,0)</f>
        <v>0</v>
      </c>
      <c r="BG163" s="212">
        <f>IF(N163="zákl. přenesená",J163,0)</f>
        <v>0</v>
      </c>
      <c r="BH163" s="212">
        <f>IF(N163="sníž. přenesená",J163,0)</f>
        <v>0</v>
      </c>
      <c r="BI163" s="212">
        <f>IF(N163="nulová",J163,0)</f>
        <v>0</v>
      </c>
      <c r="BJ163" s="16" t="s">
        <v>93</v>
      </c>
      <c r="BK163" s="212">
        <f>ROUND(I163*H163,2)</f>
        <v>0</v>
      </c>
      <c r="BL163" s="16" t="s">
        <v>210</v>
      </c>
      <c r="BM163" s="211" t="s">
        <v>606</v>
      </c>
    </row>
    <row r="164" spans="1:65" s="41" customFormat="1" ht="19.2">
      <c r="A164" s="35"/>
      <c r="B164" s="36"/>
      <c r="C164" s="35"/>
      <c r="D164" s="213" t="s">
        <v>212</v>
      </c>
      <c r="E164" s="35"/>
      <c r="F164" s="214" t="s">
        <v>2184</v>
      </c>
      <c r="G164" s="35"/>
      <c r="H164" s="35"/>
      <c r="I164" s="5"/>
      <c r="J164" s="35"/>
      <c r="K164" s="35"/>
      <c r="L164" s="36"/>
      <c r="M164" s="215"/>
      <c r="N164" s="216"/>
      <c r="O164" s="83"/>
      <c r="P164" s="83"/>
      <c r="Q164" s="83"/>
      <c r="R164" s="83"/>
      <c r="S164" s="83"/>
      <c r="T164" s="84"/>
      <c r="U164" s="35"/>
      <c r="V164" s="35"/>
      <c r="W164" s="35"/>
      <c r="X164" s="35"/>
      <c r="Y164" s="35"/>
      <c r="Z164" s="35"/>
      <c r="AA164" s="35"/>
      <c r="AB164" s="35"/>
      <c r="AC164" s="35"/>
      <c r="AD164" s="35"/>
      <c r="AE164" s="35"/>
      <c r="AT164" s="16" t="s">
        <v>212</v>
      </c>
      <c r="AU164" s="16" t="s">
        <v>95</v>
      </c>
    </row>
    <row r="165" spans="1:65" s="41" customFormat="1" ht="14.4" customHeight="1">
      <c r="A165" s="35"/>
      <c r="B165" s="36"/>
      <c r="C165" s="201" t="s">
        <v>277</v>
      </c>
      <c r="D165" s="201" t="s">
        <v>205</v>
      </c>
      <c r="E165" s="202" t="s">
        <v>278</v>
      </c>
      <c r="F165" s="203" t="s">
        <v>279</v>
      </c>
      <c r="G165" s="204" t="s">
        <v>232</v>
      </c>
      <c r="H165" s="205">
        <v>9.9179999999999993</v>
      </c>
      <c r="I165" s="4"/>
      <c r="J165" s="206">
        <f>ROUND(I165*H165,2)</f>
        <v>0</v>
      </c>
      <c r="K165" s="203" t="s">
        <v>209</v>
      </c>
      <c r="L165" s="36"/>
      <c r="M165" s="207" t="s">
        <v>1</v>
      </c>
      <c r="N165" s="208" t="s">
        <v>51</v>
      </c>
      <c r="O165" s="83"/>
      <c r="P165" s="209">
        <f>O165*H165</f>
        <v>0</v>
      </c>
      <c r="Q165" s="209">
        <v>0</v>
      </c>
      <c r="R165" s="209">
        <f>Q165*H165</f>
        <v>0</v>
      </c>
      <c r="S165" s="209">
        <v>0</v>
      </c>
      <c r="T165" s="210">
        <f>S165*H165</f>
        <v>0</v>
      </c>
      <c r="U165" s="35"/>
      <c r="V165" s="35"/>
      <c r="W165" s="35"/>
      <c r="X165" s="35"/>
      <c r="Y165" s="35"/>
      <c r="Z165" s="35"/>
      <c r="AA165" s="35"/>
      <c r="AB165" s="35"/>
      <c r="AC165" s="35"/>
      <c r="AD165" s="35"/>
      <c r="AE165" s="35"/>
      <c r="AR165" s="211" t="s">
        <v>210</v>
      </c>
      <c r="AT165" s="211" t="s">
        <v>205</v>
      </c>
      <c r="AU165" s="211" t="s">
        <v>95</v>
      </c>
      <c r="AY165" s="16" t="s">
        <v>203</v>
      </c>
      <c r="BE165" s="212">
        <f>IF(N165="základní",J165,0)</f>
        <v>0</v>
      </c>
      <c r="BF165" s="212">
        <f>IF(N165="snížená",J165,0)</f>
        <v>0</v>
      </c>
      <c r="BG165" s="212">
        <f>IF(N165="zákl. přenesená",J165,0)</f>
        <v>0</v>
      </c>
      <c r="BH165" s="212">
        <f>IF(N165="sníž. přenesená",J165,0)</f>
        <v>0</v>
      </c>
      <c r="BI165" s="212">
        <f>IF(N165="nulová",J165,0)</f>
        <v>0</v>
      </c>
      <c r="BJ165" s="16" t="s">
        <v>93</v>
      </c>
      <c r="BK165" s="212">
        <f>ROUND(I165*H165,2)</f>
        <v>0</v>
      </c>
      <c r="BL165" s="16" t="s">
        <v>210</v>
      </c>
      <c r="BM165" s="211" t="s">
        <v>607</v>
      </c>
    </row>
    <row r="166" spans="1:65" s="41" customFormat="1" ht="19.2">
      <c r="A166" s="35"/>
      <c r="B166" s="36"/>
      <c r="C166" s="35"/>
      <c r="D166" s="213" t="s">
        <v>212</v>
      </c>
      <c r="E166" s="35"/>
      <c r="F166" s="214" t="s">
        <v>281</v>
      </c>
      <c r="G166" s="35"/>
      <c r="H166" s="35"/>
      <c r="I166" s="5"/>
      <c r="J166" s="35"/>
      <c r="K166" s="35"/>
      <c r="L166" s="36"/>
      <c r="M166" s="215"/>
      <c r="N166" s="216"/>
      <c r="O166" s="83"/>
      <c r="P166" s="83"/>
      <c r="Q166" s="83"/>
      <c r="R166" s="83"/>
      <c r="S166" s="83"/>
      <c r="T166" s="84"/>
      <c r="U166" s="35"/>
      <c r="V166" s="35"/>
      <c r="W166" s="35"/>
      <c r="X166" s="35"/>
      <c r="Y166" s="35"/>
      <c r="Z166" s="35"/>
      <c r="AA166" s="35"/>
      <c r="AB166" s="35"/>
      <c r="AC166" s="35"/>
      <c r="AD166" s="35"/>
      <c r="AE166" s="35"/>
      <c r="AT166" s="16" t="s">
        <v>212</v>
      </c>
      <c r="AU166" s="16" t="s">
        <v>95</v>
      </c>
    </row>
    <row r="167" spans="1:65" s="41" customFormat="1" ht="124.8">
      <c r="A167" s="35"/>
      <c r="B167" s="36"/>
      <c r="C167" s="35"/>
      <c r="D167" s="213" t="s">
        <v>214</v>
      </c>
      <c r="E167" s="35"/>
      <c r="F167" s="217" t="s">
        <v>282</v>
      </c>
      <c r="G167" s="35"/>
      <c r="H167" s="35"/>
      <c r="I167" s="5"/>
      <c r="J167" s="35"/>
      <c r="K167" s="35"/>
      <c r="L167" s="36"/>
      <c r="M167" s="215"/>
      <c r="N167" s="216"/>
      <c r="O167" s="83"/>
      <c r="P167" s="83"/>
      <c r="Q167" s="83"/>
      <c r="R167" s="83"/>
      <c r="S167" s="83"/>
      <c r="T167" s="84"/>
      <c r="U167" s="35"/>
      <c r="V167" s="35"/>
      <c r="W167" s="35"/>
      <c r="X167" s="35"/>
      <c r="Y167" s="35"/>
      <c r="Z167" s="35"/>
      <c r="AA167" s="35"/>
      <c r="AB167" s="35"/>
      <c r="AC167" s="35"/>
      <c r="AD167" s="35"/>
      <c r="AE167" s="35"/>
      <c r="AT167" s="16" t="s">
        <v>214</v>
      </c>
      <c r="AU167" s="16" t="s">
        <v>95</v>
      </c>
    </row>
    <row r="168" spans="1:65" s="41" customFormat="1" ht="24.15" customHeight="1">
      <c r="A168" s="35"/>
      <c r="B168" s="36"/>
      <c r="C168" s="201" t="s">
        <v>283</v>
      </c>
      <c r="D168" s="201" t="s">
        <v>205</v>
      </c>
      <c r="E168" s="202" t="s">
        <v>284</v>
      </c>
      <c r="F168" s="203" t="s">
        <v>285</v>
      </c>
      <c r="G168" s="204" t="s">
        <v>232</v>
      </c>
      <c r="H168" s="205">
        <v>6.319</v>
      </c>
      <c r="I168" s="4"/>
      <c r="J168" s="206">
        <f>ROUND(I168*H168,2)</f>
        <v>0</v>
      </c>
      <c r="K168" s="203" t="s">
        <v>209</v>
      </c>
      <c r="L168" s="36"/>
      <c r="M168" s="207" t="s">
        <v>1</v>
      </c>
      <c r="N168" s="208" t="s">
        <v>51</v>
      </c>
      <c r="O168" s="83"/>
      <c r="P168" s="209">
        <f>O168*H168</f>
        <v>0</v>
      </c>
      <c r="Q168" s="209">
        <v>0</v>
      </c>
      <c r="R168" s="209">
        <f>Q168*H168</f>
        <v>0</v>
      </c>
      <c r="S168" s="209">
        <v>0</v>
      </c>
      <c r="T168" s="210">
        <f>S168*H168</f>
        <v>0</v>
      </c>
      <c r="U168" s="35"/>
      <c r="V168" s="35"/>
      <c r="W168" s="35"/>
      <c r="X168" s="35"/>
      <c r="Y168" s="35"/>
      <c r="Z168" s="35"/>
      <c r="AA168" s="35"/>
      <c r="AB168" s="35"/>
      <c r="AC168" s="35"/>
      <c r="AD168" s="35"/>
      <c r="AE168" s="35"/>
      <c r="AR168" s="211" t="s">
        <v>210</v>
      </c>
      <c r="AT168" s="211" t="s">
        <v>205</v>
      </c>
      <c r="AU168" s="211" t="s">
        <v>95</v>
      </c>
      <c r="AY168" s="16" t="s">
        <v>203</v>
      </c>
      <c r="BE168" s="212">
        <f>IF(N168="základní",J168,0)</f>
        <v>0</v>
      </c>
      <c r="BF168" s="212">
        <f>IF(N168="snížená",J168,0)</f>
        <v>0</v>
      </c>
      <c r="BG168" s="212">
        <f>IF(N168="zákl. přenesená",J168,0)</f>
        <v>0</v>
      </c>
      <c r="BH168" s="212">
        <f>IF(N168="sníž. přenesená",J168,0)</f>
        <v>0</v>
      </c>
      <c r="BI168" s="212">
        <f>IF(N168="nulová",J168,0)</f>
        <v>0</v>
      </c>
      <c r="BJ168" s="16" t="s">
        <v>93</v>
      </c>
      <c r="BK168" s="212">
        <f>ROUND(I168*H168,2)</f>
        <v>0</v>
      </c>
      <c r="BL168" s="16" t="s">
        <v>210</v>
      </c>
      <c r="BM168" s="211" t="s">
        <v>608</v>
      </c>
    </row>
    <row r="169" spans="1:65" s="41" customFormat="1" ht="28.8">
      <c r="A169" s="35"/>
      <c r="B169" s="36"/>
      <c r="C169" s="35"/>
      <c r="D169" s="213" t="s">
        <v>212</v>
      </c>
      <c r="E169" s="35"/>
      <c r="F169" s="214" t="s">
        <v>287</v>
      </c>
      <c r="G169" s="35"/>
      <c r="H169" s="35"/>
      <c r="I169" s="5"/>
      <c r="J169" s="35"/>
      <c r="K169" s="35"/>
      <c r="L169" s="36"/>
      <c r="M169" s="215"/>
      <c r="N169" s="216"/>
      <c r="O169" s="83"/>
      <c r="P169" s="83"/>
      <c r="Q169" s="83"/>
      <c r="R169" s="83"/>
      <c r="S169" s="83"/>
      <c r="T169" s="84"/>
      <c r="U169" s="35"/>
      <c r="V169" s="35"/>
      <c r="W169" s="35"/>
      <c r="X169" s="35"/>
      <c r="Y169" s="35"/>
      <c r="Z169" s="35"/>
      <c r="AA169" s="35"/>
      <c r="AB169" s="35"/>
      <c r="AC169" s="35"/>
      <c r="AD169" s="35"/>
      <c r="AE169" s="35"/>
      <c r="AT169" s="16" t="s">
        <v>212</v>
      </c>
      <c r="AU169" s="16" t="s">
        <v>95</v>
      </c>
    </row>
    <row r="170" spans="1:65" s="41" customFormat="1" ht="230.4">
      <c r="A170" s="35"/>
      <c r="B170" s="36"/>
      <c r="C170" s="35"/>
      <c r="D170" s="213" t="s">
        <v>214</v>
      </c>
      <c r="E170" s="35"/>
      <c r="F170" s="217" t="s">
        <v>288</v>
      </c>
      <c r="G170" s="35"/>
      <c r="H170" s="35"/>
      <c r="I170" s="5"/>
      <c r="J170" s="35"/>
      <c r="K170" s="35"/>
      <c r="L170" s="36"/>
      <c r="M170" s="215"/>
      <c r="N170" s="216"/>
      <c r="O170" s="83"/>
      <c r="P170" s="83"/>
      <c r="Q170" s="83"/>
      <c r="R170" s="83"/>
      <c r="S170" s="83"/>
      <c r="T170" s="84"/>
      <c r="U170" s="35"/>
      <c r="V170" s="35"/>
      <c r="W170" s="35"/>
      <c r="X170" s="35"/>
      <c r="Y170" s="35"/>
      <c r="Z170" s="35"/>
      <c r="AA170" s="35"/>
      <c r="AB170" s="35"/>
      <c r="AC170" s="35"/>
      <c r="AD170" s="35"/>
      <c r="AE170" s="35"/>
      <c r="AT170" s="16" t="s">
        <v>214</v>
      </c>
      <c r="AU170" s="16" t="s">
        <v>95</v>
      </c>
    </row>
    <row r="171" spans="1:65" s="41" customFormat="1" ht="14.4" customHeight="1">
      <c r="A171" s="35"/>
      <c r="B171" s="36"/>
      <c r="C171" s="218" t="s">
        <v>289</v>
      </c>
      <c r="D171" s="218" t="s">
        <v>290</v>
      </c>
      <c r="E171" s="219" t="s">
        <v>609</v>
      </c>
      <c r="F171" s="220" t="s">
        <v>610</v>
      </c>
      <c r="G171" s="221" t="s">
        <v>293</v>
      </c>
      <c r="H171" s="222">
        <v>12.98</v>
      </c>
      <c r="I171" s="6"/>
      <c r="J171" s="223">
        <f>ROUND(I171*H171,2)</f>
        <v>0</v>
      </c>
      <c r="K171" s="220" t="s">
        <v>209</v>
      </c>
      <c r="L171" s="224"/>
      <c r="M171" s="225" t="s">
        <v>1</v>
      </c>
      <c r="N171" s="226" t="s">
        <v>51</v>
      </c>
      <c r="O171" s="83"/>
      <c r="P171" s="209">
        <f>O171*H171</f>
        <v>0</v>
      </c>
      <c r="Q171" s="209">
        <v>0</v>
      </c>
      <c r="R171" s="209">
        <f>Q171*H171</f>
        <v>0</v>
      </c>
      <c r="S171" s="209">
        <v>0</v>
      </c>
      <c r="T171" s="210">
        <f>S171*H171</f>
        <v>0</v>
      </c>
      <c r="U171" s="35"/>
      <c r="V171" s="35"/>
      <c r="W171" s="35"/>
      <c r="X171" s="35"/>
      <c r="Y171" s="35"/>
      <c r="Z171" s="35"/>
      <c r="AA171" s="35"/>
      <c r="AB171" s="35"/>
      <c r="AC171" s="35"/>
      <c r="AD171" s="35"/>
      <c r="AE171" s="35"/>
      <c r="AR171" s="211" t="s">
        <v>247</v>
      </c>
      <c r="AT171" s="211" t="s">
        <v>290</v>
      </c>
      <c r="AU171" s="211" t="s">
        <v>95</v>
      </c>
      <c r="AY171" s="16" t="s">
        <v>203</v>
      </c>
      <c r="BE171" s="212">
        <f>IF(N171="základní",J171,0)</f>
        <v>0</v>
      </c>
      <c r="BF171" s="212">
        <f>IF(N171="snížená",J171,0)</f>
        <v>0</v>
      </c>
      <c r="BG171" s="212">
        <f>IF(N171="zákl. přenesená",J171,0)</f>
        <v>0</v>
      </c>
      <c r="BH171" s="212">
        <f>IF(N171="sníž. přenesená",J171,0)</f>
        <v>0</v>
      </c>
      <c r="BI171" s="212">
        <f>IF(N171="nulová",J171,0)</f>
        <v>0</v>
      </c>
      <c r="BJ171" s="16" t="s">
        <v>93</v>
      </c>
      <c r="BK171" s="212">
        <f>ROUND(I171*H171,2)</f>
        <v>0</v>
      </c>
      <c r="BL171" s="16" t="s">
        <v>210</v>
      </c>
      <c r="BM171" s="211" t="s">
        <v>611</v>
      </c>
    </row>
    <row r="172" spans="1:65" s="41" customFormat="1" ht="10.199999999999999">
      <c r="A172" s="35"/>
      <c r="B172" s="36"/>
      <c r="C172" s="35"/>
      <c r="D172" s="213" t="s">
        <v>212</v>
      </c>
      <c r="E172" s="35"/>
      <c r="F172" s="214" t="s">
        <v>610</v>
      </c>
      <c r="G172" s="35"/>
      <c r="H172" s="35"/>
      <c r="I172" s="5"/>
      <c r="J172" s="35"/>
      <c r="K172" s="35"/>
      <c r="L172" s="36"/>
      <c r="M172" s="215"/>
      <c r="N172" s="216"/>
      <c r="O172" s="83"/>
      <c r="P172" s="83"/>
      <c r="Q172" s="83"/>
      <c r="R172" s="83"/>
      <c r="S172" s="83"/>
      <c r="T172" s="84"/>
      <c r="U172" s="35"/>
      <c r="V172" s="35"/>
      <c r="W172" s="35"/>
      <c r="X172" s="35"/>
      <c r="Y172" s="35"/>
      <c r="Z172" s="35"/>
      <c r="AA172" s="35"/>
      <c r="AB172" s="35"/>
      <c r="AC172" s="35"/>
      <c r="AD172" s="35"/>
      <c r="AE172" s="35"/>
      <c r="AT172" s="16" t="s">
        <v>212</v>
      </c>
      <c r="AU172" s="16" t="s">
        <v>95</v>
      </c>
    </row>
    <row r="173" spans="1:65" s="227" customFormat="1" ht="10.199999999999999">
      <c r="B173" s="228"/>
      <c r="D173" s="213" t="s">
        <v>295</v>
      </c>
      <c r="F173" s="229" t="s">
        <v>891</v>
      </c>
      <c r="H173" s="230">
        <v>12.98</v>
      </c>
      <c r="I173" s="7"/>
      <c r="L173" s="228"/>
      <c r="M173" s="231"/>
      <c r="N173" s="232"/>
      <c r="O173" s="232"/>
      <c r="P173" s="232"/>
      <c r="Q173" s="232"/>
      <c r="R173" s="232"/>
      <c r="S173" s="232"/>
      <c r="T173" s="233"/>
      <c r="AT173" s="234" t="s">
        <v>295</v>
      </c>
      <c r="AU173" s="234" t="s">
        <v>95</v>
      </c>
      <c r="AV173" s="227" t="s">
        <v>95</v>
      </c>
      <c r="AW173" s="227" t="s">
        <v>3</v>
      </c>
      <c r="AX173" s="227" t="s">
        <v>93</v>
      </c>
      <c r="AY173" s="234" t="s">
        <v>203</v>
      </c>
    </row>
    <row r="174" spans="1:65" s="41" customFormat="1" ht="24.15" customHeight="1">
      <c r="A174" s="35"/>
      <c r="B174" s="36"/>
      <c r="C174" s="201" t="s">
        <v>297</v>
      </c>
      <c r="D174" s="201" t="s">
        <v>205</v>
      </c>
      <c r="E174" s="202" t="s">
        <v>298</v>
      </c>
      <c r="F174" s="203" t="s">
        <v>299</v>
      </c>
      <c r="G174" s="204" t="s">
        <v>232</v>
      </c>
      <c r="H174" s="205">
        <v>2.8159999999999998</v>
      </c>
      <c r="I174" s="4"/>
      <c r="J174" s="206">
        <f>ROUND(I174*H174,2)</f>
        <v>0</v>
      </c>
      <c r="K174" s="203" t="s">
        <v>209</v>
      </c>
      <c r="L174" s="36"/>
      <c r="M174" s="207" t="s">
        <v>1</v>
      </c>
      <c r="N174" s="208" t="s">
        <v>51</v>
      </c>
      <c r="O174" s="83"/>
      <c r="P174" s="209">
        <f>O174*H174</f>
        <v>0</v>
      </c>
      <c r="Q174" s="209">
        <v>0</v>
      </c>
      <c r="R174" s="209">
        <f>Q174*H174</f>
        <v>0</v>
      </c>
      <c r="S174" s="209">
        <v>0</v>
      </c>
      <c r="T174" s="210">
        <f>S174*H174</f>
        <v>0</v>
      </c>
      <c r="U174" s="35"/>
      <c r="V174" s="35"/>
      <c r="W174" s="35"/>
      <c r="X174" s="35"/>
      <c r="Y174" s="35"/>
      <c r="Z174" s="35"/>
      <c r="AA174" s="35"/>
      <c r="AB174" s="35"/>
      <c r="AC174" s="35"/>
      <c r="AD174" s="35"/>
      <c r="AE174" s="35"/>
      <c r="AR174" s="211" t="s">
        <v>210</v>
      </c>
      <c r="AT174" s="211" t="s">
        <v>205</v>
      </c>
      <c r="AU174" s="211" t="s">
        <v>95</v>
      </c>
      <c r="AY174" s="16" t="s">
        <v>203</v>
      </c>
      <c r="BE174" s="212">
        <f>IF(N174="základní",J174,0)</f>
        <v>0</v>
      </c>
      <c r="BF174" s="212">
        <f>IF(N174="snížená",J174,0)</f>
        <v>0</v>
      </c>
      <c r="BG174" s="212">
        <f>IF(N174="zákl. přenesená",J174,0)</f>
        <v>0</v>
      </c>
      <c r="BH174" s="212">
        <f>IF(N174="sníž. přenesená",J174,0)</f>
        <v>0</v>
      </c>
      <c r="BI174" s="212">
        <f>IF(N174="nulová",J174,0)</f>
        <v>0</v>
      </c>
      <c r="BJ174" s="16" t="s">
        <v>93</v>
      </c>
      <c r="BK174" s="212">
        <f>ROUND(I174*H174,2)</f>
        <v>0</v>
      </c>
      <c r="BL174" s="16" t="s">
        <v>210</v>
      </c>
      <c r="BM174" s="211" t="s">
        <v>613</v>
      </c>
    </row>
    <row r="175" spans="1:65" s="41" customFormat="1" ht="48">
      <c r="A175" s="35"/>
      <c r="B175" s="36"/>
      <c r="C175" s="35"/>
      <c r="D175" s="213" t="s">
        <v>212</v>
      </c>
      <c r="E175" s="35"/>
      <c r="F175" s="214" t="s">
        <v>301</v>
      </c>
      <c r="G175" s="35"/>
      <c r="H175" s="35"/>
      <c r="I175" s="5"/>
      <c r="J175" s="35"/>
      <c r="K175" s="35"/>
      <c r="L175" s="36"/>
      <c r="M175" s="215"/>
      <c r="N175" s="216"/>
      <c r="O175" s="83"/>
      <c r="P175" s="83"/>
      <c r="Q175" s="83"/>
      <c r="R175" s="83"/>
      <c r="S175" s="83"/>
      <c r="T175" s="84"/>
      <c r="U175" s="35"/>
      <c r="V175" s="35"/>
      <c r="W175" s="35"/>
      <c r="X175" s="35"/>
      <c r="Y175" s="35"/>
      <c r="Z175" s="35"/>
      <c r="AA175" s="35"/>
      <c r="AB175" s="35"/>
      <c r="AC175" s="35"/>
      <c r="AD175" s="35"/>
      <c r="AE175" s="35"/>
      <c r="AT175" s="16" t="s">
        <v>212</v>
      </c>
      <c r="AU175" s="16" t="s">
        <v>95</v>
      </c>
    </row>
    <row r="176" spans="1:65" s="41" customFormat="1" ht="96">
      <c r="A176" s="35"/>
      <c r="B176" s="36"/>
      <c r="C176" s="35"/>
      <c r="D176" s="213" t="s">
        <v>214</v>
      </c>
      <c r="E176" s="35"/>
      <c r="F176" s="217" t="s">
        <v>302</v>
      </c>
      <c r="G176" s="35"/>
      <c r="H176" s="35"/>
      <c r="I176" s="5"/>
      <c r="J176" s="35"/>
      <c r="K176" s="35"/>
      <c r="L176" s="36"/>
      <c r="M176" s="215"/>
      <c r="N176" s="216"/>
      <c r="O176" s="83"/>
      <c r="P176" s="83"/>
      <c r="Q176" s="83"/>
      <c r="R176" s="83"/>
      <c r="S176" s="83"/>
      <c r="T176" s="84"/>
      <c r="U176" s="35"/>
      <c r="V176" s="35"/>
      <c r="W176" s="35"/>
      <c r="X176" s="35"/>
      <c r="Y176" s="35"/>
      <c r="Z176" s="35"/>
      <c r="AA176" s="35"/>
      <c r="AB176" s="35"/>
      <c r="AC176" s="35"/>
      <c r="AD176" s="35"/>
      <c r="AE176" s="35"/>
      <c r="AT176" s="16" t="s">
        <v>214</v>
      </c>
      <c r="AU176" s="16" t="s">
        <v>95</v>
      </c>
    </row>
    <row r="177" spans="1:65" s="41" customFormat="1" ht="14.4" customHeight="1">
      <c r="A177" s="35"/>
      <c r="B177" s="36"/>
      <c r="C177" s="218" t="s">
        <v>303</v>
      </c>
      <c r="D177" s="218" t="s">
        <v>290</v>
      </c>
      <c r="E177" s="219" t="s">
        <v>304</v>
      </c>
      <c r="F177" s="220" t="s">
        <v>305</v>
      </c>
      <c r="G177" s="221" t="s">
        <v>293</v>
      </c>
      <c r="H177" s="222">
        <v>5.7839999999999998</v>
      </c>
      <c r="I177" s="6"/>
      <c r="J177" s="223">
        <f>ROUND(I177*H177,2)</f>
        <v>0</v>
      </c>
      <c r="K177" s="220" t="s">
        <v>209</v>
      </c>
      <c r="L177" s="224"/>
      <c r="M177" s="225" t="s">
        <v>1</v>
      </c>
      <c r="N177" s="226" t="s">
        <v>51</v>
      </c>
      <c r="O177" s="83"/>
      <c r="P177" s="209">
        <f>O177*H177</f>
        <v>0</v>
      </c>
      <c r="Q177" s="209">
        <v>0</v>
      </c>
      <c r="R177" s="209">
        <f>Q177*H177</f>
        <v>0</v>
      </c>
      <c r="S177" s="209">
        <v>0</v>
      </c>
      <c r="T177" s="210">
        <f>S177*H177</f>
        <v>0</v>
      </c>
      <c r="U177" s="35"/>
      <c r="V177" s="35"/>
      <c r="W177" s="35"/>
      <c r="X177" s="35"/>
      <c r="Y177" s="35"/>
      <c r="Z177" s="35"/>
      <c r="AA177" s="35"/>
      <c r="AB177" s="35"/>
      <c r="AC177" s="35"/>
      <c r="AD177" s="35"/>
      <c r="AE177" s="35"/>
      <c r="AR177" s="211" t="s">
        <v>247</v>
      </c>
      <c r="AT177" s="211" t="s">
        <v>290</v>
      </c>
      <c r="AU177" s="211" t="s">
        <v>95</v>
      </c>
      <c r="AY177" s="16" t="s">
        <v>203</v>
      </c>
      <c r="BE177" s="212">
        <f>IF(N177="základní",J177,0)</f>
        <v>0</v>
      </c>
      <c r="BF177" s="212">
        <f>IF(N177="snížená",J177,0)</f>
        <v>0</v>
      </c>
      <c r="BG177" s="212">
        <f>IF(N177="zákl. přenesená",J177,0)</f>
        <v>0</v>
      </c>
      <c r="BH177" s="212">
        <f>IF(N177="sníž. přenesená",J177,0)</f>
        <v>0</v>
      </c>
      <c r="BI177" s="212">
        <f>IF(N177="nulová",J177,0)</f>
        <v>0</v>
      </c>
      <c r="BJ177" s="16" t="s">
        <v>93</v>
      </c>
      <c r="BK177" s="212">
        <f>ROUND(I177*H177,2)</f>
        <v>0</v>
      </c>
      <c r="BL177" s="16" t="s">
        <v>210</v>
      </c>
      <c r="BM177" s="211" t="s">
        <v>614</v>
      </c>
    </row>
    <row r="178" spans="1:65" s="41" customFormat="1" ht="10.199999999999999">
      <c r="A178" s="35"/>
      <c r="B178" s="36"/>
      <c r="C178" s="35"/>
      <c r="D178" s="213" t="s">
        <v>212</v>
      </c>
      <c r="E178" s="35"/>
      <c r="F178" s="214" t="s">
        <v>305</v>
      </c>
      <c r="G178" s="35"/>
      <c r="H178" s="35"/>
      <c r="I178" s="5"/>
      <c r="J178" s="35"/>
      <c r="K178" s="35"/>
      <c r="L178" s="36"/>
      <c r="M178" s="215"/>
      <c r="N178" s="216"/>
      <c r="O178" s="83"/>
      <c r="P178" s="83"/>
      <c r="Q178" s="83"/>
      <c r="R178" s="83"/>
      <c r="S178" s="83"/>
      <c r="T178" s="84"/>
      <c r="U178" s="35"/>
      <c r="V178" s="35"/>
      <c r="W178" s="35"/>
      <c r="X178" s="35"/>
      <c r="Y178" s="35"/>
      <c r="Z178" s="35"/>
      <c r="AA178" s="35"/>
      <c r="AB178" s="35"/>
      <c r="AC178" s="35"/>
      <c r="AD178" s="35"/>
      <c r="AE178" s="35"/>
      <c r="AT178" s="16" t="s">
        <v>212</v>
      </c>
      <c r="AU178" s="16" t="s">
        <v>95</v>
      </c>
    </row>
    <row r="179" spans="1:65" s="227" customFormat="1" ht="10.199999999999999">
      <c r="B179" s="228"/>
      <c r="D179" s="213" t="s">
        <v>295</v>
      </c>
      <c r="F179" s="229" t="s">
        <v>892</v>
      </c>
      <c r="H179" s="230">
        <v>5.7839999999999998</v>
      </c>
      <c r="I179" s="7"/>
      <c r="L179" s="228"/>
      <c r="M179" s="231"/>
      <c r="N179" s="232"/>
      <c r="O179" s="232"/>
      <c r="P179" s="232"/>
      <c r="Q179" s="232"/>
      <c r="R179" s="232"/>
      <c r="S179" s="232"/>
      <c r="T179" s="233"/>
      <c r="AT179" s="234" t="s">
        <v>295</v>
      </c>
      <c r="AU179" s="234" t="s">
        <v>95</v>
      </c>
      <c r="AV179" s="227" t="s">
        <v>95</v>
      </c>
      <c r="AW179" s="227" t="s">
        <v>3</v>
      </c>
      <c r="AX179" s="227" t="s">
        <v>93</v>
      </c>
      <c r="AY179" s="234" t="s">
        <v>203</v>
      </c>
    </row>
    <row r="180" spans="1:65" s="41" customFormat="1" ht="24.15" customHeight="1">
      <c r="A180" s="35"/>
      <c r="B180" s="36"/>
      <c r="C180" s="201" t="s">
        <v>7</v>
      </c>
      <c r="D180" s="201" t="s">
        <v>205</v>
      </c>
      <c r="E180" s="202" t="s">
        <v>308</v>
      </c>
      <c r="F180" s="203" t="s">
        <v>309</v>
      </c>
      <c r="G180" s="204" t="s">
        <v>261</v>
      </c>
      <c r="H180" s="205">
        <v>7.83</v>
      </c>
      <c r="I180" s="4"/>
      <c r="J180" s="206">
        <f>ROUND(I180*H180,2)</f>
        <v>0</v>
      </c>
      <c r="K180" s="203" t="s">
        <v>209</v>
      </c>
      <c r="L180" s="36"/>
      <c r="M180" s="207" t="s">
        <v>1</v>
      </c>
      <c r="N180" s="208" t="s">
        <v>51</v>
      </c>
      <c r="O180" s="83"/>
      <c r="P180" s="209">
        <f>O180*H180</f>
        <v>0</v>
      </c>
      <c r="Q180" s="209">
        <v>0</v>
      </c>
      <c r="R180" s="209">
        <f>Q180*H180</f>
        <v>0</v>
      </c>
      <c r="S180" s="209">
        <v>0</v>
      </c>
      <c r="T180" s="210">
        <f>S180*H180</f>
        <v>0</v>
      </c>
      <c r="U180" s="35"/>
      <c r="V180" s="35"/>
      <c r="W180" s="35"/>
      <c r="X180" s="35"/>
      <c r="Y180" s="35"/>
      <c r="Z180" s="35"/>
      <c r="AA180" s="35"/>
      <c r="AB180" s="35"/>
      <c r="AC180" s="35"/>
      <c r="AD180" s="35"/>
      <c r="AE180" s="35"/>
      <c r="AR180" s="211" t="s">
        <v>210</v>
      </c>
      <c r="AT180" s="211" t="s">
        <v>205</v>
      </c>
      <c r="AU180" s="211" t="s">
        <v>95</v>
      </c>
      <c r="AY180" s="16" t="s">
        <v>203</v>
      </c>
      <c r="BE180" s="212">
        <f>IF(N180="základní",J180,0)</f>
        <v>0</v>
      </c>
      <c r="BF180" s="212">
        <f>IF(N180="snížená",J180,0)</f>
        <v>0</v>
      </c>
      <c r="BG180" s="212">
        <f>IF(N180="zákl. přenesená",J180,0)</f>
        <v>0</v>
      </c>
      <c r="BH180" s="212">
        <f>IF(N180="sníž. přenesená",J180,0)</f>
        <v>0</v>
      </c>
      <c r="BI180" s="212">
        <f>IF(N180="nulová",J180,0)</f>
        <v>0</v>
      </c>
      <c r="BJ180" s="16" t="s">
        <v>93</v>
      </c>
      <c r="BK180" s="212">
        <f>ROUND(I180*H180,2)</f>
        <v>0</v>
      </c>
      <c r="BL180" s="16" t="s">
        <v>210</v>
      </c>
      <c r="BM180" s="211" t="s">
        <v>616</v>
      </c>
    </row>
    <row r="181" spans="1:65" s="41" customFormat="1" ht="19.2">
      <c r="A181" s="35"/>
      <c r="B181" s="36"/>
      <c r="C181" s="35"/>
      <c r="D181" s="213" t="s">
        <v>212</v>
      </c>
      <c r="E181" s="35"/>
      <c r="F181" s="214" t="s">
        <v>311</v>
      </c>
      <c r="G181" s="35"/>
      <c r="H181" s="35"/>
      <c r="I181" s="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212</v>
      </c>
      <c r="AU181" s="16" t="s">
        <v>95</v>
      </c>
    </row>
    <row r="182" spans="1:65" s="41" customFormat="1" ht="134.4">
      <c r="A182" s="35"/>
      <c r="B182" s="36"/>
      <c r="C182" s="35"/>
      <c r="D182" s="213" t="s">
        <v>214</v>
      </c>
      <c r="E182" s="35"/>
      <c r="F182" s="217" t="s">
        <v>312</v>
      </c>
      <c r="G182" s="35"/>
      <c r="H182" s="35"/>
      <c r="I182" s="5"/>
      <c r="J182" s="35"/>
      <c r="K182" s="35"/>
      <c r="L182" s="36"/>
      <c r="M182" s="215"/>
      <c r="N182" s="216"/>
      <c r="O182" s="83"/>
      <c r="P182" s="83"/>
      <c r="Q182" s="83"/>
      <c r="R182" s="83"/>
      <c r="S182" s="83"/>
      <c r="T182" s="84"/>
      <c r="U182" s="35"/>
      <c r="V182" s="35"/>
      <c r="W182" s="35"/>
      <c r="X182" s="35"/>
      <c r="Y182" s="35"/>
      <c r="Z182" s="35"/>
      <c r="AA182" s="35"/>
      <c r="AB182" s="35"/>
      <c r="AC182" s="35"/>
      <c r="AD182" s="35"/>
      <c r="AE182" s="35"/>
      <c r="AT182" s="16" t="s">
        <v>214</v>
      </c>
      <c r="AU182" s="16" t="s">
        <v>95</v>
      </c>
    </row>
    <row r="183" spans="1:65" s="188" customFormat="1" ht="22.8" customHeight="1">
      <c r="B183" s="189"/>
      <c r="D183" s="190" t="s">
        <v>85</v>
      </c>
      <c r="E183" s="199" t="s">
        <v>210</v>
      </c>
      <c r="F183" s="199" t="s">
        <v>325</v>
      </c>
      <c r="I183" s="3"/>
      <c r="J183" s="200">
        <f>BK183</f>
        <v>0</v>
      </c>
      <c r="L183" s="189"/>
      <c r="M183" s="193"/>
      <c r="N183" s="194"/>
      <c r="O183" s="194"/>
      <c r="P183" s="195">
        <f>SUM(P184:P186)</f>
        <v>0</v>
      </c>
      <c r="Q183" s="194"/>
      <c r="R183" s="195">
        <f>SUM(R184:R186)</f>
        <v>0</v>
      </c>
      <c r="S183" s="194"/>
      <c r="T183" s="196">
        <f>SUM(T184:T186)</f>
        <v>0</v>
      </c>
      <c r="AR183" s="190" t="s">
        <v>93</v>
      </c>
      <c r="AT183" s="197" t="s">
        <v>85</v>
      </c>
      <c r="AU183" s="197" t="s">
        <v>93</v>
      </c>
      <c r="AY183" s="190" t="s">
        <v>203</v>
      </c>
      <c r="BK183" s="198">
        <f>SUM(BK184:BK186)</f>
        <v>0</v>
      </c>
    </row>
    <row r="184" spans="1:65" s="41" customFormat="1" ht="14.4" customHeight="1">
      <c r="A184" s="35"/>
      <c r="B184" s="36"/>
      <c r="C184" s="201" t="s">
        <v>313</v>
      </c>
      <c r="D184" s="201" t="s">
        <v>205</v>
      </c>
      <c r="E184" s="202" t="s">
        <v>327</v>
      </c>
      <c r="F184" s="203" t="s">
        <v>328</v>
      </c>
      <c r="G184" s="204" t="s">
        <v>232</v>
      </c>
      <c r="H184" s="205">
        <v>0.78300000000000003</v>
      </c>
      <c r="I184" s="4"/>
      <c r="J184" s="206">
        <f>ROUND(I184*H184,2)</f>
        <v>0</v>
      </c>
      <c r="K184" s="203" t="s">
        <v>209</v>
      </c>
      <c r="L184" s="36"/>
      <c r="M184" s="207" t="s">
        <v>1</v>
      </c>
      <c r="N184" s="208" t="s">
        <v>51</v>
      </c>
      <c r="O184" s="83"/>
      <c r="P184" s="209">
        <f>O184*H184</f>
        <v>0</v>
      </c>
      <c r="Q184" s="209">
        <v>0</v>
      </c>
      <c r="R184" s="209">
        <f>Q184*H184</f>
        <v>0</v>
      </c>
      <c r="S184" s="209">
        <v>0</v>
      </c>
      <c r="T184" s="210">
        <f>S184*H184</f>
        <v>0</v>
      </c>
      <c r="U184" s="35"/>
      <c r="V184" s="35"/>
      <c r="W184" s="35"/>
      <c r="X184" s="35"/>
      <c r="Y184" s="35"/>
      <c r="Z184" s="35"/>
      <c r="AA184" s="35"/>
      <c r="AB184" s="35"/>
      <c r="AC184" s="35"/>
      <c r="AD184" s="35"/>
      <c r="AE184" s="35"/>
      <c r="AR184" s="211" t="s">
        <v>210</v>
      </c>
      <c r="AT184" s="211" t="s">
        <v>205</v>
      </c>
      <c r="AU184" s="211" t="s">
        <v>95</v>
      </c>
      <c r="AY184" s="16" t="s">
        <v>203</v>
      </c>
      <c r="BE184" s="212">
        <f>IF(N184="základní",J184,0)</f>
        <v>0</v>
      </c>
      <c r="BF184" s="212">
        <f>IF(N184="snížená",J184,0)</f>
        <v>0</v>
      </c>
      <c r="BG184" s="212">
        <f>IF(N184="zákl. přenesená",J184,0)</f>
        <v>0</v>
      </c>
      <c r="BH184" s="212">
        <f>IF(N184="sníž. přenesená",J184,0)</f>
        <v>0</v>
      </c>
      <c r="BI184" s="212">
        <f>IF(N184="nulová",J184,0)</f>
        <v>0</v>
      </c>
      <c r="BJ184" s="16" t="s">
        <v>93</v>
      </c>
      <c r="BK184" s="212">
        <f>ROUND(I184*H184,2)</f>
        <v>0</v>
      </c>
      <c r="BL184" s="16" t="s">
        <v>210</v>
      </c>
      <c r="BM184" s="211" t="s">
        <v>617</v>
      </c>
    </row>
    <row r="185" spans="1:65" s="41" customFormat="1" ht="19.2">
      <c r="A185" s="35"/>
      <c r="B185" s="36"/>
      <c r="C185" s="35"/>
      <c r="D185" s="213" t="s">
        <v>212</v>
      </c>
      <c r="E185" s="35"/>
      <c r="F185" s="214" t="s">
        <v>330</v>
      </c>
      <c r="G185" s="35"/>
      <c r="H185" s="35"/>
      <c r="I185" s="35"/>
      <c r="J185" s="35"/>
      <c r="K185" s="35"/>
      <c r="L185" s="36"/>
      <c r="M185" s="215"/>
      <c r="N185" s="216"/>
      <c r="O185" s="83"/>
      <c r="P185" s="83"/>
      <c r="Q185" s="83"/>
      <c r="R185" s="83"/>
      <c r="S185" s="83"/>
      <c r="T185" s="84"/>
      <c r="U185" s="35"/>
      <c r="V185" s="35"/>
      <c r="W185" s="35"/>
      <c r="X185" s="35"/>
      <c r="Y185" s="35"/>
      <c r="Z185" s="35"/>
      <c r="AA185" s="35"/>
      <c r="AB185" s="35"/>
      <c r="AC185" s="35"/>
      <c r="AD185" s="35"/>
      <c r="AE185" s="35"/>
      <c r="AT185" s="16" t="s">
        <v>212</v>
      </c>
      <c r="AU185" s="16" t="s">
        <v>95</v>
      </c>
    </row>
    <row r="186" spans="1:65" s="41" customFormat="1" ht="48">
      <c r="A186" s="35"/>
      <c r="B186" s="36"/>
      <c r="C186" s="35"/>
      <c r="D186" s="213" t="s">
        <v>214</v>
      </c>
      <c r="E186" s="35"/>
      <c r="F186" s="217" t="s">
        <v>331</v>
      </c>
      <c r="G186" s="35"/>
      <c r="H186" s="35"/>
      <c r="I186" s="35"/>
      <c r="J186" s="35"/>
      <c r="K186" s="35"/>
      <c r="L186" s="36"/>
      <c r="M186" s="215"/>
      <c r="N186" s="216"/>
      <c r="O186" s="83"/>
      <c r="P186" s="83"/>
      <c r="Q186" s="83"/>
      <c r="R186" s="83"/>
      <c r="S186" s="83"/>
      <c r="T186" s="84"/>
      <c r="U186" s="35"/>
      <c r="V186" s="35"/>
      <c r="W186" s="35"/>
      <c r="X186" s="35"/>
      <c r="Y186" s="35"/>
      <c r="Z186" s="35"/>
      <c r="AA186" s="35"/>
      <c r="AB186" s="35"/>
      <c r="AC186" s="35"/>
      <c r="AD186" s="35"/>
      <c r="AE186" s="35"/>
      <c r="AT186" s="16" t="s">
        <v>214</v>
      </c>
      <c r="AU186" s="16" t="s">
        <v>95</v>
      </c>
    </row>
    <row r="187" spans="1:65" s="188" customFormat="1" ht="22.8" customHeight="1">
      <c r="B187" s="189"/>
      <c r="D187" s="190" t="s">
        <v>85</v>
      </c>
      <c r="E187" s="199" t="s">
        <v>343</v>
      </c>
      <c r="F187" s="199" t="s">
        <v>344</v>
      </c>
      <c r="J187" s="200">
        <f>BK187</f>
        <v>0</v>
      </c>
      <c r="L187" s="189"/>
      <c r="M187" s="193"/>
      <c r="N187" s="194"/>
      <c r="O187" s="194"/>
      <c r="P187" s="195">
        <f>SUM(P188:P189)</f>
        <v>0</v>
      </c>
      <c r="Q187" s="194"/>
      <c r="R187" s="195">
        <f>SUM(R188:R189)</f>
        <v>0</v>
      </c>
      <c r="S187" s="194"/>
      <c r="T187" s="196">
        <f>SUM(T188:T189)</f>
        <v>0</v>
      </c>
      <c r="AR187" s="190" t="s">
        <v>220</v>
      </c>
      <c r="AT187" s="197" t="s">
        <v>85</v>
      </c>
      <c r="AU187" s="197" t="s">
        <v>93</v>
      </c>
      <c r="AY187" s="190" t="s">
        <v>203</v>
      </c>
      <c r="BK187" s="198">
        <f>SUM(BK188:BK189)</f>
        <v>0</v>
      </c>
    </row>
    <row r="188" spans="1:65" s="41" customFormat="1" ht="24.15" customHeight="1">
      <c r="A188" s="35"/>
      <c r="B188" s="36"/>
      <c r="C188" s="201" t="s">
        <v>319</v>
      </c>
      <c r="D188" s="201" t="s">
        <v>205</v>
      </c>
      <c r="E188" s="202" t="s">
        <v>346</v>
      </c>
      <c r="F188" s="203" t="s">
        <v>347</v>
      </c>
      <c r="G188" s="204" t="s">
        <v>2175</v>
      </c>
      <c r="H188" s="10"/>
      <c r="I188" s="235">
        <v>1</v>
      </c>
      <c r="J188" s="206">
        <f>ROUND(I188*H188,2)</f>
        <v>0</v>
      </c>
      <c r="K188" s="203"/>
      <c r="L188" s="36"/>
      <c r="M188" s="207" t="s">
        <v>1</v>
      </c>
      <c r="N188" s="208" t="s">
        <v>51</v>
      </c>
      <c r="O188" s="83"/>
      <c r="P188" s="209">
        <f>O188*H188</f>
        <v>0</v>
      </c>
      <c r="Q188" s="209">
        <v>0</v>
      </c>
      <c r="R188" s="209">
        <f>Q188*H188</f>
        <v>0</v>
      </c>
      <c r="S188" s="209">
        <v>0</v>
      </c>
      <c r="T188" s="210">
        <f>S188*H188</f>
        <v>0</v>
      </c>
      <c r="U188" s="35"/>
      <c r="V188" s="35"/>
      <c r="W188" s="35"/>
      <c r="X188" s="35"/>
      <c r="Y188" s="35"/>
      <c r="Z188" s="35"/>
      <c r="AA188" s="35"/>
      <c r="AB188" s="35"/>
      <c r="AC188" s="35"/>
      <c r="AD188" s="35"/>
      <c r="AE188" s="35"/>
      <c r="AR188" s="211" t="s">
        <v>348</v>
      </c>
      <c r="AT188" s="211" t="s">
        <v>205</v>
      </c>
      <c r="AU188" s="211" t="s">
        <v>95</v>
      </c>
      <c r="AY188" s="16" t="s">
        <v>203</v>
      </c>
      <c r="BE188" s="212">
        <f>IF(N188="základní",J188,0)</f>
        <v>0</v>
      </c>
      <c r="BF188" s="212">
        <f>IF(N188="snížená",J188,0)</f>
        <v>0</v>
      </c>
      <c r="BG188" s="212">
        <f>IF(N188="zákl. přenesená",J188,0)</f>
        <v>0</v>
      </c>
      <c r="BH188" s="212">
        <f>IF(N188="sníž. přenesená",J188,0)</f>
        <v>0</v>
      </c>
      <c r="BI188" s="212">
        <f>IF(N188="nulová",J188,0)</f>
        <v>0</v>
      </c>
      <c r="BJ188" s="16" t="s">
        <v>93</v>
      </c>
      <c r="BK188" s="212">
        <f>ROUND(I188*H188,2)</f>
        <v>0</v>
      </c>
      <c r="BL188" s="16" t="s">
        <v>348</v>
      </c>
      <c r="BM188" s="211" t="s">
        <v>618</v>
      </c>
    </row>
    <row r="189" spans="1:65" s="41" customFormat="1" ht="19.2">
      <c r="A189" s="35"/>
      <c r="B189" s="36"/>
      <c r="C189" s="35"/>
      <c r="D189" s="213" t="s">
        <v>212</v>
      </c>
      <c r="E189" s="35"/>
      <c r="F189" s="214" t="s">
        <v>350</v>
      </c>
      <c r="G189" s="35"/>
      <c r="H189" s="35"/>
      <c r="I189" s="35"/>
      <c r="J189" s="35"/>
      <c r="K189" s="35"/>
      <c r="L189" s="36"/>
      <c r="M189" s="215"/>
      <c r="N189" s="216"/>
      <c r="O189" s="83"/>
      <c r="P189" s="83"/>
      <c r="Q189" s="83"/>
      <c r="R189" s="83"/>
      <c r="S189" s="83"/>
      <c r="T189" s="84"/>
      <c r="U189" s="35"/>
      <c r="V189" s="35"/>
      <c r="W189" s="35"/>
      <c r="X189" s="35"/>
      <c r="Y189" s="35"/>
      <c r="Z189" s="35"/>
      <c r="AA189" s="35"/>
      <c r="AB189" s="35"/>
      <c r="AC189" s="35"/>
      <c r="AD189" s="35"/>
      <c r="AE189" s="35"/>
      <c r="AT189" s="16" t="s">
        <v>212</v>
      </c>
      <c r="AU189" s="16" t="s">
        <v>95</v>
      </c>
    </row>
    <row r="190" spans="1:65" s="188" customFormat="1" ht="22.8" customHeight="1">
      <c r="B190" s="189"/>
      <c r="D190" s="190" t="s">
        <v>85</v>
      </c>
      <c r="E190" s="199" t="s">
        <v>247</v>
      </c>
      <c r="F190" s="199" t="s">
        <v>351</v>
      </c>
      <c r="J190" s="200">
        <f>BK190</f>
        <v>0</v>
      </c>
      <c r="L190" s="189"/>
      <c r="M190" s="193"/>
      <c r="N190" s="194"/>
      <c r="O190" s="194"/>
      <c r="P190" s="195">
        <f>SUM(P191:P233)</f>
        <v>0</v>
      </c>
      <c r="Q190" s="194"/>
      <c r="R190" s="195">
        <f>SUM(R191:R233)</f>
        <v>3.0813060000000001</v>
      </c>
      <c r="S190" s="194"/>
      <c r="T190" s="196">
        <f>SUM(T191:T233)</f>
        <v>0</v>
      </c>
      <c r="AR190" s="190" t="s">
        <v>93</v>
      </c>
      <c r="AT190" s="197" t="s">
        <v>85</v>
      </c>
      <c r="AU190" s="197" t="s">
        <v>93</v>
      </c>
      <c r="AY190" s="190" t="s">
        <v>203</v>
      </c>
      <c r="BK190" s="198">
        <f>SUM(BK191:BK233)</f>
        <v>0</v>
      </c>
    </row>
    <row r="191" spans="1:65" s="41" customFormat="1" ht="24.15" customHeight="1">
      <c r="A191" s="35"/>
      <c r="B191" s="36"/>
      <c r="C191" s="201" t="s">
        <v>326</v>
      </c>
      <c r="D191" s="201" t="s">
        <v>205</v>
      </c>
      <c r="E191" s="202" t="s">
        <v>619</v>
      </c>
      <c r="F191" s="203" t="s">
        <v>620</v>
      </c>
      <c r="G191" s="204" t="s">
        <v>208</v>
      </c>
      <c r="H191" s="205">
        <v>8.6999999999999993</v>
      </c>
      <c r="I191" s="4"/>
      <c r="J191" s="206">
        <f>ROUND(I191*H191,2)</f>
        <v>0</v>
      </c>
      <c r="K191" s="203" t="s">
        <v>209</v>
      </c>
      <c r="L191" s="36"/>
      <c r="M191" s="207" t="s">
        <v>1</v>
      </c>
      <c r="N191" s="208" t="s">
        <v>51</v>
      </c>
      <c r="O191" s="83"/>
      <c r="P191" s="209">
        <f>O191*H191</f>
        <v>0</v>
      </c>
      <c r="Q191" s="209">
        <v>0</v>
      </c>
      <c r="R191" s="209">
        <f>Q191*H191</f>
        <v>0</v>
      </c>
      <c r="S191" s="209">
        <v>0</v>
      </c>
      <c r="T191" s="210">
        <f>S191*H191</f>
        <v>0</v>
      </c>
      <c r="U191" s="35"/>
      <c r="V191" s="35"/>
      <c r="W191" s="35"/>
      <c r="X191" s="35"/>
      <c r="Y191" s="35"/>
      <c r="Z191" s="35"/>
      <c r="AA191" s="35"/>
      <c r="AB191" s="35"/>
      <c r="AC191" s="35"/>
      <c r="AD191" s="35"/>
      <c r="AE191" s="35"/>
      <c r="AR191" s="211" t="s">
        <v>210</v>
      </c>
      <c r="AT191" s="211" t="s">
        <v>205</v>
      </c>
      <c r="AU191" s="211" t="s">
        <v>95</v>
      </c>
      <c r="AY191" s="16" t="s">
        <v>203</v>
      </c>
      <c r="BE191" s="212">
        <f>IF(N191="základní",J191,0)</f>
        <v>0</v>
      </c>
      <c r="BF191" s="212">
        <f>IF(N191="snížená",J191,0)</f>
        <v>0</v>
      </c>
      <c r="BG191" s="212">
        <f>IF(N191="zákl. přenesená",J191,0)</f>
        <v>0</v>
      </c>
      <c r="BH191" s="212">
        <f>IF(N191="sníž. přenesená",J191,0)</f>
        <v>0</v>
      </c>
      <c r="BI191" s="212">
        <f>IF(N191="nulová",J191,0)</f>
        <v>0</v>
      </c>
      <c r="BJ191" s="16" t="s">
        <v>93</v>
      </c>
      <c r="BK191" s="212">
        <f>ROUND(I191*H191,2)</f>
        <v>0</v>
      </c>
      <c r="BL191" s="16" t="s">
        <v>210</v>
      </c>
      <c r="BM191" s="211" t="s">
        <v>621</v>
      </c>
    </row>
    <row r="192" spans="1:65" s="41" customFormat="1" ht="28.8">
      <c r="A192" s="35"/>
      <c r="B192" s="36"/>
      <c r="C192" s="35"/>
      <c r="D192" s="213" t="s">
        <v>212</v>
      </c>
      <c r="E192" s="35"/>
      <c r="F192" s="214" t="s">
        <v>622</v>
      </c>
      <c r="G192" s="35"/>
      <c r="H192" s="35"/>
      <c r="I192" s="5"/>
      <c r="J192" s="35"/>
      <c r="K192" s="35"/>
      <c r="L192" s="36"/>
      <c r="M192" s="215"/>
      <c r="N192" s="216"/>
      <c r="O192" s="83"/>
      <c r="P192" s="83"/>
      <c r="Q192" s="83"/>
      <c r="R192" s="83"/>
      <c r="S192" s="83"/>
      <c r="T192" s="84"/>
      <c r="U192" s="35"/>
      <c r="V192" s="35"/>
      <c r="W192" s="35"/>
      <c r="X192" s="35"/>
      <c r="Y192" s="35"/>
      <c r="Z192" s="35"/>
      <c r="AA192" s="35"/>
      <c r="AB192" s="35"/>
      <c r="AC192" s="35"/>
      <c r="AD192" s="35"/>
      <c r="AE192" s="35"/>
      <c r="AT192" s="16" t="s">
        <v>212</v>
      </c>
      <c r="AU192" s="16" t="s">
        <v>95</v>
      </c>
    </row>
    <row r="193" spans="1:65" s="41" customFormat="1" ht="67.2">
      <c r="A193" s="35"/>
      <c r="B193" s="36"/>
      <c r="C193" s="35"/>
      <c r="D193" s="213" t="s">
        <v>214</v>
      </c>
      <c r="E193" s="35"/>
      <c r="F193" s="217" t="s">
        <v>623</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214</v>
      </c>
      <c r="AU193" s="16" t="s">
        <v>95</v>
      </c>
    </row>
    <row r="194" spans="1:65" s="41" customFormat="1" ht="24.15" customHeight="1">
      <c r="A194" s="35"/>
      <c r="B194" s="36"/>
      <c r="C194" s="218" t="s">
        <v>332</v>
      </c>
      <c r="D194" s="218" t="s">
        <v>290</v>
      </c>
      <c r="E194" s="219" t="s">
        <v>624</v>
      </c>
      <c r="F194" s="220" t="s">
        <v>625</v>
      </c>
      <c r="G194" s="221" t="s">
        <v>208</v>
      </c>
      <c r="H194" s="222">
        <v>8.6999999999999993</v>
      </c>
      <c r="I194" s="6"/>
      <c r="J194" s="223">
        <f>ROUND(I194*H194,2)</f>
        <v>0</v>
      </c>
      <c r="K194" s="220" t="s">
        <v>209</v>
      </c>
      <c r="L194" s="224"/>
      <c r="M194" s="225" t="s">
        <v>1</v>
      </c>
      <c r="N194" s="226" t="s">
        <v>51</v>
      </c>
      <c r="O194" s="83"/>
      <c r="P194" s="209">
        <f>O194*H194</f>
        <v>0</v>
      </c>
      <c r="Q194" s="209">
        <v>1.06E-3</v>
      </c>
      <c r="R194" s="209">
        <f>Q194*H194</f>
        <v>9.2219999999999993E-3</v>
      </c>
      <c r="S194" s="209">
        <v>0</v>
      </c>
      <c r="T194" s="210">
        <f>S194*H194</f>
        <v>0</v>
      </c>
      <c r="U194" s="35"/>
      <c r="V194" s="35"/>
      <c r="W194" s="35"/>
      <c r="X194" s="35"/>
      <c r="Y194" s="35"/>
      <c r="Z194" s="35"/>
      <c r="AA194" s="35"/>
      <c r="AB194" s="35"/>
      <c r="AC194" s="35"/>
      <c r="AD194" s="35"/>
      <c r="AE194" s="35"/>
      <c r="AR194" s="211" t="s">
        <v>247</v>
      </c>
      <c r="AT194" s="211" t="s">
        <v>290</v>
      </c>
      <c r="AU194" s="211" t="s">
        <v>95</v>
      </c>
      <c r="AY194" s="16" t="s">
        <v>203</v>
      </c>
      <c r="BE194" s="212">
        <f>IF(N194="základní",J194,0)</f>
        <v>0</v>
      </c>
      <c r="BF194" s="212">
        <f>IF(N194="snížená",J194,0)</f>
        <v>0</v>
      </c>
      <c r="BG194" s="212">
        <f>IF(N194="zákl. přenesená",J194,0)</f>
        <v>0</v>
      </c>
      <c r="BH194" s="212">
        <f>IF(N194="sníž. přenesená",J194,0)</f>
        <v>0</v>
      </c>
      <c r="BI194" s="212">
        <f>IF(N194="nulová",J194,0)</f>
        <v>0</v>
      </c>
      <c r="BJ194" s="16" t="s">
        <v>93</v>
      </c>
      <c r="BK194" s="212">
        <f>ROUND(I194*H194,2)</f>
        <v>0</v>
      </c>
      <c r="BL194" s="16" t="s">
        <v>210</v>
      </c>
      <c r="BM194" s="211" t="s">
        <v>626</v>
      </c>
    </row>
    <row r="195" spans="1:65" s="41" customFormat="1" ht="19.2">
      <c r="A195" s="35"/>
      <c r="B195" s="36"/>
      <c r="C195" s="35"/>
      <c r="D195" s="213" t="s">
        <v>212</v>
      </c>
      <c r="E195" s="35"/>
      <c r="F195" s="214" t="s">
        <v>625</v>
      </c>
      <c r="G195" s="35"/>
      <c r="H195" s="35"/>
      <c r="I195" s="5"/>
      <c r="J195" s="35"/>
      <c r="K195" s="35"/>
      <c r="L195" s="36"/>
      <c r="M195" s="215"/>
      <c r="N195" s="216"/>
      <c r="O195" s="83"/>
      <c r="P195" s="83"/>
      <c r="Q195" s="83"/>
      <c r="R195" s="83"/>
      <c r="S195" s="83"/>
      <c r="T195" s="84"/>
      <c r="U195" s="35"/>
      <c r="V195" s="35"/>
      <c r="W195" s="35"/>
      <c r="X195" s="35"/>
      <c r="Y195" s="35"/>
      <c r="Z195" s="35"/>
      <c r="AA195" s="35"/>
      <c r="AB195" s="35"/>
      <c r="AC195" s="35"/>
      <c r="AD195" s="35"/>
      <c r="AE195" s="35"/>
      <c r="AT195" s="16" t="s">
        <v>212</v>
      </c>
      <c r="AU195" s="16" t="s">
        <v>95</v>
      </c>
    </row>
    <row r="196" spans="1:65" s="227" customFormat="1" ht="20.399999999999999">
      <c r="B196" s="228"/>
      <c r="D196" s="213" t="s">
        <v>295</v>
      </c>
      <c r="F196" s="229" t="s">
        <v>893</v>
      </c>
      <c r="H196" s="230">
        <v>8.6999999999999993</v>
      </c>
      <c r="I196" s="7"/>
      <c r="L196" s="228"/>
      <c r="M196" s="231"/>
      <c r="N196" s="232"/>
      <c r="O196" s="232"/>
      <c r="P196" s="232"/>
      <c r="Q196" s="232"/>
      <c r="R196" s="232"/>
      <c r="S196" s="232"/>
      <c r="T196" s="233"/>
      <c r="AT196" s="234" t="s">
        <v>295</v>
      </c>
      <c r="AU196" s="234" t="s">
        <v>95</v>
      </c>
      <c r="AV196" s="227" t="s">
        <v>95</v>
      </c>
      <c r="AW196" s="227" t="s">
        <v>3</v>
      </c>
      <c r="AX196" s="227" t="s">
        <v>93</v>
      </c>
      <c r="AY196" s="234" t="s">
        <v>203</v>
      </c>
    </row>
    <row r="197" spans="1:65" s="41" customFormat="1" ht="14.4" customHeight="1">
      <c r="A197" s="35"/>
      <c r="B197" s="36"/>
      <c r="C197" s="201" t="s">
        <v>338</v>
      </c>
      <c r="D197" s="201" t="s">
        <v>205</v>
      </c>
      <c r="E197" s="202" t="s">
        <v>628</v>
      </c>
      <c r="F197" s="203" t="s">
        <v>629</v>
      </c>
      <c r="G197" s="204" t="s">
        <v>316</v>
      </c>
      <c r="H197" s="205">
        <v>5</v>
      </c>
      <c r="I197" s="4"/>
      <c r="J197" s="206">
        <f>ROUND(I197*H197,2)</f>
        <v>0</v>
      </c>
      <c r="K197" s="203" t="s">
        <v>209</v>
      </c>
      <c r="L197" s="36"/>
      <c r="M197" s="207" t="s">
        <v>1</v>
      </c>
      <c r="N197" s="208" t="s">
        <v>51</v>
      </c>
      <c r="O197" s="83"/>
      <c r="P197" s="209">
        <f>O197*H197</f>
        <v>0</v>
      </c>
      <c r="Q197" s="209">
        <v>8.8999999999999995E-4</v>
      </c>
      <c r="R197" s="209">
        <f>Q197*H197</f>
        <v>4.45E-3</v>
      </c>
      <c r="S197" s="209">
        <v>0</v>
      </c>
      <c r="T197" s="210">
        <f>S197*H197</f>
        <v>0</v>
      </c>
      <c r="U197" s="35"/>
      <c r="V197" s="35"/>
      <c r="W197" s="35"/>
      <c r="X197" s="35"/>
      <c r="Y197" s="35"/>
      <c r="Z197" s="35"/>
      <c r="AA197" s="35"/>
      <c r="AB197" s="35"/>
      <c r="AC197" s="35"/>
      <c r="AD197" s="35"/>
      <c r="AE197" s="35"/>
      <c r="AR197" s="211" t="s">
        <v>210</v>
      </c>
      <c r="AT197" s="211" t="s">
        <v>205</v>
      </c>
      <c r="AU197" s="211" t="s">
        <v>95</v>
      </c>
      <c r="AY197" s="16" t="s">
        <v>203</v>
      </c>
      <c r="BE197" s="212">
        <f>IF(N197="základní",J197,0)</f>
        <v>0</v>
      </c>
      <c r="BF197" s="212">
        <f>IF(N197="snížená",J197,0)</f>
        <v>0</v>
      </c>
      <c r="BG197" s="212">
        <f>IF(N197="zákl. přenesená",J197,0)</f>
        <v>0</v>
      </c>
      <c r="BH197" s="212">
        <f>IF(N197="sníž. přenesená",J197,0)</f>
        <v>0</v>
      </c>
      <c r="BI197" s="212">
        <f>IF(N197="nulová",J197,0)</f>
        <v>0</v>
      </c>
      <c r="BJ197" s="16" t="s">
        <v>93</v>
      </c>
      <c r="BK197" s="212">
        <f>ROUND(I197*H197,2)</f>
        <v>0</v>
      </c>
      <c r="BL197" s="16" t="s">
        <v>210</v>
      </c>
      <c r="BM197" s="211" t="s">
        <v>630</v>
      </c>
    </row>
    <row r="198" spans="1:65" s="41" customFormat="1" ht="19.2">
      <c r="A198" s="35"/>
      <c r="B198" s="36"/>
      <c r="C198" s="35"/>
      <c r="D198" s="213" t="s">
        <v>212</v>
      </c>
      <c r="E198" s="35"/>
      <c r="F198" s="214" t="s">
        <v>631</v>
      </c>
      <c r="G198" s="35"/>
      <c r="H198" s="35"/>
      <c r="I198" s="5"/>
      <c r="J198" s="35"/>
      <c r="K198" s="35"/>
      <c r="L198" s="36"/>
      <c r="M198" s="215"/>
      <c r="N198" s="216"/>
      <c r="O198" s="83"/>
      <c r="P198" s="83"/>
      <c r="Q198" s="83"/>
      <c r="R198" s="83"/>
      <c r="S198" s="83"/>
      <c r="T198" s="84"/>
      <c r="U198" s="35"/>
      <c r="V198" s="35"/>
      <c r="W198" s="35"/>
      <c r="X198" s="35"/>
      <c r="Y198" s="35"/>
      <c r="Z198" s="35"/>
      <c r="AA198" s="35"/>
      <c r="AB198" s="35"/>
      <c r="AC198" s="35"/>
      <c r="AD198" s="35"/>
      <c r="AE198" s="35"/>
      <c r="AT198" s="16" t="s">
        <v>212</v>
      </c>
      <c r="AU198" s="16" t="s">
        <v>95</v>
      </c>
    </row>
    <row r="199" spans="1:65" s="41" customFormat="1" ht="57.6">
      <c r="A199" s="35"/>
      <c r="B199" s="36"/>
      <c r="C199" s="35"/>
      <c r="D199" s="213" t="s">
        <v>214</v>
      </c>
      <c r="E199" s="35"/>
      <c r="F199" s="217" t="s">
        <v>632</v>
      </c>
      <c r="G199" s="35"/>
      <c r="H199" s="35"/>
      <c r="I199" s="5"/>
      <c r="J199" s="35"/>
      <c r="K199" s="35"/>
      <c r="L199" s="36"/>
      <c r="M199" s="215"/>
      <c r="N199" s="216"/>
      <c r="O199" s="83"/>
      <c r="P199" s="83"/>
      <c r="Q199" s="83"/>
      <c r="R199" s="83"/>
      <c r="S199" s="83"/>
      <c r="T199" s="84"/>
      <c r="U199" s="35"/>
      <c r="V199" s="35"/>
      <c r="W199" s="35"/>
      <c r="X199" s="35"/>
      <c r="Y199" s="35"/>
      <c r="Z199" s="35"/>
      <c r="AA199" s="35"/>
      <c r="AB199" s="35"/>
      <c r="AC199" s="35"/>
      <c r="AD199" s="35"/>
      <c r="AE199" s="35"/>
      <c r="AT199" s="16" t="s">
        <v>214</v>
      </c>
      <c r="AU199" s="16" t="s">
        <v>95</v>
      </c>
    </row>
    <row r="200" spans="1:65" s="41" customFormat="1" ht="24.15" customHeight="1">
      <c r="A200" s="35"/>
      <c r="B200" s="36"/>
      <c r="C200" s="218" t="s">
        <v>345</v>
      </c>
      <c r="D200" s="218" t="s">
        <v>290</v>
      </c>
      <c r="E200" s="219" t="s">
        <v>633</v>
      </c>
      <c r="F200" s="220" t="s">
        <v>634</v>
      </c>
      <c r="G200" s="221" t="s">
        <v>316</v>
      </c>
      <c r="H200" s="222">
        <v>5</v>
      </c>
      <c r="I200" s="6"/>
      <c r="J200" s="223">
        <f>ROUND(I200*H200,2)</f>
        <v>0</v>
      </c>
      <c r="K200" s="220" t="s">
        <v>209</v>
      </c>
      <c r="L200" s="224"/>
      <c r="M200" s="225" t="s">
        <v>1</v>
      </c>
      <c r="N200" s="226" t="s">
        <v>51</v>
      </c>
      <c r="O200" s="83"/>
      <c r="P200" s="209">
        <f>O200*H200</f>
        <v>0</v>
      </c>
      <c r="Q200" s="209">
        <v>1.5399999999999999E-3</v>
      </c>
      <c r="R200" s="209">
        <f>Q200*H200</f>
        <v>7.6999999999999994E-3</v>
      </c>
      <c r="S200" s="209">
        <v>0</v>
      </c>
      <c r="T200" s="210">
        <f>S200*H200</f>
        <v>0</v>
      </c>
      <c r="U200" s="35"/>
      <c r="V200" s="35"/>
      <c r="W200" s="35"/>
      <c r="X200" s="35"/>
      <c r="Y200" s="35"/>
      <c r="Z200" s="35"/>
      <c r="AA200" s="35"/>
      <c r="AB200" s="35"/>
      <c r="AC200" s="35"/>
      <c r="AD200" s="35"/>
      <c r="AE200" s="35"/>
      <c r="AR200" s="211" t="s">
        <v>247</v>
      </c>
      <c r="AT200" s="211" t="s">
        <v>290</v>
      </c>
      <c r="AU200" s="211" t="s">
        <v>95</v>
      </c>
      <c r="AY200" s="16" t="s">
        <v>203</v>
      </c>
      <c r="BE200" s="212">
        <f>IF(N200="základní",J200,0)</f>
        <v>0</v>
      </c>
      <c r="BF200" s="212">
        <f>IF(N200="snížená",J200,0)</f>
        <v>0</v>
      </c>
      <c r="BG200" s="212">
        <f>IF(N200="zákl. přenesená",J200,0)</f>
        <v>0</v>
      </c>
      <c r="BH200" s="212">
        <f>IF(N200="sníž. přenesená",J200,0)</f>
        <v>0</v>
      </c>
      <c r="BI200" s="212">
        <f>IF(N200="nulová",J200,0)</f>
        <v>0</v>
      </c>
      <c r="BJ200" s="16" t="s">
        <v>93</v>
      </c>
      <c r="BK200" s="212">
        <f>ROUND(I200*H200,2)</f>
        <v>0</v>
      </c>
      <c r="BL200" s="16" t="s">
        <v>210</v>
      </c>
      <c r="BM200" s="211" t="s">
        <v>635</v>
      </c>
    </row>
    <row r="201" spans="1:65" s="41" customFormat="1" ht="19.2">
      <c r="A201" s="35"/>
      <c r="B201" s="36"/>
      <c r="C201" s="35"/>
      <c r="D201" s="213" t="s">
        <v>212</v>
      </c>
      <c r="E201" s="35"/>
      <c r="F201" s="214" t="s">
        <v>634</v>
      </c>
      <c r="G201" s="35"/>
      <c r="H201" s="35"/>
      <c r="I201" s="5"/>
      <c r="J201" s="35"/>
      <c r="K201" s="35"/>
      <c r="L201" s="36"/>
      <c r="M201" s="215"/>
      <c r="N201" s="216"/>
      <c r="O201" s="83"/>
      <c r="P201" s="83"/>
      <c r="Q201" s="83"/>
      <c r="R201" s="83"/>
      <c r="S201" s="83"/>
      <c r="T201" s="84"/>
      <c r="U201" s="35"/>
      <c r="V201" s="35"/>
      <c r="W201" s="35"/>
      <c r="X201" s="35"/>
      <c r="Y201" s="35"/>
      <c r="Z201" s="35"/>
      <c r="AA201" s="35"/>
      <c r="AB201" s="35"/>
      <c r="AC201" s="35"/>
      <c r="AD201" s="35"/>
      <c r="AE201" s="35"/>
      <c r="AT201" s="16" t="s">
        <v>212</v>
      </c>
      <c r="AU201" s="16" t="s">
        <v>95</v>
      </c>
    </row>
    <row r="202" spans="1:65" s="41" customFormat="1" ht="24.15" customHeight="1">
      <c r="A202" s="35"/>
      <c r="B202" s="36"/>
      <c r="C202" s="201" t="s">
        <v>352</v>
      </c>
      <c r="D202" s="201" t="s">
        <v>205</v>
      </c>
      <c r="E202" s="202" t="s">
        <v>636</v>
      </c>
      <c r="F202" s="203" t="s">
        <v>637</v>
      </c>
      <c r="G202" s="204" t="s">
        <v>316</v>
      </c>
      <c r="H202" s="205">
        <v>5</v>
      </c>
      <c r="I202" s="4"/>
      <c r="J202" s="206">
        <f>ROUND(I202*H202,2)</f>
        <v>0</v>
      </c>
      <c r="K202" s="203" t="s">
        <v>209</v>
      </c>
      <c r="L202" s="36"/>
      <c r="M202" s="207" t="s">
        <v>1</v>
      </c>
      <c r="N202" s="208" t="s">
        <v>51</v>
      </c>
      <c r="O202" s="83"/>
      <c r="P202" s="209">
        <f>O202*H202</f>
        <v>0</v>
      </c>
      <c r="Q202" s="209">
        <v>2.0000000000000002E-5</v>
      </c>
      <c r="R202" s="209">
        <f>Q202*H202</f>
        <v>1E-4</v>
      </c>
      <c r="S202" s="209">
        <v>0</v>
      </c>
      <c r="T202" s="210">
        <f>S202*H202</f>
        <v>0</v>
      </c>
      <c r="U202" s="35"/>
      <c r="V202" s="35"/>
      <c r="W202" s="35"/>
      <c r="X202" s="35"/>
      <c r="Y202" s="35"/>
      <c r="Z202" s="35"/>
      <c r="AA202" s="35"/>
      <c r="AB202" s="35"/>
      <c r="AC202" s="35"/>
      <c r="AD202" s="35"/>
      <c r="AE202" s="35"/>
      <c r="AR202" s="211" t="s">
        <v>210</v>
      </c>
      <c r="AT202" s="211" t="s">
        <v>205</v>
      </c>
      <c r="AU202" s="211" t="s">
        <v>95</v>
      </c>
      <c r="AY202" s="16" t="s">
        <v>203</v>
      </c>
      <c r="BE202" s="212">
        <f>IF(N202="základní",J202,0)</f>
        <v>0</v>
      </c>
      <c r="BF202" s="212">
        <f>IF(N202="snížená",J202,0)</f>
        <v>0</v>
      </c>
      <c r="BG202" s="212">
        <f>IF(N202="zákl. přenesená",J202,0)</f>
        <v>0</v>
      </c>
      <c r="BH202" s="212">
        <f>IF(N202="sníž. přenesená",J202,0)</f>
        <v>0</v>
      </c>
      <c r="BI202" s="212">
        <f>IF(N202="nulová",J202,0)</f>
        <v>0</v>
      </c>
      <c r="BJ202" s="16" t="s">
        <v>93</v>
      </c>
      <c r="BK202" s="212">
        <f>ROUND(I202*H202,2)</f>
        <v>0</v>
      </c>
      <c r="BL202" s="16" t="s">
        <v>210</v>
      </c>
      <c r="BM202" s="211" t="s">
        <v>638</v>
      </c>
    </row>
    <row r="203" spans="1:65" s="41" customFormat="1" ht="19.2">
      <c r="A203" s="35"/>
      <c r="B203" s="36"/>
      <c r="C203" s="35"/>
      <c r="D203" s="213" t="s">
        <v>212</v>
      </c>
      <c r="E203" s="35"/>
      <c r="F203" s="214" t="s">
        <v>639</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212</v>
      </c>
      <c r="AU203" s="16" t="s">
        <v>95</v>
      </c>
    </row>
    <row r="204" spans="1:65" s="41" customFormat="1" ht="288">
      <c r="A204" s="35"/>
      <c r="B204" s="36"/>
      <c r="C204" s="35"/>
      <c r="D204" s="213" t="s">
        <v>214</v>
      </c>
      <c r="E204" s="35"/>
      <c r="F204" s="217" t="s">
        <v>481</v>
      </c>
      <c r="G204" s="35"/>
      <c r="H204" s="35"/>
      <c r="I204" s="5"/>
      <c r="J204" s="35"/>
      <c r="K204" s="35"/>
      <c r="L204" s="36"/>
      <c r="M204" s="215"/>
      <c r="N204" s="216"/>
      <c r="O204" s="83"/>
      <c r="P204" s="83"/>
      <c r="Q204" s="83"/>
      <c r="R204" s="83"/>
      <c r="S204" s="83"/>
      <c r="T204" s="84"/>
      <c r="U204" s="35"/>
      <c r="V204" s="35"/>
      <c r="W204" s="35"/>
      <c r="X204" s="35"/>
      <c r="Y204" s="35"/>
      <c r="Z204" s="35"/>
      <c r="AA204" s="35"/>
      <c r="AB204" s="35"/>
      <c r="AC204" s="35"/>
      <c r="AD204" s="35"/>
      <c r="AE204" s="35"/>
      <c r="AT204" s="16" t="s">
        <v>214</v>
      </c>
      <c r="AU204" s="16" t="s">
        <v>95</v>
      </c>
    </row>
    <row r="205" spans="1:65" s="41" customFormat="1" ht="24.15" customHeight="1">
      <c r="A205" s="35"/>
      <c r="B205" s="36"/>
      <c r="C205" s="218" t="s">
        <v>358</v>
      </c>
      <c r="D205" s="218" t="s">
        <v>290</v>
      </c>
      <c r="E205" s="219" t="s">
        <v>640</v>
      </c>
      <c r="F205" s="220" t="s">
        <v>641</v>
      </c>
      <c r="G205" s="221" t="s">
        <v>316</v>
      </c>
      <c r="H205" s="222">
        <v>5</v>
      </c>
      <c r="I205" s="6"/>
      <c r="J205" s="223">
        <f>ROUND(I205*H205,2)</f>
        <v>0</v>
      </c>
      <c r="K205" s="220" t="s">
        <v>209</v>
      </c>
      <c r="L205" s="224"/>
      <c r="M205" s="225" t="s">
        <v>1</v>
      </c>
      <c r="N205" s="226" t="s">
        <v>51</v>
      </c>
      <c r="O205" s="83"/>
      <c r="P205" s="209">
        <f>O205*H205</f>
        <v>0</v>
      </c>
      <c r="Q205" s="209">
        <v>8.3000000000000001E-3</v>
      </c>
      <c r="R205" s="209">
        <f>Q205*H205</f>
        <v>4.1500000000000002E-2</v>
      </c>
      <c r="S205" s="209">
        <v>0</v>
      </c>
      <c r="T205" s="210">
        <f>S205*H205</f>
        <v>0</v>
      </c>
      <c r="U205" s="35"/>
      <c r="V205" s="35"/>
      <c r="W205" s="35"/>
      <c r="X205" s="35"/>
      <c r="Y205" s="35"/>
      <c r="Z205" s="35"/>
      <c r="AA205" s="35"/>
      <c r="AB205" s="35"/>
      <c r="AC205" s="35"/>
      <c r="AD205" s="35"/>
      <c r="AE205" s="35"/>
      <c r="AR205" s="211" t="s">
        <v>247</v>
      </c>
      <c r="AT205" s="211" t="s">
        <v>290</v>
      </c>
      <c r="AU205" s="211" t="s">
        <v>95</v>
      </c>
      <c r="AY205" s="16" t="s">
        <v>203</v>
      </c>
      <c r="BE205" s="212">
        <f>IF(N205="základní",J205,0)</f>
        <v>0</v>
      </c>
      <c r="BF205" s="212">
        <f>IF(N205="snížená",J205,0)</f>
        <v>0</v>
      </c>
      <c r="BG205" s="212">
        <f>IF(N205="zákl. přenesená",J205,0)</f>
        <v>0</v>
      </c>
      <c r="BH205" s="212">
        <f>IF(N205="sníž. přenesená",J205,0)</f>
        <v>0</v>
      </c>
      <c r="BI205" s="212">
        <f>IF(N205="nulová",J205,0)</f>
        <v>0</v>
      </c>
      <c r="BJ205" s="16" t="s">
        <v>93</v>
      </c>
      <c r="BK205" s="212">
        <f>ROUND(I205*H205,2)</f>
        <v>0</v>
      </c>
      <c r="BL205" s="16" t="s">
        <v>210</v>
      </c>
      <c r="BM205" s="211" t="s">
        <v>642</v>
      </c>
    </row>
    <row r="206" spans="1:65" s="41" customFormat="1" ht="19.2">
      <c r="A206" s="35"/>
      <c r="B206" s="36"/>
      <c r="C206" s="35"/>
      <c r="D206" s="213" t="s">
        <v>212</v>
      </c>
      <c r="E206" s="35"/>
      <c r="F206" s="214" t="s">
        <v>641</v>
      </c>
      <c r="G206" s="35"/>
      <c r="H206" s="35"/>
      <c r="I206" s="5"/>
      <c r="J206" s="35"/>
      <c r="K206" s="35"/>
      <c r="L206" s="36"/>
      <c r="M206" s="215"/>
      <c r="N206" s="216"/>
      <c r="O206" s="83"/>
      <c r="P206" s="83"/>
      <c r="Q206" s="83"/>
      <c r="R206" s="83"/>
      <c r="S206" s="83"/>
      <c r="T206" s="84"/>
      <c r="U206" s="35"/>
      <c r="V206" s="35"/>
      <c r="W206" s="35"/>
      <c r="X206" s="35"/>
      <c r="Y206" s="35"/>
      <c r="Z206" s="35"/>
      <c r="AA206" s="35"/>
      <c r="AB206" s="35"/>
      <c r="AC206" s="35"/>
      <c r="AD206" s="35"/>
      <c r="AE206" s="35"/>
      <c r="AT206" s="16" t="s">
        <v>212</v>
      </c>
      <c r="AU206" s="16" t="s">
        <v>95</v>
      </c>
    </row>
    <row r="207" spans="1:65" s="41" customFormat="1" ht="24.15" customHeight="1">
      <c r="A207" s="35"/>
      <c r="B207" s="36"/>
      <c r="C207" s="218" t="s">
        <v>364</v>
      </c>
      <c r="D207" s="218" t="s">
        <v>290</v>
      </c>
      <c r="E207" s="219" t="s">
        <v>643</v>
      </c>
      <c r="F207" s="220" t="s">
        <v>644</v>
      </c>
      <c r="G207" s="221" t="s">
        <v>316</v>
      </c>
      <c r="H207" s="222">
        <v>5</v>
      </c>
      <c r="I207" s="6"/>
      <c r="J207" s="223">
        <f>ROUND(I207*H207,2)</f>
        <v>0</v>
      </c>
      <c r="K207" s="220" t="s">
        <v>1</v>
      </c>
      <c r="L207" s="224"/>
      <c r="M207" s="225" t="s">
        <v>1</v>
      </c>
      <c r="N207" s="226" t="s">
        <v>51</v>
      </c>
      <c r="O207" s="83"/>
      <c r="P207" s="209">
        <f>O207*H207</f>
        <v>0</v>
      </c>
      <c r="Q207" s="209">
        <v>5.0000000000000001E-3</v>
      </c>
      <c r="R207" s="209">
        <f>Q207*H207</f>
        <v>2.5000000000000001E-2</v>
      </c>
      <c r="S207" s="209">
        <v>0</v>
      </c>
      <c r="T207" s="210">
        <f>S207*H207</f>
        <v>0</v>
      </c>
      <c r="U207" s="35"/>
      <c r="V207" s="35"/>
      <c r="W207" s="35"/>
      <c r="X207" s="35"/>
      <c r="Y207" s="35"/>
      <c r="Z207" s="35"/>
      <c r="AA207" s="35"/>
      <c r="AB207" s="35"/>
      <c r="AC207" s="35"/>
      <c r="AD207" s="35"/>
      <c r="AE207" s="35"/>
      <c r="AR207" s="211" t="s">
        <v>247</v>
      </c>
      <c r="AT207" s="211" t="s">
        <v>290</v>
      </c>
      <c r="AU207" s="211" t="s">
        <v>95</v>
      </c>
      <c r="AY207" s="16" t="s">
        <v>203</v>
      </c>
      <c r="BE207" s="212">
        <f>IF(N207="základní",J207,0)</f>
        <v>0</v>
      </c>
      <c r="BF207" s="212">
        <f>IF(N207="snížená",J207,0)</f>
        <v>0</v>
      </c>
      <c r="BG207" s="212">
        <f>IF(N207="zákl. přenesená",J207,0)</f>
        <v>0</v>
      </c>
      <c r="BH207" s="212">
        <f>IF(N207="sníž. přenesená",J207,0)</f>
        <v>0</v>
      </c>
      <c r="BI207" s="212">
        <f>IF(N207="nulová",J207,0)</f>
        <v>0</v>
      </c>
      <c r="BJ207" s="16" t="s">
        <v>93</v>
      </c>
      <c r="BK207" s="212">
        <f>ROUND(I207*H207,2)</f>
        <v>0</v>
      </c>
      <c r="BL207" s="16" t="s">
        <v>210</v>
      </c>
      <c r="BM207" s="211" t="s">
        <v>645</v>
      </c>
    </row>
    <row r="208" spans="1:65" s="41" customFormat="1" ht="10.199999999999999">
      <c r="A208" s="35"/>
      <c r="B208" s="36"/>
      <c r="C208" s="35"/>
      <c r="D208" s="213" t="s">
        <v>212</v>
      </c>
      <c r="E208" s="35"/>
      <c r="F208" s="214" t="s">
        <v>644</v>
      </c>
      <c r="G208" s="35"/>
      <c r="H208" s="35"/>
      <c r="I208" s="5"/>
      <c r="J208" s="35"/>
      <c r="K208" s="35"/>
      <c r="L208" s="36"/>
      <c r="M208" s="215"/>
      <c r="N208" s="216"/>
      <c r="O208" s="83"/>
      <c r="P208" s="83"/>
      <c r="Q208" s="83"/>
      <c r="R208" s="83"/>
      <c r="S208" s="83"/>
      <c r="T208" s="84"/>
      <c r="U208" s="35"/>
      <c r="V208" s="35"/>
      <c r="W208" s="35"/>
      <c r="X208" s="35"/>
      <c r="Y208" s="35"/>
      <c r="Z208" s="35"/>
      <c r="AA208" s="35"/>
      <c r="AB208" s="35"/>
      <c r="AC208" s="35"/>
      <c r="AD208" s="35"/>
      <c r="AE208" s="35"/>
      <c r="AT208" s="16" t="s">
        <v>212</v>
      </c>
      <c r="AU208" s="16" t="s">
        <v>95</v>
      </c>
    </row>
    <row r="209" spans="1:65" s="41" customFormat="1" ht="24.15" customHeight="1">
      <c r="A209" s="35"/>
      <c r="B209" s="36"/>
      <c r="C209" s="201" t="s">
        <v>369</v>
      </c>
      <c r="D209" s="201" t="s">
        <v>205</v>
      </c>
      <c r="E209" s="202" t="s">
        <v>646</v>
      </c>
      <c r="F209" s="203" t="s">
        <v>647</v>
      </c>
      <c r="G209" s="204" t="s">
        <v>316</v>
      </c>
      <c r="H209" s="205">
        <v>5</v>
      </c>
      <c r="I209" s="4"/>
      <c r="J209" s="206">
        <f>ROUND(I209*H209,2)</f>
        <v>0</v>
      </c>
      <c r="K209" s="203" t="s">
        <v>209</v>
      </c>
      <c r="L209" s="36"/>
      <c r="M209" s="207" t="s">
        <v>1</v>
      </c>
      <c r="N209" s="208" t="s">
        <v>51</v>
      </c>
      <c r="O209" s="83"/>
      <c r="P209" s="209">
        <f>O209*H209</f>
        <v>0</v>
      </c>
      <c r="Q209" s="209">
        <v>0</v>
      </c>
      <c r="R209" s="209">
        <f>Q209*H209</f>
        <v>0</v>
      </c>
      <c r="S209" s="209">
        <v>0</v>
      </c>
      <c r="T209" s="210">
        <f>S209*H209</f>
        <v>0</v>
      </c>
      <c r="U209" s="35"/>
      <c r="V209" s="35"/>
      <c r="W209" s="35"/>
      <c r="X209" s="35"/>
      <c r="Y209" s="35"/>
      <c r="Z209" s="35"/>
      <c r="AA209" s="35"/>
      <c r="AB209" s="35"/>
      <c r="AC209" s="35"/>
      <c r="AD209" s="35"/>
      <c r="AE209" s="35"/>
      <c r="AR209" s="211" t="s">
        <v>210</v>
      </c>
      <c r="AT209" s="211" t="s">
        <v>205</v>
      </c>
      <c r="AU209" s="211" t="s">
        <v>95</v>
      </c>
      <c r="AY209" s="16" t="s">
        <v>203</v>
      </c>
      <c r="BE209" s="212">
        <f>IF(N209="základní",J209,0)</f>
        <v>0</v>
      </c>
      <c r="BF209" s="212">
        <f>IF(N209="snížená",J209,0)</f>
        <v>0</v>
      </c>
      <c r="BG209" s="212">
        <f>IF(N209="zákl. přenesená",J209,0)</f>
        <v>0</v>
      </c>
      <c r="BH209" s="212">
        <f>IF(N209="sníž. přenesená",J209,0)</f>
        <v>0</v>
      </c>
      <c r="BI209" s="212">
        <f>IF(N209="nulová",J209,0)</f>
        <v>0</v>
      </c>
      <c r="BJ209" s="16" t="s">
        <v>93</v>
      </c>
      <c r="BK209" s="212">
        <f>ROUND(I209*H209,2)</f>
        <v>0</v>
      </c>
      <c r="BL209" s="16" t="s">
        <v>210</v>
      </c>
      <c r="BM209" s="211" t="s">
        <v>648</v>
      </c>
    </row>
    <row r="210" spans="1:65" s="41" customFormat="1" ht="28.8">
      <c r="A210" s="35"/>
      <c r="B210" s="36"/>
      <c r="C210" s="35"/>
      <c r="D210" s="213" t="s">
        <v>212</v>
      </c>
      <c r="E210" s="35"/>
      <c r="F210" s="214" t="s">
        <v>649</v>
      </c>
      <c r="G210" s="35"/>
      <c r="H210" s="35"/>
      <c r="I210" s="5"/>
      <c r="J210" s="35"/>
      <c r="K210" s="35"/>
      <c r="L210" s="36"/>
      <c r="M210" s="215"/>
      <c r="N210" s="216"/>
      <c r="O210" s="83"/>
      <c r="P210" s="83"/>
      <c r="Q210" s="83"/>
      <c r="R210" s="83"/>
      <c r="S210" s="83"/>
      <c r="T210" s="84"/>
      <c r="U210" s="35"/>
      <c r="V210" s="35"/>
      <c r="W210" s="35"/>
      <c r="X210" s="35"/>
      <c r="Y210" s="35"/>
      <c r="Z210" s="35"/>
      <c r="AA210" s="35"/>
      <c r="AB210" s="35"/>
      <c r="AC210" s="35"/>
      <c r="AD210" s="35"/>
      <c r="AE210" s="35"/>
      <c r="AT210" s="16" t="s">
        <v>212</v>
      </c>
      <c r="AU210" s="16" t="s">
        <v>95</v>
      </c>
    </row>
    <row r="211" spans="1:65" s="41" customFormat="1" ht="288">
      <c r="A211" s="35"/>
      <c r="B211" s="36"/>
      <c r="C211" s="35"/>
      <c r="D211" s="213" t="s">
        <v>214</v>
      </c>
      <c r="E211" s="35"/>
      <c r="F211" s="217" t="s">
        <v>481</v>
      </c>
      <c r="G211" s="35"/>
      <c r="H211" s="35"/>
      <c r="I211" s="5"/>
      <c r="J211" s="35"/>
      <c r="K211" s="35"/>
      <c r="L211" s="36"/>
      <c r="M211" s="215"/>
      <c r="N211" s="216"/>
      <c r="O211" s="83"/>
      <c r="P211" s="83"/>
      <c r="Q211" s="83"/>
      <c r="R211" s="83"/>
      <c r="S211" s="83"/>
      <c r="T211" s="84"/>
      <c r="U211" s="35"/>
      <c r="V211" s="35"/>
      <c r="W211" s="35"/>
      <c r="X211" s="35"/>
      <c r="Y211" s="35"/>
      <c r="Z211" s="35"/>
      <c r="AA211" s="35"/>
      <c r="AB211" s="35"/>
      <c r="AC211" s="35"/>
      <c r="AD211" s="35"/>
      <c r="AE211" s="35"/>
      <c r="AT211" s="16" t="s">
        <v>214</v>
      </c>
      <c r="AU211" s="16" t="s">
        <v>95</v>
      </c>
    </row>
    <row r="212" spans="1:65" s="41" customFormat="1" ht="24.15" customHeight="1">
      <c r="A212" s="35"/>
      <c r="B212" s="36"/>
      <c r="C212" s="218" t="s">
        <v>373</v>
      </c>
      <c r="D212" s="218" t="s">
        <v>290</v>
      </c>
      <c r="E212" s="219" t="s">
        <v>650</v>
      </c>
      <c r="F212" s="220" t="s">
        <v>651</v>
      </c>
      <c r="G212" s="221" t="s">
        <v>316</v>
      </c>
      <c r="H212" s="222">
        <v>5</v>
      </c>
      <c r="I212" s="6"/>
      <c r="J212" s="223">
        <f>ROUND(I212*H212,2)</f>
        <v>0</v>
      </c>
      <c r="K212" s="220" t="s">
        <v>209</v>
      </c>
      <c r="L212" s="224"/>
      <c r="M212" s="225" t="s">
        <v>1</v>
      </c>
      <c r="N212" s="226" t="s">
        <v>51</v>
      </c>
      <c r="O212" s="83"/>
      <c r="P212" s="209">
        <f>O212*H212</f>
        <v>0</v>
      </c>
      <c r="Q212" s="209">
        <v>2.0999999999999999E-3</v>
      </c>
      <c r="R212" s="209">
        <f>Q212*H212</f>
        <v>1.0499999999999999E-2</v>
      </c>
      <c r="S212" s="209">
        <v>0</v>
      </c>
      <c r="T212" s="210">
        <f>S212*H212</f>
        <v>0</v>
      </c>
      <c r="U212" s="35"/>
      <c r="V212" s="35"/>
      <c r="W212" s="35"/>
      <c r="X212" s="35"/>
      <c r="Y212" s="35"/>
      <c r="Z212" s="35"/>
      <c r="AA212" s="35"/>
      <c r="AB212" s="35"/>
      <c r="AC212" s="35"/>
      <c r="AD212" s="35"/>
      <c r="AE212" s="35"/>
      <c r="AR212" s="211" t="s">
        <v>247</v>
      </c>
      <c r="AT212" s="211" t="s">
        <v>290</v>
      </c>
      <c r="AU212" s="211" t="s">
        <v>95</v>
      </c>
      <c r="AY212" s="16" t="s">
        <v>203</v>
      </c>
      <c r="BE212" s="212">
        <f>IF(N212="základní",J212,0)</f>
        <v>0</v>
      </c>
      <c r="BF212" s="212">
        <f>IF(N212="snížená",J212,0)</f>
        <v>0</v>
      </c>
      <c r="BG212" s="212">
        <f>IF(N212="zákl. přenesená",J212,0)</f>
        <v>0</v>
      </c>
      <c r="BH212" s="212">
        <f>IF(N212="sníž. přenesená",J212,0)</f>
        <v>0</v>
      </c>
      <c r="BI212" s="212">
        <f>IF(N212="nulová",J212,0)</f>
        <v>0</v>
      </c>
      <c r="BJ212" s="16" t="s">
        <v>93</v>
      </c>
      <c r="BK212" s="212">
        <f>ROUND(I212*H212,2)</f>
        <v>0</v>
      </c>
      <c r="BL212" s="16" t="s">
        <v>210</v>
      </c>
      <c r="BM212" s="211" t="s">
        <v>652</v>
      </c>
    </row>
    <row r="213" spans="1:65" s="41" customFormat="1" ht="19.2">
      <c r="A213" s="35"/>
      <c r="B213" s="36"/>
      <c r="C213" s="35"/>
      <c r="D213" s="213" t="s">
        <v>212</v>
      </c>
      <c r="E213" s="35"/>
      <c r="F213" s="214" t="s">
        <v>651</v>
      </c>
      <c r="G213" s="35"/>
      <c r="H213" s="35"/>
      <c r="I213" s="5"/>
      <c r="J213" s="35"/>
      <c r="K213" s="35"/>
      <c r="L213" s="36"/>
      <c r="M213" s="215"/>
      <c r="N213" s="216"/>
      <c r="O213" s="83"/>
      <c r="P213" s="83"/>
      <c r="Q213" s="83"/>
      <c r="R213" s="83"/>
      <c r="S213" s="83"/>
      <c r="T213" s="84"/>
      <c r="U213" s="35"/>
      <c r="V213" s="35"/>
      <c r="W213" s="35"/>
      <c r="X213" s="35"/>
      <c r="Y213" s="35"/>
      <c r="Z213" s="35"/>
      <c r="AA213" s="35"/>
      <c r="AB213" s="35"/>
      <c r="AC213" s="35"/>
      <c r="AD213" s="35"/>
      <c r="AE213" s="35"/>
      <c r="AT213" s="16" t="s">
        <v>212</v>
      </c>
      <c r="AU213" s="16" t="s">
        <v>95</v>
      </c>
    </row>
    <row r="214" spans="1:65" s="41" customFormat="1" ht="14.4" customHeight="1">
      <c r="A214" s="35"/>
      <c r="B214" s="36"/>
      <c r="C214" s="201" t="s">
        <v>377</v>
      </c>
      <c r="D214" s="201" t="s">
        <v>205</v>
      </c>
      <c r="E214" s="202" t="s">
        <v>653</v>
      </c>
      <c r="F214" s="203" t="s">
        <v>654</v>
      </c>
      <c r="G214" s="204" t="s">
        <v>208</v>
      </c>
      <c r="H214" s="205">
        <v>8.6999999999999993</v>
      </c>
      <c r="I214" s="4"/>
      <c r="J214" s="206">
        <f>ROUND(I214*H214,2)</f>
        <v>0</v>
      </c>
      <c r="K214" s="203" t="s">
        <v>209</v>
      </c>
      <c r="L214" s="36"/>
      <c r="M214" s="207" t="s">
        <v>1</v>
      </c>
      <c r="N214" s="208" t="s">
        <v>51</v>
      </c>
      <c r="O214" s="83"/>
      <c r="P214" s="209">
        <f>O214*H214</f>
        <v>0</v>
      </c>
      <c r="Q214" s="209">
        <v>0</v>
      </c>
      <c r="R214" s="209">
        <f>Q214*H214</f>
        <v>0</v>
      </c>
      <c r="S214" s="209">
        <v>0</v>
      </c>
      <c r="T214" s="210">
        <f>S214*H214</f>
        <v>0</v>
      </c>
      <c r="U214" s="35"/>
      <c r="V214" s="35"/>
      <c r="W214" s="35"/>
      <c r="X214" s="35"/>
      <c r="Y214" s="35"/>
      <c r="Z214" s="35"/>
      <c r="AA214" s="35"/>
      <c r="AB214" s="35"/>
      <c r="AC214" s="35"/>
      <c r="AD214" s="35"/>
      <c r="AE214" s="35"/>
      <c r="AR214" s="211" t="s">
        <v>210</v>
      </c>
      <c r="AT214" s="211" t="s">
        <v>205</v>
      </c>
      <c r="AU214" s="211" t="s">
        <v>95</v>
      </c>
      <c r="AY214" s="16" t="s">
        <v>203</v>
      </c>
      <c r="BE214" s="212">
        <f>IF(N214="základní",J214,0)</f>
        <v>0</v>
      </c>
      <c r="BF214" s="212">
        <f>IF(N214="snížená",J214,0)</f>
        <v>0</v>
      </c>
      <c r="BG214" s="212">
        <f>IF(N214="zákl. přenesená",J214,0)</f>
        <v>0</v>
      </c>
      <c r="BH214" s="212">
        <f>IF(N214="sníž. přenesená",J214,0)</f>
        <v>0</v>
      </c>
      <c r="BI214" s="212">
        <f>IF(N214="nulová",J214,0)</f>
        <v>0</v>
      </c>
      <c r="BJ214" s="16" t="s">
        <v>93</v>
      </c>
      <c r="BK214" s="212">
        <f>ROUND(I214*H214,2)</f>
        <v>0</v>
      </c>
      <c r="BL214" s="16" t="s">
        <v>210</v>
      </c>
      <c r="BM214" s="211" t="s">
        <v>655</v>
      </c>
    </row>
    <row r="215" spans="1:65" s="41" customFormat="1" ht="10.199999999999999">
      <c r="A215" s="35"/>
      <c r="B215" s="36"/>
      <c r="C215" s="35"/>
      <c r="D215" s="213" t="s">
        <v>212</v>
      </c>
      <c r="E215" s="35"/>
      <c r="F215" s="214" t="s">
        <v>656</v>
      </c>
      <c r="G215" s="35"/>
      <c r="H215" s="35"/>
      <c r="I215" s="5"/>
      <c r="J215" s="35"/>
      <c r="K215" s="35"/>
      <c r="L215" s="36"/>
      <c r="M215" s="215"/>
      <c r="N215" s="216"/>
      <c r="O215" s="83"/>
      <c r="P215" s="83"/>
      <c r="Q215" s="83"/>
      <c r="R215" s="83"/>
      <c r="S215" s="83"/>
      <c r="T215" s="84"/>
      <c r="U215" s="35"/>
      <c r="V215" s="35"/>
      <c r="W215" s="35"/>
      <c r="X215" s="35"/>
      <c r="Y215" s="35"/>
      <c r="Z215" s="35"/>
      <c r="AA215" s="35"/>
      <c r="AB215" s="35"/>
      <c r="AC215" s="35"/>
      <c r="AD215" s="35"/>
      <c r="AE215" s="35"/>
      <c r="AT215" s="16" t="s">
        <v>212</v>
      </c>
      <c r="AU215" s="16" t="s">
        <v>95</v>
      </c>
    </row>
    <row r="216" spans="1:65" s="41" customFormat="1" ht="105.6">
      <c r="A216" s="35"/>
      <c r="B216" s="36"/>
      <c r="C216" s="35"/>
      <c r="D216" s="213" t="s">
        <v>214</v>
      </c>
      <c r="E216" s="35"/>
      <c r="F216" s="217" t="s">
        <v>516</v>
      </c>
      <c r="G216" s="35"/>
      <c r="H216" s="35"/>
      <c r="I216" s="5"/>
      <c r="J216" s="35"/>
      <c r="K216" s="35"/>
      <c r="L216" s="36"/>
      <c r="M216" s="215"/>
      <c r="N216" s="216"/>
      <c r="O216" s="83"/>
      <c r="P216" s="83"/>
      <c r="Q216" s="83"/>
      <c r="R216" s="83"/>
      <c r="S216" s="83"/>
      <c r="T216" s="84"/>
      <c r="U216" s="35"/>
      <c r="V216" s="35"/>
      <c r="W216" s="35"/>
      <c r="X216" s="35"/>
      <c r="Y216" s="35"/>
      <c r="Z216" s="35"/>
      <c r="AA216" s="35"/>
      <c r="AB216" s="35"/>
      <c r="AC216" s="35"/>
      <c r="AD216" s="35"/>
      <c r="AE216" s="35"/>
      <c r="AT216" s="16" t="s">
        <v>214</v>
      </c>
      <c r="AU216" s="16" t="s">
        <v>95</v>
      </c>
    </row>
    <row r="217" spans="1:65" s="41" customFormat="1" ht="24.15" customHeight="1">
      <c r="A217" s="35"/>
      <c r="B217" s="36"/>
      <c r="C217" s="201" t="s">
        <v>381</v>
      </c>
      <c r="D217" s="201" t="s">
        <v>205</v>
      </c>
      <c r="E217" s="202" t="s">
        <v>518</v>
      </c>
      <c r="F217" s="203" t="s">
        <v>519</v>
      </c>
      <c r="G217" s="204" t="s">
        <v>316</v>
      </c>
      <c r="H217" s="205">
        <v>5</v>
      </c>
      <c r="I217" s="4"/>
      <c r="J217" s="206">
        <f>ROUND(I217*H217,2)</f>
        <v>0</v>
      </c>
      <c r="K217" s="203" t="s">
        <v>209</v>
      </c>
      <c r="L217" s="36"/>
      <c r="M217" s="207" t="s">
        <v>1</v>
      </c>
      <c r="N217" s="208" t="s">
        <v>51</v>
      </c>
      <c r="O217" s="83"/>
      <c r="P217" s="209">
        <f>O217*H217</f>
        <v>0</v>
      </c>
      <c r="Q217" s="209">
        <v>0.45937</v>
      </c>
      <c r="R217" s="209">
        <f>Q217*H217</f>
        <v>2.2968500000000001</v>
      </c>
      <c r="S217" s="209">
        <v>0</v>
      </c>
      <c r="T217" s="210">
        <f>S217*H217</f>
        <v>0</v>
      </c>
      <c r="U217" s="35"/>
      <c r="V217" s="35"/>
      <c r="W217" s="35"/>
      <c r="X217" s="35"/>
      <c r="Y217" s="35"/>
      <c r="Z217" s="35"/>
      <c r="AA217" s="35"/>
      <c r="AB217" s="35"/>
      <c r="AC217" s="35"/>
      <c r="AD217" s="35"/>
      <c r="AE217" s="35"/>
      <c r="AR217" s="211" t="s">
        <v>210</v>
      </c>
      <c r="AT217" s="211" t="s">
        <v>205</v>
      </c>
      <c r="AU217" s="211" t="s">
        <v>95</v>
      </c>
      <c r="AY217" s="16" t="s">
        <v>203</v>
      </c>
      <c r="BE217" s="212">
        <f>IF(N217="základní",J217,0)</f>
        <v>0</v>
      </c>
      <c r="BF217" s="212">
        <f>IF(N217="snížená",J217,0)</f>
        <v>0</v>
      </c>
      <c r="BG217" s="212">
        <f>IF(N217="zákl. přenesená",J217,0)</f>
        <v>0</v>
      </c>
      <c r="BH217" s="212">
        <f>IF(N217="sníž. přenesená",J217,0)</f>
        <v>0</v>
      </c>
      <c r="BI217" s="212">
        <f>IF(N217="nulová",J217,0)</f>
        <v>0</v>
      </c>
      <c r="BJ217" s="16" t="s">
        <v>93</v>
      </c>
      <c r="BK217" s="212">
        <f>ROUND(I217*H217,2)</f>
        <v>0</v>
      </c>
      <c r="BL217" s="16" t="s">
        <v>210</v>
      </c>
      <c r="BM217" s="211" t="s">
        <v>657</v>
      </c>
    </row>
    <row r="218" spans="1:65" s="41" customFormat="1" ht="19.2">
      <c r="A218" s="35"/>
      <c r="B218" s="36"/>
      <c r="C218" s="35"/>
      <c r="D218" s="213" t="s">
        <v>212</v>
      </c>
      <c r="E218" s="35"/>
      <c r="F218" s="214" t="s">
        <v>521</v>
      </c>
      <c r="G218" s="35"/>
      <c r="H218" s="35"/>
      <c r="I218" s="5"/>
      <c r="J218" s="35"/>
      <c r="K218" s="35"/>
      <c r="L218" s="36"/>
      <c r="M218" s="215"/>
      <c r="N218" s="216"/>
      <c r="O218" s="83"/>
      <c r="P218" s="83"/>
      <c r="Q218" s="83"/>
      <c r="R218" s="83"/>
      <c r="S218" s="83"/>
      <c r="T218" s="84"/>
      <c r="U218" s="35"/>
      <c r="V218" s="35"/>
      <c r="W218" s="35"/>
      <c r="X218" s="35"/>
      <c r="Y218" s="35"/>
      <c r="Z218" s="35"/>
      <c r="AA218" s="35"/>
      <c r="AB218" s="35"/>
      <c r="AC218" s="35"/>
      <c r="AD218" s="35"/>
      <c r="AE218" s="35"/>
      <c r="AT218" s="16" t="s">
        <v>212</v>
      </c>
      <c r="AU218" s="16" t="s">
        <v>95</v>
      </c>
    </row>
    <row r="219" spans="1:65" s="41" customFormat="1" ht="105.6">
      <c r="A219" s="35"/>
      <c r="B219" s="36"/>
      <c r="C219" s="35"/>
      <c r="D219" s="213" t="s">
        <v>214</v>
      </c>
      <c r="E219" s="35"/>
      <c r="F219" s="217" t="s">
        <v>516</v>
      </c>
      <c r="G219" s="35"/>
      <c r="H219" s="35"/>
      <c r="I219" s="5"/>
      <c r="J219" s="35"/>
      <c r="K219" s="35"/>
      <c r="L219" s="36"/>
      <c r="M219" s="215"/>
      <c r="N219" s="216"/>
      <c r="O219" s="83"/>
      <c r="P219" s="83"/>
      <c r="Q219" s="83"/>
      <c r="R219" s="83"/>
      <c r="S219" s="83"/>
      <c r="T219" s="84"/>
      <c r="U219" s="35"/>
      <c r="V219" s="35"/>
      <c r="W219" s="35"/>
      <c r="X219" s="35"/>
      <c r="Y219" s="35"/>
      <c r="Z219" s="35"/>
      <c r="AA219" s="35"/>
      <c r="AB219" s="35"/>
      <c r="AC219" s="35"/>
      <c r="AD219" s="35"/>
      <c r="AE219" s="35"/>
      <c r="AT219" s="16" t="s">
        <v>214</v>
      </c>
      <c r="AU219" s="16" t="s">
        <v>95</v>
      </c>
    </row>
    <row r="220" spans="1:65" s="41" customFormat="1" ht="14.4" customHeight="1">
      <c r="A220" s="35"/>
      <c r="B220" s="36"/>
      <c r="C220" s="201" t="s">
        <v>385</v>
      </c>
      <c r="D220" s="201" t="s">
        <v>205</v>
      </c>
      <c r="E220" s="202" t="s">
        <v>527</v>
      </c>
      <c r="F220" s="203" t="s">
        <v>528</v>
      </c>
      <c r="G220" s="204" t="s">
        <v>316</v>
      </c>
      <c r="H220" s="205">
        <v>5</v>
      </c>
      <c r="I220" s="4"/>
      <c r="J220" s="206">
        <f>ROUND(I220*H220,2)</f>
        <v>0</v>
      </c>
      <c r="K220" s="203" t="s">
        <v>209</v>
      </c>
      <c r="L220" s="36"/>
      <c r="M220" s="207" t="s">
        <v>1</v>
      </c>
      <c r="N220" s="208" t="s">
        <v>51</v>
      </c>
      <c r="O220" s="83"/>
      <c r="P220" s="209">
        <f>O220*H220</f>
        <v>0</v>
      </c>
      <c r="Q220" s="209">
        <v>0.12303</v>
      </c>
      <c r="R220" s="209">
        <f>Q220*H220</f>
        <v>0.61514999999999997</v>
      </c>
      <c r="S220" s="209">
        <v>0</v>
      </c>
      <c r="T220" s="210">
        <f>S220*H220</f>
        <v>0</v>
      </c>
      <c r="U220" s="35"/>
      <c r="V220" s="35"/>
      <c r="W220" s="35"/>
      <c r="X220" s="35"/>
      <c r="Y220" s="35"/>
      <c r="Z220" s="35"/>
      <c r="AA220" s="35"/>
      <c r="AB220" s="35"/>
      <c r="AC220" s="35"/>
      <c r="AD220" s="35"/>
      <c r="AE220" s="35"/>
      <c r="AR220" s="211" t="s">
        <v>210</v>
      </c>
      <c r="AT220" s="211" t="s">
        <v>205</v>
      </c>
      <c r="AU220" s="211" t="s">
        <v>95</v>
      </c>
      <c r="AY220" s="16" t="s">
        <v>203</v>
      </c>
      <c r="BE220" s="212">
        <f>IF(N220="základní",J220,0)</f>
        <v>0</v>
      </c>
      <c r="BF220" s="212">
        <f>IF(N220="snížená",J220,0)</f>
        <v>0</v>
      </c>
      <c r="BG220" s="212">
        <f>IF(N220="zákl. přenesená",J220,0)</f>
        <v>0</v>
      </c>
      <c r="BH220" s="212">
        <f>IF(N220="sníž. přenesená",J220,0)</f>
        <v>0</v>
      </c>
      <c r="BI220" s="212">
        <f>IF(N220="nulová",J220,0)</f>
        <v>0</v>
      </c>
      <c r="BJ220" s="16" t="s">
        <v>93</v>
      </c>
      <c r="BK220" s="212">
        <f>ROUND(I220*H220,2)</f>
        <v>0</v>
      </c>
      <c r="BL220" s="16" t="s">
        <v>210</v>
      </c>
      <c r="BM220" s="211" t="s">
        <v>658</v>
      </c>
    </row>
    <row r="221" spans="1:65" s="41" customFormat="1" ht="10.199999999999999">
      <c r="A221" s="35"/>
      <c r="B221" s="36"/>
      <c r="C221" s="35"/>
      <c r="D221" s="213" t="s">
        <v>212</v>
      </c>
      <c r="E221" s="35"/>
      <c r="F221" s="214" t="s">
        <v>528</v>
      </c>
      <c r="G221" s="35"/>
      <c r="H221" s="35"/>
      <c r="I221" s="5"/>
      <c r="J221" s="35"/>
      <c r="K221" s="35"/>
      <c r="L221" s="36"/>
      <c r="M221" s="215"/>
      <c r="N221" s="216"/>
      <c r="O221" s="83"/>
      <c r="P221" s="83"/>
      <c r="Q221" s="83"/>
      <c r="R221" s="83"/>
      <c r="S221" s="83"/>
      <c r="T221" s="84"/>
      <c r="U221" s="35"/>
      <c r="V221" s="35"/>
      <c r="W221" s="35"/>
      <c r="X221" s="35"/>
      <c r="Y221" s="35"/>
      <c r="Z221" s="35"/>
      <c r="AA221" s="35"/>
      <c r="AB221" s="35"/>
      <c r="AC221" s="35"/>
      <c r="AD221" s="35"/>
      <c r="AE221" s="35"/>
      <c r="AT221" s="16" t="s">
        <v>212</v>
      </c>
      <c r="AU221" s="16" t="s">
        <v>95</v>
      </c>
    </row>
    <row r="222" spans="1:65" s="41" customFormat="1" ht="48">
      <c r="A222" s="35"/>
      <c r="B222" s="36"/>
      <c r="C222" s="35"/>
      <c r="D222" s="213" t="s">
        <v>214</v>
      </c>
      <c r="E222" s="35"/>
      <c r="F222" s="217" t="s">
        <v>530</v>
      </c>
      <c r="G222" s="35"/>
      <c r="H222" s="35"/>
      <c r="I222" s="5"/>
      <c r="J222" s="35"/>
      <c r="K222" s="35"/>
      <c r="L222" s="36"/>
      <c r="M222" s="215"/>
      <c r="N222" s="216"/>
      <c r="O222" s="83"/>
      <c r="P222" s="83"/>
      <c r="Q222" s="83"/>
      <c r="R222" s="83"/>
      <c r="S222" s="83"/>
      <c r="T222" s="84"/>
      <c r="U222" s="35"/>
      <c r="V222" s="35"/>
      <c r="W222" s="35"/>
      <c r="X222" s="35"/>
      <c r="Y222" s="35"/>
      <c r="Z222" s="35"/>
      <c r="AA222" s="35"/>
      <c r="AB222" s="35"/>
      <c r="AC222" s="35"/>
      <c r="AD222" s="35"/>
      <c r="AE222" s="35"/>
      <c r="AT222" s="16" t="s">
        <v>214</v>
      </c>
      <c r="AU222" s="16" t="s">
        <v>95</v>
      </c>
    </row>
    <row r="223" spans="1:65" s="41" customFormat="1" ht="24.15" customHeight="1">
      <c r="A223" s="35"/>
      <c r="B223" s="36"/>
      <c r="C223" s="218" t="s">
        <v>390</v>
      </c>
      <c r="D223" s="218" t="s">
        <v>290</v>
      </c>
      <c r="E223" s="219" t="s">
        <v>532</v>
      </c>
      <c r="F223" s="220" t="s">
        <v>533</v>
      </c>
      <c r="G223" s="221" t="s">
        <v>316</v>
      </c>
      <c r="H223" s="222">
        <v>5</v>
      </c>
      <c r="I223" s="6"/>
      <c r="J223" s="223">
        <f>ROUND(I223*H223,2)</f>
        <v>0</v>
      </c>
      <c r="K223" s="220" t="s">
        <v>209</v>
      </c>
      <c r="L223" s="224"/>
      <c r="M223" s="225" t="s">
        <v>1</v>
      </c>
      <c r="N223" s="226" t="s">
        <v>51</v>
      </c>
      <c r="O223" s="83"/>
      <c r="P223" s="209">
        <f>O223*H223</f>
        <v>0</v>
      </c>
      <c r="Q223" s="209">
        <v>1.3299999999999999E-2</v>
      </c>
      <c r="R223" s="209">
        <f>Q223*H223</f>
        <v>6.6500000000000004E-2</v>
      </c>
      <c r="S223" s="209">
        <v>0</v>
      </c>
      <c r="T223" s="210">
        <f>S223*H223</f>
        <v>0</v>
      </c>
      <c r="U223" s="35"/>
      <c r="V223" s="35"/>
      <c r="W223" s="35"/>
      <c r="X223" s="35"/>
      <c r="Y223" s="35"/>
      <c r="Z223" s="35"/>
      <c r="AA223" s="35"/>
      <c r="AB223" s="35"/>
      <c r="AC223" s="35"/>
      <c r="AD223" s="35"/>
      <c r="AE223" s="35"/>
      <c r="AR223" s="211" t="s">
        <v>247</v>
      </c>
      <c r="AT223" s="211" t="s">
        <v>290</v>
      </c>
      <c r="AU223" s="211" t="s">
        <v>95</v>
      </c>
      <c r="AY223" s="16" t="s">
        <v>203</v>
      </c>
      <c r="BE223" s="212">
        <f>IF(N223="základní",J223,0)</f>
        <v>0</v>
      </c>
      <c r="BF223" s="212">
        <f>IF(N223="snížená",J223,0)</f>
        <v>0</v>
      </c>
      <c r="BG223" s="212">
        <f>IF(N223="zákl. přenesená",J223,0)</f>
        <v>0</v>
      </c>
      <c r="BH223" s="212">
        <f>IF(N223="sníž. přenesená",J223,0)</f>
        <v>0</v>
      </c>
      <c r="BI223" s="212">
        <f>IF(N223="nulová",J223,0)</f>
        <v>0</v>
      </c>
      <c r="BJ223" s="16" t="s">
        <v>93</v>
      </c>
      <c r="BK223" s="212">
        <f>ROUND(I223*H223,2)</f>
        <v>0</v>
      </c>
      <c r="BL223" s="16" t="s">
        <v>210</v>
      </c>
      <c r="BM223" s="211" t="s">
        <v>659</v>
      </c>
    </row>
    <row r="224" spans="1:65" s="41" customFormat="1" ht="19.2">
      <c r="A224" s="35"/>
      <c r="B224" s="36"/>
      <c r="C224" s="35"/>
      <c r="D224" s="213" t="s">
        <v>212</v>
      </c>
      <c r="E224" s="35"/>
      <c r="F224" s="214" t="s">
        <v>533</v>
      </c>
      <c r="G224" s="35"/>
      <c r="H224" s="35"/>
      <c r="I224" s="5"/>
      <c r="J224" s="35"/>
      <c r="K224" s="35"/>
      <c r="L224" s="36"/>
      <c r="M224" s="215"/>
      <c r="N224" s="216"/>
      <c r="O224" s="83"/>
      <c r="P224" s="83"/>
      <c r="Q224" s="83"/>
      <c r="R224" s="83"/>
      <c r="S224" s="83"/>
      <c r="T224" s="84"/>
      <c r="U224" s="35"/>
      <c r="V224" s="35"/>
      <c r="W224" s="35"/>
      <c r="X224" s="35"/>
      <c r="Y224" s="35"/>
      <c r="Z224" s="35"/>
      <c r="AA224" s="35"/>
      <c r="AB224" s="35"/>
      <c r="AC224" s="35"/>
      <c r="AD224" s="35"/>
      <c r="AE224" s="35"/>
      <c r="AT224" s="16" t="s">
        <v>212</v>
      </c>
      <c r="AU224" s="16" t="s">
        <v>95</v>
      </c>
    </row>
    <row r="225" spans="1:65" s="41" customFormat="1" ht="14.4" customHeight="1">
      <c r="A225" s="35"/>
      <c r="B225" s="36"/>
      <c r="C225" s="201" t="s">
        <v>394</v>
      </c>
      <c r="D225" s="201" t="s">
        <v>205</v>
      </c>
      <c r="E225" s="202" t="s">
        <v>544</v>
      </c>
      <c r="F225" s="203" t="s">
        <v>545</v>
      </c>
      <c r="G225" s="204" t="s">
        <v>316</v>
      </c>
      <c r="H225" s="205">
        <v>5</v>
      </c>
      <c r="I225" s="4"/>
      <c r="J225" s="206">
        <f>ROUND(I225*H225,2)</f>
        <v>0</v>
      </c>
      <c r="K225" s="203" t="s">
        <v>209</v>
      </c>
      <c r="L225" s="36"/>
      <c r="M225" s="207" t="s">
        <v>1</v>
      </c>
      <c r="N225" s="208" t="s">
        <v>51</v>
      </c>
      <c r="O225" s="83"/>
      <c r="P225" s="209">
        <f>O225*H225</f>
        <v>0</v>
      </c>
      <c r="Q225" s="209">
        <v>3.1E-4</v>
      </c>
      <c r="R225" s="209">
        <f>Q225*H225</f>
        <v>1.5499999999999999E-3</v>
      </c>
      <c r="S225" s="209">
        <v>0</v>
      </c>
      <c r="T225" s="210">
        <f>S225*H225</f>
        <v>0</v>
      </c>
      <c r="U225" s="35"/>
      <c r="V225" s="35"/>
      <c r="W225" s="35"/>
      <c r="X225" s="35"/>
      <c r="Y225" s="35"/>
      <c r="Z225" s="35"/>
      <c r="AA225" s="35"/>
      <c r="AB225" s="35"/>
      <c r="AC225" s="35"/>
      <c r="AD225" s="35"/>
      <c r="AE225" s="35"/>
      <c r="AR225" s="211" t="s">
        <v>210</v>
      </c>
      <c r="AT225" s="211" t="s">
        <v>205</v>
      </c>
      <c r="AU225" s="211" t="s">
        <v>95</v>
      </c>
      <c r="AY225" s="16" t="s">
        <v>203</v>
      </c>
      <c r="BE225" s="212">
        <f>IF(N225="základní",J225,0)</f>
        <v>0</v>
      </c>
      <c r="BF225" s="212">
        <f>IF(N225="snížená",J225,0)</f>
        <v>0</v>
      </c>
      <c r="BG225" s="212">
        <f>IF(N225="zákl. přenesená",J225,0)</f>
        <v>0</v>
      </c>
      <c r="BH225" s="212">
        <f>IF(N225="sníž. přenesená",J225,0)</f>
        <v>0</v>
      </c>
      <c r="BI225" s="212">
        <f>IF(N225="nulová",J225,0)</f>
        <v>0</v>
      </c>
      <c r="BJ225" s="16" t="s">
        <v>93</v>
      </c>
      <c r="BK225" s="212">
        <f>ROUND(I225*H225,2)</f>
        <v>0</v>
      </c>
      <c r="BL225" s="16" t="s">
        <v>210</v>
      </c>
      <c r="BM225" s="211" t="s">
        <v>660</v>
      </c>
    </row>
    <row r="226" spans="1:65" s="41" customFormat="1" ht="19.2">
      <c r="A226" s="35"/>
      <c r="B226" s="36"/>
      <c r="C226" s="35"/>
      <c r="D226" s="213" t="s">
        <v>212</v>
      </c>
      <c r="E226" s="35"/>
      <c r="F226" s="214" t="s">
        <v>547</v>
      </c>
      <c r="G226" s="35"/>
      <c r="H226" s="35"/>
      <c r="I226" s="5"/>
      <c r="J226" s="35"/>
      <c r="K226" s="35"/>
      <c r="L226" s="36"/>
      <c r="M226" s="215"/>
      <c r="N226" s="216"/>
      <c r="O226" s="83"/>
      <c r="P226" s="83"/>
      <c r="Q226" s="83"/>
      <c r="R226" s="83"/>
      <c r="S226" s="83"/>
      <c r="T226" s="84"/>
      <c r="U226" s="35"/>
      <c r="V226" s="35"/>
      <c r="W226" s="35"/>
      <c r="X226" s="35"/>
      <c r="Y226" s="35"/>
      <c r="Z226" s="35"/>
      <c r="AA226" s="35"/>
      <c r="AB226" s="35"/>
      <c r="AC226" s="35"/>
      <c r="AD226" s="35"/>
      <c r="AE226" s="35"/>
      <c r="AT226" s="16" t="s">
        <v>212</v>
      </c>
      <c r="AU226" s="16" t="s">
        <v>95</v>
      </c>
    </row>
    <row r="227" spans="1:65" s="41" customFormat="1" ht="67.2">
      <c r="A227" s="35"/>
      <c r="B227" s="36"/>
      <c r="C227" s="35"/>
      <c r="D227" s="213" t="s">
        <v>214</v>
      </c>
      <c r="E227" s="35"/>
      <c r="F227" s="217" t="s">
        <v>548</v>
      </c>
      <c r="G227" s="35"/>
      <c r="H227" s="35"/>
      <c r="I227" s="5"/>
      <c r="J227" s="35"/>
      <c r="K227" s="35"/>
      <c r="L227" s="36"/>
      <c r="M227" s="215"/>
      <c r="N227" s="216"/>
      <c r="O227" s="83"/>
      <c r="P227" s="83"/>
      <c r="Q227" s="83"/>
      <c r="R227" s="83"/>
      <c r="S227" s="83"/>
      <c r="T227" s="84"/>
      <c r="U227" s="35"/>
      <c r="V227" s="35"/>
      <c r="W227" s="35"/>
      <c r="X227" s="35"/>
      <c r="Y227" s="35"/>
      <c r="Z227" s="35"/>
      <c r="AA227" s="35"/>
      <c r="AB227" s="35"/>
      <c r="AC227" s="35"/>
      <c r="AD227" s="35"/>
      <c r="AE227" s="35"/>
      <c r="AT227" s="16" t="s">
        <v>214</v>
      </c>
      <c r="AU227" s="16" t="s">
        <v>95</v>
      </c>
    </row>
    <row r="228" spans="1:65" s="41" customFormat="1" ht="14.4" customHeight="1">
      <c r="A228" s="35"/>
      <c r="B228" s="36"/>
      <c r="C228" s="218" t="s">
        <v>400</v>
      </c>
      <c r="D228" s="218" t="s">
        <v>290</v>
      </c>
      <c r="E228" s="219" t="s">
        <v>550</v>
      </c>
      <c r="F228" s="220" t="s">
        <v>551</v>
      </c>
      <c r="G228" s="221" t="s">
        <v>316</v>
      </c>
      <c r="H228" s="222">
        <v>5</v>
      </c>
      <c r="I228" s="6"/>
      <c r="J228" s="223">
        <f>ROUND(I228*H228,2)</f>
        <v>0</v>
      </c>
      <c r="K228" s="220" t="s">
        <v>1</v>
      </c>
      <c r="L228" s="224"/>
      <c r="M228" s="225" t="s">
        <v>1</v>
      </c>
      <c r="N228" s="226" t="s">
        <v>51</v>
      </c>
      <c r="O228" s="83"/>
      <c r="P228" s="209">
        <f>O228*H228</f>
        <v>0</v>
      </c>
      <c r="Q228" s="209">
        <v>0</v>
      </c>
      <c r="R228" s="209">
        <f>Q228*H228</f>
        <v>0</v>
      </c>
      <c r="S228" s="209">
        <v>0</v>
      </c>
      <c r="T228" s="210">
        <f>S228*H228</f>
        <v>0</v>
      </c>
      <c r="U228" s="35"/>
      <c r="V228" s="35"/>
      <c r="W228" s="35"/>
      <c r="X228" s="35"/>
      <c r="Y228" s="35"/>
      <c r="Z228" s="35"/>
      <c r="AA228" s="35"/>
      <c r="AB228" s="35"/>
      <c r="AC228" s="35"/>
      <c r="AD228" s="35"/>
      <c r="AE228" s="35"/>
      <c r="AR228" s="211" t="s">
        <v>247</v>
      </c>
      <c r="AT228" s="211" t="s">
        <v>290</v>
      </c>
      <c r="AU228" s="211" t="s">
        <v>95</v>
      </c>
      <c r="AY228" s="16" t="s">
        <v>203</v>
      </c>
      <c r="BE228" s="212">
        <f>IF(N228="základní",J228,0)</f>
        <v>0</v>
      </c>
      <c r="BF228" s="212">
        <f>IF(N228="snížená",J228,0)</f>
        <v>0</v>
      </c>
      <c r="BG228" s="212">
        <f>IF(N228="zákl. přenesená",J228,0)</f>
        <v>0</v>
      </c>
      <c r="BH228" s="212">
        <f>IF(N228="sníž. přenesená",J228,0)</f>
        <v>0</v>
      </c>
      <c r="BI228" s="212">
        <f>IF(N228="nulová",J228,0)</f>
        <v>0</v>
      </c>
      <c r="BJ228" s="16" t="s">
        <v>93</v>
      </c>
      <c r="BK228" s="212">
        <f>ROUND(I228*H228,2)</f>
        <v>0</v>
      </c>
      <c r="BL228" s="16" t="s">
        <v>210</v>
      </c>
      <c r="BM228" s="211" t="s">
        <v>661</v>
      </c>
    </row>
    <row r="229" spans="1:65" s="41" customFormat="1" ht="10.199999999999999">
      <c r="A229" s="35"/>
      <c r="B229" s="36"/>
      <c r="C229" s="35"/>
      <c r="D229" s="213" t="s">
        <v>212</v>
      </c>
      <c r="E229" s="35"/>
      <c r="F229" s="214" t="s">
        <v>551</v>
      </c>
      <c r="G229" s="35"/>
      <c r="H229" s="35"/>
      <c r="I229" s="5"/>
      <c r="J229" s="35"/>
      <c r="K229" s="35"/>
      <c r="L229" s="36"/>
      <c r="M229" s="215"/>
      <c r="N229" s="216"/>
      <c r="O229" s="83"/>
      <c r="P229" s="83"/>
      <c r="Q229" s="83"/>
      <c r="R229" s="83"/>
      <c r="S229" s="83"/>
      <c r="T229" s="84"/>
      <c r="U229" s="35"/>
      <c r="V229" s="35"/>
      <c r="W229" s="35"/>
      <c r="X229" s="35"/>
      <c r="Y229" s="35"/>
      <c r="Z229" s="35"/>
      <c r="AA229" s="35"/>
      <c r="AB229" s="35"/>
      <c r="AC229" s="35"/>
      <c r="AD229" s="35"/>
      <c r="AE229" s="35"/>
      <c r="AT229" s="16" t="s">
        <v>212</v>
      </c>
      <c r="AU229" s="16" t="s">
        <v>95</v>
      </c>
    </row>
    <row r="230" spans="1:65" s="41" customFormat="1" ht="14.4" customHeight="1">
      <c r="A230" s="35"/>
      <c r="B230" s="36"/>
      <c r="C230" s="201" t="s">
        <v>404</v>
      </c>
      <c r="D230" s="201" t="s">
        <v>205</v>
      </c>
      <c r="E230" s="202" t="s">
        <v>554</v>
      </c>
      <c r="F230" s="203" t="s">
        <v>555</v>
      </c>
      <c r="G230" s="204" t="s">
        <v>208</v>
      </c>
      <c r="H230" s="205">
        <v>8.6999999999999993</v>
      </c>
      <c r="I230" s="4"/>
      <c r="J230" s="206">
        <f>ROUND(I230*H230,2)</f>
        <v>0</v>
      </c>
      <c r="K230" s="203" t="s">
        <v>209</v>
      </c>
      <c r="L230" s="36"/>
      <c r="M230" s="207" t="s">
        <v>1</v>
      </c>
      <c r="N230" s="208" t="s">
        <v>51</v>
      </c>
      <c r="O230" s="83"/>
      <c r="P230" s="209">
        <f>O230*H230</f>
        <v>0</v>
      </c>
      <c r="Q230" s="209">
        <v>1.9000000000000001E-4</v>
      </c>
      <c r="R230" s="209">
        <f>Q230*H230</f>
        <v>1.653E-3</v>
      </c>
      <c r="S230" s="209">
        <v>0</v>
      </c>
      <c r="T230" s="210">
        <f>S230*H230</f>
        <v>0</v>
      </c>
      <c r="U230" s="35"/>
      <c r="V230" s="35"/>
      <c r="W230" s="35"/>
      <c r="X230" s="35"/>
      <c r="Y230" s="35"/>
      <c r="Z230" s="35"/>
      <c r="AA230" s="35"/>
      <c r="AB230" s="35"/>
      <c r="AC230" s="35"/>
      <c r="AD230" s="35"/>
      <c r="AE230" s="35"/>
      <c r="AR230" s="211" t="s">
        <v>210</v>
      </c>
      <c r="AT230" s="211" t="s">
        <v>205</v>
      </c>
      <c r="AU230" s="211" t="s">
        <v>95</v>
      </c>
      <c r="AY230" s="16" t="s">
        <v>203</v>
      </c>
      <c r="BE230" s="212">
        <f>IF(N230="základní",J230,0)</f>
        <v>0</v>
      </c>
      <c r="BF230" s="212">
        <f>IF(N230="snížená",J230,0)</f>
        <v>0</v>
      </c>
      <c r="BG230" s="212">
        <f>IF(N230="zákl. přenesená",J230,0)</f>
        <v>0</v>
      </c>
      <c r="BH230" s="212">
        <f>IF(N230="sníž. přenesená",J230,0)</f>
        <v>0</v>
      </c>
      <c r="BI230" s="212">
        <f>IF(N230="nulová",J230,0)</f>
        <v>0</v>
      </c>
      <c r="BJ230" s="16" t="s">
        <v>93</v>
      </c>
      <c r="BK230" s="212">
        <f>ROUND(I230*H230,2)</f>
        <v>0</v>
      </c>
      <c r="BL230" s="16" t="s">
        <v>210</v>
      </c>
      <c r="BM230" s="211" t="s">
        <v>662</v>
      </c>
    </row>
    <row r="231" spans="1:65" s="41" customFormat="1" ht="10.199999999999999">
      <c r="A231" s="35"/>
      <c r="B231" s="36"/>
      <c r="C231" s="35"/>
      <c r="D231" s="213" t="s">
        <v>212</v>
      </c>
      <c r="E231" s="35"/>
      <c r="F231" s="214" t="s">
        <v>557</v>
      </c>
      <c r="G231" s="35"/>
      <c r="H231" s="35"/>
      <c r="I231" s="5"/>
      <c r="J231" s="35"/>
      <c r="K231" s="35"/>
      <c r="L231" s="36"/>
      <c r="M231" s="215"/>
      <c r="N231" s="216"/>
      <c r="O231" s="83"/>
      <c r="P231" s="83"/>
      <c r="Q231" s="83"/>
      <c r="R231" s="83"/>
      <c r="S231" s="83"/>
      <c r="T231" s="84"/>
      <c r="U231" s="35"/>
      <c r="V231" s="35"/>
      <c r="W231" s="35"/>
      <c r="X231" s="35"/>
      <c r="Y231" s="35"/>
      <c r="Z231" s="35"/>
      <c r="AA231" s="35"/>
      <c r="AB231" s="35"/>
      <c r="AC231" s="35"/>
      <c r="AD231" s="35"/>
      <c r="AE231" s="35"/>
      <c r="AT231" s="16" t="s">
        <v>212</v>
      </c>
      <c r="AU231" s="16" t="s">
        <v>95</v>
      </c>
    </row>
    <row r="232" spans="1:65" s="41" customFormat="1" ht="14.4" customHeight="1">
      <c r="A232" s="35"/>
      <c r="B232" s="36"/>
      <c r="C232" s="201" t="s">
        <v>408</v>
      </c>
      <c r="D232" s="201" t="s">
        <v>205</v>
      </c>
      <c r="E232" s="202" t="s">
        <v>559</v>
      </c>
      <c r="F232" s="203" t="s">
        <v>560</v>
      </c>
      <c r="G232" s="204" t="s">
        <v>208</v>
      </c>
      <c r="H232" s="205">
        <v>8.6999999999999993</v>
      </c>
      <c r="I232" s="4"/>
      <c r="J232" s="206">
        <f>ROUND(I232*H232,2)</f>
        <v>0</v>
      </c>
      <c r="K232" s="203" t="s">
        <v>209</v>
      </c>
      <c r="L232" s="36"/>
      <c r="M232" s="207" t="s">
        <v>1</v>
      </c>
      <c r="N232" s="208" t="s">
        <v>51</v>
      </c>
      <c r="O232" s="83"/>
      <c r="P232" s="209">
        <f>O232*H232</f>
        <v>0</v>
      </c>
      <c r="Q232" s="209">
        <v>1.2999999999999999E-4</v>
      </c>
      <c r="R232" s="209">
        <f>Q232*H232</f>
        <v>1.1309999999999998E-3</v>
      </c>
      <c r="S232" s="209">
        <v>0</v>
      </c>
      <c r="T232" s="210">
        <f>S232*H232</f>
        <v>0</v>
      </c>
      <c r="U232" s="35"/>
      <c r="V232" s="35"/>
      <c r="W232" s="35"/>
      <c r="X232" s="35"/>
      <c r="Y232" s="35"/>
      <c r="Z232" s="35"/>
      <c r="AA232" s="35"/>
      <c r="AB232" s="35"/>
      <c r="AC232" s="35"/>
      <c r="AD232" s="35"/>
      <c r="AE232" s="35"/>
      <c r="AR232" s="211" t="s">
        <v>210</v>
      </c>
      <c r="AT232" s="211" t="s">
        <v>205</v>
      </c>
      <c r="AU232" s="211" t="s">
        <v>95</v>
      </c>
      <c r="AY232" s="16" t="s">
        <v>203</v>
      </c>
      <c r="BE232" s="212">
        <f>IF(N232="základní",J232,0)</f>
        <v>0</v>
      </c>
      <c r="BF232" s="212">
        <f>IF(N232="snížená",J232,0)</f>
        <v>0</v>
      </c>
      <c r="BG232" s="212">
        <f>IF(N232="zákl. přenesená",J232,0)</f>
        <v>0</v>
      </c>
      <c r="BH232" s="212">
        <f>IF(N232="sníž. přenesená",J232,0)</f>
        <v>0</v>
      </c>
      <c r="BI232" s="212">
        <f>IF(N232="nulová",J232,0)</f>
        <v>0</v>
      </c>
      <c r="BJ232" s="16" t="s">
        <v>93</v>
      </c>
      <c r="BK232" s="212">
        <f>ROUND(I232*H232,2)</f>
        <v>0</v>
      </c>
      <c r="BL232" s="16" t="s">
        <v>210</v>
      </c>
      <c r="BM232" s="211" t="s">
        <v>663</v>
      </c>
    </row>
    <row r="233" spans="1:65" s="41" customFormat="1" ht="10.199999999999999">
      <c r="A233" s="35"/>
      <c r="B233" s="36"/>
      <c r="C233" s="35"/>
      <c r="D233" s="213" t="s">
        <v>212</v>
      </c>
      <c r="E233" s="35"/>
      <c r="F233" s="214" t="s">
        <v>562</v>
      </c>
      <c r="G233" s="35"/>
      <c r="H233" s="35"/>
      <c r="I233" s="5"/>
      <c r="J233" s="35"/>
      <c r="K233" s="35"/>
      <c r="L233" s="36"/>
      <c r="M233" s="215"/>
      <c r="N233" s="216"/>
      <c r="O233" s="83"/>
      <c r="P233" s="83"/>
      <c r="Q233" s="83"/>
      <c r="R233" s="83"/>
      <c r="S233" s="83"/>
      <c r="T233" s="84"/>
      <c r="U233" s="35"/>
      <c r="V233" s="35"/>
      <c r="W233" s="35"/>
      <c r="X233" s="35"/>
      <c r="Y233" s="35"/>
      <c r="Z233" s="35"/>
      <c r="AA233" s="35"/>
      <c r="AB233" s="35"/>
      <c r="AC233" s="35"/>
      <c r="AD233" s="35"/>
      <c r="AE233" s="35"/>
      <c r="AT233" s="16" t="s">
        <v>212</v>
      </c>
      <c r="AU233" s="16" t="s">
        <v>95</v>
      </c>
    </row>
    <row r="234" spans="1:65" s="188" customFormat="1" ht="22.8" customHeight="1">
      <c r="B234" s="189"/>
      <c r="D234" s="190" t="s">
        <v>85</v>
      </c>
      <c r="E234" s="199" t="s">
        <v>563</v>
      </c>
      <c r="F234" s="199" t="s">
        <v>564</v>
      </c>
      <c r="I234" s="3"/>
      <c r="J234" s="200">
        <f>BK234</f>
        <v>0</v>
      </c>
      <c r="L234" s="189"/>
      <c r="M234" s="193"/>
      <c r="N234" s="194"/>
      <c r="O234" s="194"/>
      <c r="P234" s="195">
        <f>SUM(P235:P240)</f>
        <v>0</v>
      </c>
      <c r="Q234" s="194"/>
      <c r="R234" s="195">
        <f>SUM(R235:R240)</f>
        <v>0</v>
      </c>
      <c r="S234" s="194"/>
      <c r="T234" s="196">
        <f>SUM(T235:T240)</f>
        <v>0</v>
      </c>
      <c r="AR234" s="190" t="s">
        <v>93</v>
      </c>
      <c r="AT234" s="197" t="s">
        <v>85</v>
      </c>
      <c r="AU234" s="197" t="s">
        <v>93</v>
      </c>
      <c r="AY234" s="190" t="s">
        <v>203</v>
      </c>
      <c r="BK234" s="198">
        <f>SUM(BK235:BK240)</f>
        <v>0</v>
      </c>
    </row>
    <row r="235" spans="1:65" s="41" customFormat="1" ht="24.15" customHeight="1">
      <c r="A235" s="35"/>
      <c r="B235" s="36"/>
      <c r="C235" s="201" t="s">
        <v>412</v>
      </c>
      <c r="D235" s="201" t="s">
        <v>205</v>
      </c>
      <c r="E235" s="202" t="s">
        <v>664</v>
      </c>
      <c r="F235" s="203" t="s">
        <v>665</v>
      </c>
      <c r="G235" s="204" t="s">
        <v>293</v>
      </c>
      <c r="H235" s="205">
        <v>3.7650000000000001</v>
      </c>
      <c r="I235" s="4"/>
      <c r="J235" s="206">
        <f>ROUND(I235*H235,2)</f>
        <v>0</v>
      </c>
      <c r="K235" s="203" t="s">
        <v>209</v>
      </c>
      <c r="L235" s="36"/>
      <c r="M235" s="207" t="s">
        <v>1</v>
      </c>
      <c r="N235" s="208" t="s">
        <v>51</v>
      </c>
      <c r="O235" s="83"/>
      <c r="P235" s="209">
        <f>O235*H235</f>
        <v>0</v>
      </c>
      <c r="Q235" s="209">
        <v>0</v>
      </c>
      <c r="R235" s="209">
        <f>Q235*H235</f>
        <v>0</v>
      </c>
      <c r="S235" s="209">
        <v>0</v>
      </c>
      <c r="T235" s="210">
        <f>S235*H235</f>
        <v>0</v>
      </c>
      <c r="U235" s="35"/>
      <c r="V235" s="35"/>
      <c r="W235" s="35"/>
      <c r="X235" s="35"/>
      <c r="Y235" s="35"/>
      <c r="Z235" s="35"/>
      <c r="AA235" s="35"/>
      <c r="AB235" s="35"/>
      <c r="AC235" s="35"/>
      <c r="AD235" s="35"/>
      <c r="AE235" s="35"/>
      <c r="AR235" s="211" t="s">
        <v>210</v>
      </c>
      <c r="AT235" s="211" t="s">
        <v>205</v>
      </c>
      <c r="AU235" s="211" t="s">
        <v>95</v>
      </c>
      <c r="AY235" s="16" t="s">
        <v>203</v>
      </c>
      <c r="BE235" s="212">
        <f>IF(N235="základní",J235,0)</f>
        <v>0</v>
      </c>
      <c r="BF235" s="212">
        <f>IF(N235="snížená",J235,0)</f>
        <v>0</v>
      </c>
      <c r="BG235" s="212">
        <f>IF(N235="zákl. přenesená",J235,0)</f>
        <v>0</v>
      </c>
      <c r="BH235" s="212">
        <f>IF(N235="sníž. přenesená",J235,0)</f>
        <v>0</v>
      </c>
      <c r="BI235" s="212">
        <f>IF(N235="nulová",J235,0)</f>
        <v>0</v>
      </c>
      <c r="BJ235" s="16" t="s">
        <v>93</v>
      </c>
      <c r="BK235" s="212">
        <f>ROUND(I235*H235,2)</f>
        <v>0</v>
      </c>
      <c r="BL235" s="16" t="s">
        <v>210</v>
      </c>
      <c r="BM235" s="211" t="s">
        <v>666</v>
      </c>
    </row>
    <row r="236" spans="1:65" s="41" customFormat="1" ht="28.8">
      <c r="A236" s="35"/>
      <c r="B236" s="36"/>
      <c r="C236" s="35"/>
      <c r="D236" s="213" t="s">
        <v>212</v>
      </c>
      <c r="E236" s="35"/>
      <c r="F236" s="214" t="s">
        <v>667</v>
      </c>
      <c r="G236" s="35"/>
      <c r="H236" s="35"/>
      <c r="I236" s="5"/>
      <c r="J236" s="35"/>
      <c r="K236" s="35"/>
      <c r="L236" s="36"/>
      <c r="M236" s="215"/>
      <c r="N236" s="216"/>
      <c r="O236" s="83"/>
      <c r="P236" s="83"/>
      <c r="Q236" s="83"/>
      <c r="R236" s="83"/>
      <c r="S236" s="83"/>
      <c r="T236" s="84"/>
      <c r="U236" s="35"/>
      <c r="V236" s="35"/>
      <c r="W236" s="35"/>
      <c r="X236" s="35"/>
      <c r="Y236" s="35"/>
      <c r="Z236" s="35"/>
      <c r="AA236" s="35"/>
      <c r="AB236" s="35"/>
      <c r="AC236" s="35"/>
      <c r="AD236" s="35"/>
      <c r="AE236" s="35"/>
      <c r="AT236" s="16" t="s">
        <v>212</v>
      </c>
      <c r="AU236" s="16" t="s">
        <v>95</v>
      </c>
    </row>
    <row r="237" spans="1:65" s="41" customFormat="1" ht="57.6">
      <c r="A237" s="35"/>
      <c r="B237" s="36"/>
      <c r="C237" s="35"/>
      <c r="D237" s="213" t="s">
        <v>214</v>
      </c>
      <c r="E237" s="35"/>
      <c r="F237" s="217" t="s">
        <v>668</v>
      </c>
      <c r="G237" s="35"/>
      <c r="H237" s="35"/>
      <c r="I237" s="5"/>
      <c r="J237" s="35"/>
      <c r="K237" s="35"/>
      <c r="L237" s="36"/>
      <c r="M237" s="215"/>
      <c r="N237" s="216"/>
      <c r="O237" s="83"/>
      <c r="P237" s="83"/>
      <c r="Q237" s="83"/>
      <c r="R237" s="83"/>
      <c r="S237" s="83"/>
      <c r="T237" s="84"/>
      <c r="U237" s="35"/>
      <c r="V237" s="35"/>
      <c r="W237" s="35"/>
      <c r="X237" s="35"/>
      <c r="Y237" s="35"/>
      <c r="Z237" s="35"/>
      <c r="AA237" s="35"/>
      <c r="AB237" s="35"/>
      <c r="AC237" s="35"/>
      <c r="AD237" s="35"/>
      <c r="AE237" s="35"/>
      <c r="AT237" s="16" t="s">
        <v>214</v>
      </c>
      <c r="AU237" s="16" t="s">
        <v>95</v>
      </c>
    </row>
    <row r="238" spans="1:65" s="41" customFormat="1" ht="24.15" customHeight="1">
      <c r="A238" s="35"/>
      <c r="B238" s="36"/>
      <c r="C238" s="201" t="s">
        <v>417</v>
      </c>
      <c r="D238" s="201" t="s">
        <v>205</v>
      </c>
      <c r="E238" s="202" t="s">
        <v>669</v>
      </c>
      <c r="F238" s="203" t="s">
        <v>670</v>
      </c>
      <c r="G238" s="204" t="s">
        <v>293</v>
      </c>
      <c r="H238" s="205">
        <v>3.7650000000000001</v>
      </c>
      <c r="I238" s="4"/>
      <c r="J238" s="206">
        <f>ROUND(I238*H238,2)</f>
        <v>0</v>
      </c>
      <c r="K238" s="203" t="s">
        <v>209</v>
      </c>
      <c r="L238" s="36"/>
      <c r="M238" s="207" t="s">
        <v>1</v>
      </c>
      <c r="N238" s="208" t="s">
        <v>51</v>
      </c>
      <c r="O238" s="83"/>
      <c r="P238" s="209">
        <f>O238*H238</f>
        <v>0</v>
      </c>
      <c r="Q238" s="209">
        <v>0</v>
      </c>
      <c r="R238" s="209">
        <f>Q238*H238</f>
        <v>0</v>
      </c>
      <c r="S238" s="209">
        <v>0</v>
      </c>
      <c r="T238" s="210">
        <f>S238*H238</f>
        <v>0</v>
      </c>
      <c r="U238" s="35"/>
      <c r="V238" s="35"/>
      <c r="W238" s="35"/>
      <c r="X238" s="35"/>
      <c r="Y238" s="35"/>
      <c r="Z238" s="35"/>
      <c r="AA238" s="35"/>
      <c r="AB238" s="35"/>
      <c r="AC238" s="35"/>
      <c r="AD238" s="35"/>
      <c r="AE238" s="35"/>
      <c r="AR238" s="211" t="s">
        <v>210</v>
      </c>
      <c r="AT238" s="211" t="s">
        <v>205</v>
      </c>
      <c r="AU238" s="211" t="s">
        <v>95</v>
      </c>
      <c r="AY238" s="16" t="s">
        <v>203</v>
      </c>
      <c r="BE238" s="212">
        <f>IF(N238="základní",J238,0)</f>
        <v>0</v>
      </c>
      <c r="BF238" s="212">
        <f>IF(N238="snížená",J238,0)</f>
        <v>0</v>
      </c>
      <c r="BG238" s="212">
        <f>IF(N238="zákl. přenesená",J238,0)</f>
        <v>0</v>
      </c>
      <c r="BH238" s="212">
        <f>IF(N238="sníž. přenesená",J238,0)</f>
        <v>0</v>
      </c>
      <c r="BI238" s="212">
        <f>IF(N238="nulová",J238,0)</f>
        <v>0</v>
      </c>
      <c r="BJ238" s="16" t="s">
        <v>93</v>
      </c>
      <c r="BK238" s="212">
        <f>ROUND(I238*H238,2)</f>
        <v>0</v>
      </c>
      <c r="BL238" s="16" t="s">
        <v>210</v>
      </c>
      <c r="BM238" s="211" t="s">
        <v>671</v>
      </c>
    </row>
    <row r="239" spans="1:65" s="41" customFormat="1" ht="38.4">
      <c r="A239" s="35"/>
      <c r="B239" s="36"/>
      <c r="C239" s="35"/>
      <c r="D239" s="213" t="s">
        <v>212</v>
      </c>
      <c r="E239" s="35"/>
      <c r="F239" s="214" t="s">
        <v>672</v>
      </c>
      <c r="G239" s="35"/>
      <c r="H239" s="35"/>
      <c r="I239" s="5"/>
      <c r="J239" s="35"/>
      <c r="K239" s="35"/>
      <c r="L239" s="36"/>
      <c r="M239" s="215"/>
      <c r="N239" s="216"/>
      <c r="O239" s="83"/>
      <c r="P239" s="83"/>
      <c r="Q239" s="83"/>
      <c r="R239" s="83"/>
      <c r="S239" s="83"/>
      <c r="T239" s="84"/>
      <c r="U239" s="35"/>
      <c r="V239" s="35"/>
      <c r="W239" s="35"/>
      <c r="X239" s="35"/>
      <c r="Y239" s="35"/>
      <c r="Z239" s="35"/>
      <c r="AA239" s="35"/>
      <c r="AB239" s="35"/>
      <c r="AC239" s="35"/>
      <c r="AD239" s="35"/>
      <c r="AE239" s="35"/>
      <c r="AT239" s="16" t="s">
        <v>212</v>
      </c>
      <c r="AU239" s="16" t="s">
        <v>95</v>
      </c>
    </row>
    <row r="240" spans="1:65" s="41" customFormat="1" ht="57.6">
      <c r="A240" s="35"/>
      <c r="B240" s="36"/>
      <c r="C240" s="35"/>
      <c r="D240" s="213" t="s">
        <v>214</v>
      </c>
      <c r="E240" s="35"/>
      <c r="F240" s="217" t="s">
        <v>668</v>
      </c>
      <c r="G240" s="35"/>
      <c r="H240" s="35"/>
      <c r="I240" s="5"/>
      <c r="J240" s="35"/>
      <c r="K240" s="35"/>
      <c r="L240" s="36"/>
      <c r="M240" s="215"/>
      <c r="N240" s="216"/>
      <c r="O240" s="83"/>
      <c r="P240" s="83"/>
      <c r="Q240" s="83"/>
      <c r="R240" s="83"/>
      <c r="S240" s="83"/>
      <c r="T240" s="84"/>
      <c r="U240" s="35"/>
      <c r="V240" s="35"/>
      <c r="W240" s="35"/>
      <c r="X240" s="35"/>
      <c r="Y240" s="35"/>
      <c r="Z240" s="35"/>
      <c r="AA240" s="35"/>
      <c r="AB240" s="35"/>
      <c r="AC240" s="35"/>
      <c r="AD240" s="35"/>
      <c r="AE240" s="35"/>
      <c r="AT240" s="16" t="s">
        <v>214</v>
      </c>
      <c r="AU240" s="16" t="s">
        <v>95</v>
      </c>
    </row>
    <row r="241" spans="1:65" s="188" customFormat="1" ht="25.95" customHeight="1">
      <c r="B241" s="189"/>
      <c r="D241" s="190" t="s">
        <v>85</v>
      </c>
      <c r="E241" s="191" t="s">
        <v>576</v>
      </c>
      <c r="F241" s="191" t="s">
        <v>577</v>
      </c>
      <c r="I241" s="3"/>
      <c r="J241" s="192">
        <f>BK241</f>
        <v>0</v>
      </c>
      <c r="L241" s="189"/>
      <c r="M241" s="193"/>
      <c r="N241" s="194"/>
      <c r="O241" s="194"/>
      <c r="P241" s="195">
        <f>SUM(P242:P244)</f>
        <v>0</v>
      </c>
      <c r="Q241" s="194"/>
      <c r="R241" s="195">
        <f>SUM(R242:R244)</f>
        <v>0</v>
      </c>
      <c r="S241" s="194"/>
      <c r="T241" s="196">
        <f>SUM(T242:T244)</f>
        <v>0</v>
      </c>
      <c r="AR241" s="190" t="s">
        <v>210</v>
      </c>
      <c r="AT241" s="197" t="s">
        <v>85</v>
      </c>
      <c r="AU241" s="197" t="s">
        <v>86</v>
      </c>
      <c r="AY241" s="190" t="s">
        <v>203</v>
      </c>
      <c r="BK241" s="198">
        <f>SUM(BK242:BK244)</f>
        <v>0</v>
      </c>
    </row>
    <row r="242" spans="1:65" s="41" customFormat="1" ht="24.15" customHeight="1">
      <c r="A242" s="35"/>
      <c r="B242" s="36"/>
      <c r="C242" s="201" t="s">
        <v>421</v>
      </c>
      <c r="D242" s="201" t="s">
        <v>205</v>
      </c>
      <c r="E242" s="202" t="s">
        <v>579</v>
      </c>
      <c r="F242" s="203" t="s">
        <v>580</v>
      </c>
      <c r="G242" s="204" t="s">
        <v>293</v>
      </c>
      <c r="H242" s="205">
        <v>15.91</v>
      </c>
      <c r="I242" s="4"/>
      <c r="J242" s="206">
        <f>ROUND(I242*H242,2)</f>
        <v>0</v>
      </c>
      <c r="K242" s="203" t="s">
        <v>209</v>
      </c>
      <c r="L242" s="36"/>
      <c r="M242" s="207" t="s">
        <v>1</v>
      </c>
      <c r="N242" s="208" t="s">
        <v>51</v>
      </c>
      <c r="O242" s="83"/>
      <c r="P242" s="209">
        <f>O242*H242</f>
        <v>0</v>
      </c>
      <c r="Q242" s="209">
        <v>0</v>
      </c>
      <c r="R242" s="209">
        <f>Q242*H242</f>
        <v>0</v>
      </c>
      <c r="S242" s="209">
        <v>0</v>
      </c>
      <c r="T242" s="210">
        <f>S242*H242</f>
        <v>0</v>
      </c>
      <c r="U242" s="35"/>
      <c r="V242" s="35"/>
      <c r="W242" s="35"/>
      <c r="X242" s="35"/>
      <c r="Y242" s="35"/>
      <c r="Z242" s="35"/>
      <c r="AA242" s="35"/>
      <c r="AB242" s="35"/>
      <c r="AC242" s="35"/>
      <c r="AD242" s="35"/>
      <c r="AE242" s="35"/>
      <c r="AR242" s="211" t="s">
        <v>581</v>
      </c>
      <c r="AT242" s="211" t="s">
        <v>205</v>
      </c>
      <c r="AU242" s="211" t="s">
        <v>93</v>
      </c>
      <c r="AY242" s="16" t="s">
        <v>203</v>
      </c>
      <c r="BE242" s="212">
        <f>IF(N242="základní",J242,0)</f>
        <v>0</v>
      </c>
      <c r="BF242" s="212">
        <f>IF(N242="snížená",J242,0)</f>
        <v>0</v>
      </c>
      <c r="BG242" s="212">
        <f>IF(N242="zákl. přenesená",J242,0)</f>
        <v>0</v>
      </c>
      <c r="BH242" s="212">
        <f>IF(N242="sníž. přenesená",J242,0)</f>
        <v>0</v>
      </c>
      <c r="BI242" s="212">
        <f>IF(N242="nulová",J242,0)</f>
        <v>0</v>
      </c>
      <c r="BJ242" s="16" t="s">
        <v>93</v>
      </c>
      <c r="BK242" s="212">
        <f>ROUND(I242*H242,2)</f>
        <v>0</v>
      </c>
      <c r="BL242" s="16" t="s">
        <v>581</v>
      </c>
      <c r="BM242" s="211" t="s">
        <v>673</v>
      </c>
    </row>
    <row r="243" spans="1:65" s="41" customFormat="1" ht="28.8">
      <c r="A243" s="35"/>
      <c r="B243" s="36"/>
      <c r="C243" s="35"/>
      <c r="D243" s="213" t="s">
        <v>212</v>
      </c>
      <c r="E243" s="35"/>
      <c r="F243" s="214" t="s">
        <v>583</v>
      </c>
      <c r="G243" s="35"/>
      <c r="H243" s="35"/>
      <c r="I243" s="35"/>
      <c r="J243" s="35"/>
      <c r="K243" s="35"/>
      <c r="L243" s="36"/>
      <c r="M243" s="215"/>
      <c r="N243" s="216"/>
      <c r="O243" s="83"/>
      <c r="P243" s="83"/>
      <c r="Q243" s="83"/>
      <c r="R243" s="83"/>
      <c r="S243" s="83"/>
      <c r="T243" s="84"/>
      <c r="U243" s="35"/>
      <c r="V243" s="35"/>
      <c r="W243" s="35"/>
      <c r="X243" s="35"/>
      <c r="Y243" s="35"/>
      <c r="Z243" s="35"/>
      <c r="AA243" s="35"/>
      <c r="AB243" s="35"/>
      <c r="AC243" s="35"/>
      <c r="AD243" s="35"/>
      <c r="AE243" s="35"/>
      <c r="AT243" s="16" t="s">
        <v>212</v>
      </c>
      <c r="AU243" s="16" t="s">
        <v>93</v>
      </c>
    </row>
    <row r="244" spans="1:65" s="41" customFormat="1" ht="38.4">
      <c r="A244" s="35"/>
      <c r="B244" s="36"/>
      <c r="C244" s="35"/>
      <c r="D244" s="213" t="s">
        <v>214</v>
      </c>
      <c r="E244" s="35"/>
      <c r="F244" s="217" t="s">
        <v>584</v>
      </c>
      <c r="G244" s="35"/>
      <c r="H244" s="35"/>
      <c r="I244" s="35"/>
      <c r="J244" s="35"/>
      <c r="K244" s="35"/>
      <c r="L244" s="36"/>
      <c r="M244" s="236"/>
      <c r="N244" s="237"/>
      <c r="O244" s="238"/>
      <c r="P244" s="238"/>
      <c r="Q244" s="238"/>
      <c r="R244" s="238"/>
      <c r="S244" s="238"/>
      <c r="T244" s="239"/>
      <c r="U244" s="35"/>
      <c r="V244" s="35"/>
      <c r="W244" s="35"/>
      <c r="X244" s="35"/>
      <c r="Y244" s="35"/>
      <c r="Z244" s="35"/>
      <c r="AA244" s="35"/>
      <c r="AB244" s="35"/>
      <c r="AC244" s="35"/>
      <c r="AD244" s="35"/>
      <c r="AE244" s="35"/>
      <c r="AT244" s="16" t="s">
        <v>214</v>
      </c>
      <c r="AU244" s="16" t="s">
        <v>93</v>
      </c>
    </row>
    <row r="245" spans="1:65" s="41" customFormat="1" ht="6.9" customHeight="1">
      <c r="A245" s="35"/>
      <c r="B245" s="62"/>
      <c r="C245" s="63"/>
      <c r="D245" s="63"/>
      <c r="E245" s="63"/>
      <c r="F245" s="63"/>
      <c r="G245" s="63"/>
      <c r="H245" s="63"/>
      <c r="I245" s="63"/>
      <c r="J245" s="63"/>
      <c r="K245" s="63"/>
      <c r="L245" s="36"/>
      <c r="M245" s="35"/>
      <c r="O245" s="35"/>
      <c r="P245" s="35"/>
      <c r="Q245" s="35"/>
      <c r="R245" s="35"/>
      <c r="S245" s="35"/>
      <c r="T245" s="35"/>
      <c r="U245" s="35"/>
      <c r="V245" s="35"/>
      <c r="W245" s="35"/>
      <c r="X245" s="35"/>
      <c r="Y245" s="35"/>
      <c r="Z245" s="35"/>
      <c r="AA245" s="35"/>
      <c r="AB245" s="35"/>
      <c r="AC245" s="35"/>
      <c r="AD245" s="35"/>
      <c r="AE245" s="35"/>
    </row>
    <row r="246" spans="1:65" ht="10.199999999999999"/>
    <row r="247" spans="1:65" ht="10.199999999999999"/>
    <row r="248" spans="1:65" ht="10.199999999999999"/>
    <row r="249" spans="1:65" ht="10.199999999999999"/>
  </sheetData>
  <sheetProtection algorithmName="SHA-512" hashValue="DsSgUK4jkDbxaRTLUNkMnRSEhCgqwQDAFTLeMK9fFJJLUPxViEFM8LNVpm85fKS7kx/e91KSvyjvj0vDDssp+A==" saltValue="orZg8gHA21Q1zBnafXHYyw==" spinCount="100000" sheet="1" objects="1" scenarios="1"/>
  <autoFilter ref="C126:K244" xr:uid="{00000000-0009-0000-0000-000005000000}"/>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BM146"/>
  <sheetViews>
    <sheetView showGridLines="0" topLeftCell="A123" workbookViewId="0">
      <selection activeCell="W128" sqref="W128"/>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115</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699</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894</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ROUND(J123,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ROUND((SUM(BE123:BE140)),  2)</f>
        <v>0</v>
      </c>
      <c r="G35" s="35"/>
      <c r="H35" s="35"/>
      <c r="I35" s="155">
        <v>0.21</v>
      </c>
      <c r="J35" s="154">
        <f>ROUND(((SUM(BE123:BE140))*I35),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ROUND((SUM(BF123:BF140)),  2)</f>
        <v>0</v>
      </c>
      <c r="G36" s="35"/>
      <c r="H36" s="35"/>
      <c r="I36" s="155">
        <v>0.15</v>
      </c>
      <c r="J36" s="154">
        <f>ROUND(((SUM(BF123:BF140))*I36),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ROUND((SUM(BG123:BG140)),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ROUND((SUM(BH123:BH140)),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ROUND((SUM(BI123:BI140)),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699</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02.3 - Rušení stávajícího řadu</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J123</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J124</f>
        <v>0</v>
      </c>
      <c r="L99" s="169"/>
    </row>
    <row r="100" spans="1:47" s="126" customFormat="1" ht="19.95" customHeight="1">
      <c r="B100" s="173"/>
      <c r="D100" s="174" t="s">
        <v>185</v>
      </c>
      <c r="E100" s="175"/>
      <c r="F100" s="175"/>
      <c r="G100" s="175"/>
      <c r="H100" s="175"/>
      <c r="I100" s="175"/>
      <c r="J100" s="176">
        <f>J125</f>
        <v>0</v>
      </c>
      <c r="L100" s="173"/>
    </row>
    <row r="101" spans="1:47" s="126" customFormat="1" ht="19.95" customHeight="1">
      <c r="B101" s="173"/>
      <c r="D101" s="174" t="s">
        <v>675</v>
      </c>
      <c r="E101" s="175"/>
      <c r="F101" s="175"/>
      <c r="G101" s="175"/>
      <c r="H101" s="175"/>
      <c r="I101" s="175"/>
      <c r="J101" s="176">
        <f>J136</f>
        <v>0</v>
      </c>
      <c r="L101" s="173"/>
    </row>
    <row r="102" spans="1:47" s="41" customFormat="1" ht="21.75" customHeight="1">
      <c r="A102" s="35"/>
      <c r="B102" s="36"/>
      <c r="C102" s="35"/>
      <c r="D102" s="35"/>
      <c r="E102" s="35"/>
      <c r="F102" s="35"/>
      <c r="G102" s="35"/>
      <c r="H102" s="35"/>
      <c r="I102" s="35"/>
      <c r="J102" s="35"/>
      <c r="K102" s="35"/>
      <c r="L102" s="57"/>
      <c r="S102" s="35"/>
      <c r="T102" s="35"/>
      <c r="U102" s="35"/>
      <c r="V102" s="35"/>
      <c r="W102" s="35"/>
      <c r="X102" s="35"/>
      <c r="Y102" s="35"/>
      <c r="Z102" s="35"/>
      <c r="AA102" s="35"/>
      <c r="AB102" s="35"/>
      <c r="AC102" s="35"/>
      <c r="AD102" s="35"/>
      <c r="AE102" s="35"/>
    </row>
    <row r="103" spans="1:47" s="41" customFormat="1" ht="6.9" customHeight="1">
      <c r="A103" s="35"/>
      <c r="B103" s="62"/>
      <c r="C103" s="63"/>
      <c r="D103" s="63"/>
      <c r="E103" s="63"/>
      <c r="F103" s="63"/>
      <c r="G103" s="63"/>
      <c r="H103" s="63"/>
      <c r="I103" s="63"/>
      <c r="J103" s="63"/>
      <c r="K103" s="63"/>
      <c r="L103" s="57"/>
      <c r="S103" s="35"/>
      <c r="T103" s="35"/>
      <c r="U103" s="35"/>
      <c r="V103" s="35"/>
      <c r="W103" s="35"/>
      <c r="X103" s="35"/>
      <c r="Y103" s="35"/>
      <c r="Z103" s="35"/>
      <c r="AA103" s="35"/>
      <c r="AB103" s="35"/>
      <c r="AC103" s="35"/>
      <c r="AD103" s="35"/>
      <c r="AE103" s="35"/>
    </row>
    <row r="107" spans="1:47" s="41" customFormat="1" ht="6.9" customHeight="1">
      <c r="A107" s="35"/>
      <c r="B107" s="64"/>
      <c r="C107" s="65"/>
      <c r="D107" s="65"/>
      <c r="E107" s="65"/>
      <c r="F107" s="65"/>
      <c r="G107" s="65"/>
      <c r="H107" s="65"/>
      <c r="I107" s="65"/>
      <c r="J107" s="65"/>
      <c r="K107" s="65"/>
      <c r="L107" s="57"/>
      <c r="S107" s="35"/>
      <c r="T107" s="35"/>
      <c r="U107" s="35"/>
      <c r="V107" s="35"/>
      <c r="W107" s="35"/>
      <c r="X107" s="35"/>
      <c r="Y107" s="35"/>
      <c r="Z107" s="35"/>
      <c r="AA107" s="35"/>
      <c r="AB107" s="35"/>
      <c r="AC107" s="35"/>
      <c r="AD107" s="35"/>
      <c r="AE107" s="35"/>
    </row>
    <row r="108" spans="1:47" s="41" customFormat="1" ht="24.9" customHeight="1">
      <c r="A108" s="35"/>
      <c r="B108" s="36"/>
      <c r="C108" s="20" t="s">
        <v>188</v>
      </c>
      <c r="D108" s="35"/>
      <c r="E108" s="35"/>
      <c r="F108" s="35"/>
      <c r="G108" s="35"/>
      <c r="H108" s="35"/>
      <c r="I108" s="35"/>
      <c r="J108" s="35"/>
      <c r="K108" s="35"/>
      <c r="L108" s="57"/>
      <c r="S108" s="35"/>
      <c r="T108" s="35"/>
      <c r="U108" s="35"/>
      <c r="V108" s="35"/>
      <c r="W108" s="35"/>
      <c r="X108" s="35"/>
      <c r="Y108" s="35"/>
      <c r="Z108" s="35"/>
      <c r="AA108" s="35"/>
      <c r="AB108" s="35"/>
      <c r="AC108" s="35"/>
      <c r="AD108" s="35"/>
      <c r="AE108" s="35"/>
    </row>
    <row r="109" spans="1:47" s="41" customFormat="1" ht="6.9" customHeight="1">
      <c r="A109" s="35"/>
      <c r="B109" s="36"/>
      <c r="C109" s="35"/>
      <c r="D109" s="35"/>
      <c r="E109" s="35"/>
      <c r="F109" s="35"/>
      <c r="G109" s="35"/>
      <c r="H109" s="35"/>
      <c r="I109" s="35"/>
      <c r="J109" s="35"/>
      <c r="K109" s="35"/>
      <c r="L109" s="57"/>
      <c r="S109" s="35"/>
      <c r="T109" s="35"/>
      <c r="U109" s="35"/>
      <c r="V109" s="35"/>
      <c r="W109" s="35"/>
      <c r="X109" s="35"/>
      <c r="Y109" s="35"/>
      <c r="Z109" s="35"/>
      <c r="AA109" s="35"/>
      <c r="AB109" s="35"/>
      <c r="AC109" s="35"/>
      <c r="AD109" s="35"/>
      <c r="AE109" s="35"/>
    </row>
    <row r="110" spans="1:47" s="41" customFormat="1" ht="12" customHeight="1">
      <c r="A110" s="35"/>
      <c r="B110" s="36"/>
      <c r="C110" s="29" t="s">
        <v>16</v>
      </c>
      <c r="D110" s="35"/>
      <c r="E110" s="35"/>
      <c r="F110" s="35"/>
      <c r="G110" s="35"/>
      <c r="H110" s="35"/>
      <c r="I110" s="35"/>
      <c r="J110" s="35"/>
      <c r="K110" s="35"/>
      <c r="L110" s="57"/>
      <c r="S110" s="35"/>
      <c r="T110" s="35"/>
      <c r="U110" s="35"/>
      <c r="V110" s="35"/>
      <c r="W110" s="35"/>
      <c r="X110" s="35"/>
      <c r="Y110" s="35"/>
      <c r="Z110" s="35"/>
      <c r="AA110" s="35"/>
      <c r="AB110" s="35"/>
      <c r="AC110" s="35"/>
      <c r="AD110" s="35"/>
      <c r="AE110" s="35"/>
    </row>
    <row r="111" spans="1:47" s="41" customFormat="1" ht="16.5" customHeight="1">
      <c r="A111" s="35"/>
      <c r="B111" s="36"/>
      <c r="C111" s="35"/>
      <c r="D111" s="35"/>
      <c r="E111" s="141" t="str">
        <f>E7</f>
        <v>Obnova vodovodních řadů, ul. Jaromírova jih, Praha 2</v>
      </c>
      <c r="F111" s="142"/>
      <c r="G111" s="142"/>
      <c r="H111" s="142"/>
      <c r="I111" s="35"/>
      <c r="J111" s="35"/>
      <c r="K111" s="35"/>
      <c r="L111" s="57"/>
      <c r="S111" s="35"/>
      <c r="T111" s="35"/>
      <c r="U111" s="35"/>
      <c r="V111" s="35"/>
      <c r="W111" s="35"/>
      <c r="X111" s="35"/>
      <c r="Y111" s="35"/>
      <c r="Z111" s="35"/>
      <c r="AA111" s="35"/>
      <c r="AB111" s="35"/>
      <c r="AC111" s="35"/>
      <c r="AD111" s="35"/>
      <c r="AE111" s="35"/>
    </row>
    <row r="112" spans="1:47" ht="12" customHeight="1">
      <c r="B112" s="19"/>
      <c r="C112" s="29" t="s">
        <v>170</v>
      </c>
      <c r="L112" s="19"/>
    </row>
    <row r="113" spans="1:65" s="41" customFormat="1" ht="16.5" customHeight="1">
      <c r="A113" s="35"/>
      <c r="B113" s="36"/>
      <c r="C113" s="35"/>
      <c r="D113" s="35"/>
      <c r="E113" s="141" t="s">
        <v>699</v>
      </c>
      <c r="F113" s="143"/>
      <c r="G113" s="143"/>
      <c r="H113" s="143"/>
      <c r="I113" s="35"/>
      <c r="J113" s="35"/>
      <c r="K113" s="35"/>
      <c r="L113" s="57"/>
      <c r="S113" s="35"/>
      <c r="T113" s="35"/>
      <c r="U113" s="35"/>
      <c r="V113" s="35"/>
      <c r="W113" s="35"/>
      <c r="X113" s="35"/>
      <c r="Y113" s="35"/>
      <c r="Z113" s="35"/>
      <c r="AA113" s="35"/>
      <c r="AB113" s="35"/>
      <c r="AC113" s="35"/>
      <c r="AD113" s="35"/>
      <c r="AE113" s="35"/>
    </row>
    <row r="114" spans="1:65" s="41" customFormat="1" ht="12" customHeight="1">
      <c r="A114" s="35"/>
      <c r="B114" s="36"/>
      <c r="C114" s="29" t="s">
        <v>172</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5" s="41" customFormat="1" ht="16.5" customHeight="1">
      <c r="A115" s="35"/>
      <c r="B115" s="36"/>
      <c r="C115" s="35"/>
      <c r="D115" s="35"/>
      <c r="E115" s="71" t="str">
        <f>E11</f>
        <v>SO 02.3 - Rušení stávajícího řadu</v>
      </c>
      <c r="F115" s="143"/>
      <c r="G115" s="143"/>
      <c r="H115" s="143"/>
      <c r="I115" s="35"/>
      <c r="J115" s="35"/>
      <c r="K115" s="35"/>
      <c r="L115" s="57"/>
      <c r="S115" s="35"/>
      <c r="T115" s="35"/>
      <c r="U115" s="35"/>
      <c r="V115" s="35"/>
      <c r="W115" s="35"/>
      <c r="X115" s="35"/>
      <c r="Y115" s="35"/>
      <c r="Z115" s="35"/>
      <c r="AA115" s="35"/>
      <c r="AB115" s="35"/>
      <c r="AC115" s="35"/>
      <c r="AD115" s="35"/>
      <c r="AE115" s="35"/>
    </row>
    <row r="116" spans="1:65" s="41" customFormat="1" ht="6.9" customHeight="1">
      <c r="A116" s="35"/>
      <c r="B116" s="36"/>
      <c r="C116" s="35"/>
      <c r="D116" s="35"/>
      <c r="E116" s="35"/>
      <c r="F116" s="35"/>
      <c r="G116" s="35"/>
      <c r="H116" s="35"/>
      <c r="I116" s="35"/>
      <c r="J116" s="35"/>
      <c r="K116" s="35"/>
      <c r="L116" s="57"/>
      <c r="S116" s="35"/>
      <c r="T116" s="35"/>
      <c r="U116" s="35"/>
      <c r="V116" s="35"/>
      <c r="W116" s="35"/>
      <c r="X116" s="35"/>
      <c r="Y116" s="35"/>
      <c r="Z116" s="35"/>
      <c r="AA116" s="35"/>
      <c r="AB116" s="35"/>
      <c r="AC116" s="35"/>
      <c r="AD116" s="35"/>
      <c r="AE116" s="35"/>
    </row>
    <row r="117" spans="1:65" s="41" customFormat="1" ht="12" customHeight="1">
      <c r="A117" s="35"/>
      <c r="B117" s="36"/>
      <c r="C117" s="29" t="s">
        <v>22</v>
      </c>
      <c r="D117" s="35"/>
      <c r="E117" s="35"/>
      <c r="F117" s="30" t="str">
        <f>F14</f>
        <v>Praha 2</v>
      </c>
      <c r="G117" s="35"/>
      <c r="H117" s="35"/>
      <c r="I117" s="29" t="s">
        <v>24</v>
      </c>
      <c r="J117" s="144" t="str">
        <f>IF(J14="","",J14)</f>
        <v/>
      </c>
      <c r="K117" s="35"/>
      <c r="L117" s="57"/>
      <c r="S117" s="35"/>
      <c r="T117" s="35"/>
      <c r="U117" s="35"/>
      <c r="V117" s="35"/>
      <c r="W117" s="35"/>
      <c r="X117" s="35"/>
      <c r="Y117" s="35"/>
      <c r="Z117" s="35"/>
      <c r="AA117" s="35"/>
      <c r="AB117" s="35"/>
      <c r="AC117" s="35"/>
      <c r="AD117" s="35"/>
      <c r="AE117" s="35"/>
    </row>
    <row r="118" spans="1:65" s="41" customFormat="1" ht="6.9" customHeight="1">
      <c r="A118" s="35"/>
      <c r="B118" s="36"/>
      <c r="C118" s="35"/>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5" s="41" customFormat="1" ht="54.45" customHeight="1">
      <c r="A119" s="35"/>
      <c r="B119" s="36"/>
      <c r="C119" s="29" t="s">
        <v>29</v>
      </c>
      <c r="D119" s="35"/>
      <c r="E119" s="35"/>
      <c r="F119" s="30" t="str">
        <f>E17</f>
        <v>PVS a.s., Žatecká 110/2, 110 00 Praha 1</v>
      </c>
      <c r="G119" s="35"/>
      <c r="H119" s="35"/>
      <c r="I119" s="29" t="s">
        <v>37</v>
      </c>
      <c r="J119" s="164" t="str">
        <f>E23</f>
        <v>DIPRO, s.r.o., Modřanská 1387/11, 143 00 Praha 12</v>
      </c>
      <c r="K119" s="35"/>
      <c r="L119" s="57"/>
      <c r="S119" s="35"/>
      <c r="T119" s="35"/>
      <c r="U119" s="35"/>
      <c r="V119" s="35"/>
      <c r="W119" s="35"/>
      <c r="X119" s="35"/>
      <c r="Y119" s="35"/>
      <c r="Z119" s="35"/>
      <c r="AA119" s="35"/>
      <c r="AB119" s="35"/>
      <c r="AC119" s="35"/>
      <c r="AD119" s="35"/>
      <c r="AE119" s="35"/>
    </row>
    <row r="120" spans="1:65" s="41" customFormat="1" ht="15.15" customHeight="1">
      <c r="A120" s="35"/>
      <c r="B120" s="36"/>
      <c r="C120" s="29" t="s">
        <v>35</v>
      </c>
      <c r="D120" s="35"/>
      <c r="E120" s="35"/>
      <c r="F120" s="30" t="str">
        <f>IF(E20="","",E20)</f>
        <v>Vyplň údaj</v>
      </c>
      <c r="G120" s="35"/>
      <c r="H120" s="35"/>
      <c r="I120" s="29" t="s">
        <v>42</v>
      </c>
      <c r="J120" s="164" t="str">
        <f>E26</f>
        <v xml:space="preserve"> </v>
      </c>
      <c r="K120" s="35"/>
      <c r="L120" s="57"/>
      <c r="S120" s="35"/>
      <c r="T120" s="35"/>
      <c r="U120" s="35"/>
      <c r="V120" s="35"/>
      <c r="W120" s="35"/>
      <c r="X120" s="35"/>
      <c r="Y120" s="35"/>
      <c r="Z120" s="35"/>
      <c r="AA120" s="35"/>
      <c r="AB120" s="35"/>
      <c r="AC120" s="35"/>
      <c r="AD120" s="35"/>
      <c r="AE120" s="35"/>
    </row>
    <row r="121" spans="1:65" s="41" customFormat="1" ht="10.35" customHeight="1">
      <c r="A121" s="35"/>
      <c r="B121" s="36"/>
      <c r="C121" s="35"/>
      <c r="D121" s="35"/>
      <c r="E121" s="35"/>
      <c r="F121" s="35"/>
      <c r="G121" s="35"/>
      <c r="H121" s="35"/>
      <c r="I121" s="35"/>
      <c r="J121" s="35"/>
      <c r="K121" s="35"/>
      <c r="L121" s="57"/>
      <c r="S121" s="35"/>
      <c r="T121" s="35"/>
      <c r="U121" s="35"/>
      <c r="V121" s="35"/>
      <c r="W121" s="35"/>
      <c r="X121" s="35"/>
      <c r="Y121" s="35"/>
      <c r="Z121" s="35"/>
      <c r="AA121" s="35"/>
      <c r="AB121" s="35"/>
      <c r="AC121" s="35"/>
      <c r="AD121" s="35"/>
      <c r="AE121" s="35"/>
    </row>
    <row r="122" spans="1:65" s="183" customFormat="1" ht="29.25" customHeight="1">
      <c r="A122" s="177"/>
      <c r="B122" s="178"/>
      <c r="C122" s="179" t="s">
        <v>189</v>
      </c>
      <c r="D122" s="180" t="s">
        <v>71</v>
      </c>
      <c r="E122" s="180" t="s">
        <v>67</v>
      </c>
      <c r="F122" s="180" t="s">
        <v>68</v>
      </c>
      <c r="G122" s="180" t="s">
        <v>190</v>
      </c>
      <c r="H122" s="180" t="s">
        <v>191</v>
      </c>
      <c r="I122" s="180" t="s">
        <v>192</v>
      </c>
      <c r="J122" s="180" t="s">
        <v>177</v>
      </c>
      <c r="K122" s="181" t="s">
        <v>193</v>
      </c>
      <c r="L122" s="182"/>
      <c r="M122" s="92" t="s">
        <v>1</v>
      </c>
      <c r="N122" s="93" t="s">
        <v>50</v>
      </c>
      <c r="O122" s="93" t="s">
        <v>194</v>
      </c>
      <c r="P122" s="93" t="s">
        <v>195</v>
      </c>
      <c r="Q122" s="93" t="s">
        <v>196</v>
      </c>
      <c r="R122" s="93" t="s">
        <v>197</v>
      </c>
      <c r="S122" s="93" t="s">
        <v>198</v>
      </c>
      <c r="T122" s="94" t="s">
        <v>199</v>
      </c>
      <c r="U122" s="177"/>
      <c r="V122" s="177"/>
      <c r="W122" s="177"/>
      <c r="X122" s="177"/>
      <c r="Y122" s="177"/>
      <c r="Z122" s="177"/>
      <c r="AA122" s="177"/>
      <c r="AB122" s="177"/>
      <c r="AC122" s="177"/>
      <c r="AD122" s="177"/>
      <c r="AE122" s="177"/>
    </row>
    <row r="123" spans="1:65" s="41" customFormat="1" ht="22.8" customHeight="1">
      <c r="A123" s="35"/>
      <c r="B123" s="36"/>
      <c r="C123" s="100" t="s">
        <v>200</v>
      </c>
      <c r="D123" s="35"/>
      <c r="E123" s="35"/>
      <c r="F123" s="35"/>
      <c r="G123" s="35"/>
      <c r="H123" s="35"/>
      <c r="I123" s="35"/>
      <c r="J123" s="184">
        <f>BK123</f>
        <v>0</v>
      </c>
      <c r="K123" s="35"/>
      <c r="L123" s="36"/>
      <c r="M123" s="95"/>
      <c r="N123" s="79"/>
      <c r="O123" s="96"/>
      <c r="P123" s="185">
        <f>P124</f>
        <v>0</v>
      </c>
      <c r="Q123" s="96"/>
      <c r="R123" s="185">
        <f>R124</f>
        <v>0</v>
      </c>
      <c r="S123" s="96"/>
      <c r="T123" s="186">
        <f>T124</f>
        <v>6.9002499999999998</v>
      </c>
      <c r="U123" s="35"/>
      <c r="V123" s="35"/>
      <c r="W123" s="35"/>
      <c r="X123" s="35"/>
      <c r="Y123" s="35"/>
      <c r="Z123" s="35"/>
      <c r="AA123" s="35"/>
      <c r="AB123" s="35"/>
      <c r="AC123" s="35"/>
      <c r="AD123" s="35"/>
      <c r="AE123" s="35"/>
      <c r="AT123" s="16" t="s">
        <v>85</v>
      </c>
      <c r="AU123" s="16" t="s">
        <v>179</v>
      </c>
      <c r="BK123" s="187">
        <f>BK124</f>
        <v>0</v>
      </c>
    </row>
    <row r="124" spans="1:65" s="188" customFormat="1" ht="25.95" customHeight="1">
      <c r="B124" s="189"/>
      <c r="D124" s="190" t="s">
        <v>85</v>
      </c>
      <c r="E124" s="191" t="s">
        <v>201</v>
      </c>
      <c r="F124" s="191" t="s">
        <v>202</v>
      </c>
      <c r="J124" s="192">
        <f>BK124</f>
        <v>0</v>
      </c>
      <c r="L124" s="189"/>
      <c r="M124" s="193"/>
      <c r="N124" s="194"/>
      <c r="O124" s="194"/>
      <c r="P124" s="195">
        <f>P125+P136</f>
        <v>0</v>
      </c>
      <c r="Q124" s="194"/>
      <c r="R124" s="195">
        <f>R125+R136</f>
        <v>0</v>
      </c>
      <c r="S124" s="194"/>
      <c r="T124" s="196">
        <f>T125+T136</f>
        <v>6.9002499999999998</v>
      </c>
      <c r="AR124" s="190" t="s">
        <v>93</v>
      </c>
      <c r="AT124" s="197" t="s">
        <v>85</v>
      </c>
      <c r="AU124" s="197" t="s">
        <v>86</v>
      </c>
      <c r="AY124" s="190" t="s">
        <v>203</v>
      </c>
      <c r="BK124" s="198">
        <f>BK125+BK136</f>
        <v>0</v>
      </c>
    </row>
    <row r="125" spans="1:65" s="188" customFormat="1" ht="22.8" customHeight="1">
      <c r="B125" s="189"/>
      <c r="D125" s="190" t="s">
        <v>85</v>
      </c>
      <c r="E125" s="199" t="s">
        <v>247</v>
      </c>
      <c r="F125" s="199" t="s">
        <v>351</v>
      </c>
      <c r="J125" s="200">
        <f>BK125</f>
        <v>0</v>
      </c>
      <c r="L125" s="189"/>
      <c r="M125" s="193"/>
      <c r="N125" s="194"/>
      <c r="O125" s="194"/>
      <c r="P125" s="195">
        <f>SUM(P126:P135)</f>
        <v>0</v>
      </c>
      <c r="Q125" s="194"/>
      <c r="R125" s="195">
        <f>SUM(R126:R135)</f>
        <v>0</v>
      </c>
      <c r="S125" s="194"/>
      <c r="T125" s="196">
        <f>SUM(T126:T135)</f>
        <v>6.9002499999999998</v>
      </c>
      <c r="AR125" s="190" t="s">
        <v>93</v>
      </c>
      <c r="AT125" s="197" t="s">
        <v>85</v>
      </c>
      <c r="AU125" s="197" t="s">
        <v>93</v>
      </c>
      <c r="AY125" s="190" t="s">
        <v>203</v>
      </c>
      <c r="BK125" s="198">
        <f>SUM(BK126:BK135)</f>
        <v>0</v>
      </c>
    </row>
    <row r="126" spans="1:65" s="41" customFormat="1" ht="14.4" customHeight="1">
      <c r="A126" s="35"/>
      <c r="B126" s="36"/>
      <c r="C126" s="201" t="s">
        <v>93</v>
      </c>
      <c r="D126" s="201" t="s">
        <v>205</v>
      </c>
      <c r="E126" s="202" t="s">
        <v>679</v>
      </c>
      <c r="F126" s="203" t="s">
        <v>680</v>
      </c>
      <c r="G126" s="204" t="s">
        <v>208</v>
      </c>
      <c r="H126" s="205">
        <v>136.5</v>
      </c>
      <c r="I126" s="4"/>
      <c r="J126" s="206">
        <f>ROUND(I126*H126,2)</f>
        <v>0</v>
      </c>
      <c r="K126" s="203" t="s">
        <v>209</v>
      </c>
      <c r="L126" s="36"/>
      <c r="M126" s="207" t="s">
        <v>1</v>
      </c>
      <c r="N126" s="208" t="s">
        <v>51</v>
      </c>
      <c r="O126" s="83"/>
      <c r="P126" s="209">
        <f>O126*H126</f>
        <v>0</v>
      </c>
      <c r="Q126" s="209">
        <v>0</v>
      </c>
      <c r="R126" s="209">
        <f>Q126*H126</f>
        <v>0</v>
      </c>
      <c r="S126" s="209">
        <v>4.3999999999999997E-2</v>
      </c>
      <c r="T126" s="210">
        <f>S126*H126</f>
        <v>6.0059999999999993</v>
      </c>
      <c r="U126" s="35"/>
      <c r="V126" s="35"/>
      <c r="W126" s="35"/>
      <c r="X126" s="35"/>
      <c r="Y126" s="35"/>
      <c r="Z126" s="35"/>
      <c r="AA126" s="35"/>
      <c r="AB126" s="35"/>
      <c r="AC126" s="35"/>
      <c r="AD126" s="35"/>
      <c r="AE126" s="35"/>
      <c r="AR126" s="211" t="s">
        <v>210</v>
      </c>
      <c r="AT126" s="211" t="s">
        <v>205</v>
      </c>
      <c r="AU126" s="211" t="s">
        <v>95</v>
      </c>
      <c r="AY126" s="16" t="s">
        <v>203</v>
      </c>
      <c r="BE126" s="212">
        <f>IF(N126="základní",J126,0)</f>
        <v>0</v>
      </c>
      <c r="BF126" s="212">
        <f>IF(N126="snížená",J126,0)</f>
        <v>0</v>
      </c>
      <c r="BG126" s="212">
        <f>IF(N126="zákl. přenesená",J126,0)</f>
        <v>0</v>
      </c>
      <c r="BH126" s="212">
        <f>IF(N126="sníž. přenesená",J126,0)</f>
        <v>0</v>
      </c>
      <c r="BI126" s="212">
        <f>IF(N126="nulová",J126,0)</f>
        <v>0</v>
      </c>
      <c r="BJ126" s="16" t="s">
        <v>93</v>
      </c>
      <c r="BK126" s="212">
        <f>ROUND(I126*H126,2)</f>
        <v>0</v>
      </c>
      <c r="BL126" s="16" t="s">
        <v>210</v>
      </c>
      <c r="BM126" s="211" t="s">
        <v>681</v>
      </c>
    </row>
    <row r="127" spans="1:65" s="41" customFormat="1" ht="19.2">
      <c r="A127" s="35"/>
      <c r="B127" s="36"/>
      <c r="C127" s="35"/>
      <c r="D127" s="213" t="s">
        <v>212</v>
      </c>
      <c r="E127" s="35"/>
      <c r="F127" s="214" t="s">
        <v>682</v>
      </c>
      <c r="G127" s="35"/>
      <c r="H127" s="35"/>
      <c r="I127" s="5"/>
      <c r="J127" s="35"/>
      <c r="K127" s="35"/>
      <c r="L127" s="36"/>
      <c r="M127" s="215"/>
      <c r="N127" s="216"/>
      <c r="O127" s="83"/>
      <c r="P127" s="83"/>
      <c r="Q127" s="83"/>
      <c r="R127" s="83"/>
      <c r="S127" s="83"/>
      <c r="T127" s="84"/>
      <c r="U127" s="35"/>
      <c r="V127" s="35"/>
      <c r="W127" s="35"/>
      <c r="X127" s="35"/>
      <c r="Y127" s="35"/>
      <c r="Z127" s="35"/>
      <c r="AA127" s="35"/>
      <c r="AB127" s="35"/>
      <c r="AC127" s="35"/>
      <c r="AD127" s="35"/>
      <c r="AE127" s="35"/>
      <c r="AT127" s="16" t="s">
        <v>212</v>
      </c>
      <c r="AU127" s="16" t="s">
        <v>95</v>
      </c>
    </row>
    <row r="128" spans="1:65" s="41" customFormat="1" ht="38.4">
      <c r="A128" s="35"/>
      <c r="B128" s="36"/>
      <c r="C128" s="35"/>
      <c r="D128" s="213" t="s">
        <v>214</v>
      </c>
      <c r="E128" s="35"/>
      <c r="F128" s="217" t="s">
        <v>683</v>
      </c>
      <c r="G128" s="35"/>
      <c r="H128" s="35"/>
      <c r="I128" s="5"/>
      <c r="J128" s="35"/>
      <c r="K128" s="35"/>
      <c r="L128" s="36"/>
      <c r="M128" s="215"/>
      <c r="N128" s="216"/>
      <c r="O128" s="83"/>
      <c r="P128" s="83"/>
      <c r="Q128" s="83"/>
      <c r="R128" s="83"/>
      <c r="S128" s="83"/>
      <c r="T128" s="84"/>
      <c r="U128" s="35"/>
      <c r="V128" s="35"/>
      <c r="W128" s="35"/>
      <c r="X128" s="35"/>
      <c r="Y128" s="35"/>
      <c r="Z128" s="35"/>
      <c r="AA128" s="35"/>
      <c r="AB128" s="35"/>
      <c r="AC128" s="35"/>
      <c r="AD128" s="35"/>
      <c r="AE128" s="35"/>
      <c r="AT128" s="16" t="s">
        <v>214</v>
      </c>
      <c r="AU128" s="16" t="s">
        <v>95</v>
      </c>
    </row>
    <row r="129" spans="1:65" s="41" customFormat="1" ht="24.15" customHeight="1">
      <c r="A129" s="35"/>
      <c r="B129" s="36"/>
      <c r="C129" s="201" t="s">
        <v>95</v>
      </c>
      <c r="D129" s="201" t="s">
        <v>205</v>
      </c>
      <c r="E129" s="202" t="s">
        <v>895</v>
      </c>
      <c r="F129" s="203" t="s">
        <v>896</v>
      </c>
      <c r="G129" s="204" t="s">
        <v>208</v>
      </c>
      <c r="H129" s="205">
        <v>9</v>
      </c>
      <c r="I129" s="4"/>
      <c r="J129" s="206">
        <f>ROUND(I129*H129,2)</f>
        <v>0</v>
      </c>
      <c r="K129" s="203" t="s">
        <v>209</v>
      </c>
      <c r="L129" s="36"/>
      <c r="M129" s="207" t="s">
        <v>1</v>
      </c>
      <c r="N129" s="208" t="s">
        <v>51</v>
      </c>
      <c r="O129" s="83"/>
      <c r="P129" s="209">
        <f>O129*H129</f>
        <v>0</v>
      </c>
      <c r="Q129" s="209">
        <v>0</v>
      </c>
      <c r="R129" s="209">
        <f>Q129*H129</f>
        <v>0</v>
      </c>
      <c r="S129" s="209">
        <v>9.7000000000000003E-2</v>
      </c>
      <c r="T129" s="210">
        <f>S129*H129</f>
        <v>0.873</v>
      </c>
      <c r="U129" s="35"/>
      <c r="V129" s="35"/>
      <c r="W129" s="35"/>
      <c r="X129" s="35"/>
      <c r="Y129" s="35"/>
      <c r="Z129" s="35"/>
      <c r="AA129" s="35"/>
      <c r="AB129" s="35"/>
      <c r="AC129" s="35"/>
      <c r="AD129" s="35"/>
      <c r="AE129" s="35"/>
      <c r="AR129" s="211" t="s">
        <v>210</v>
      </c>
      <c r="AT129" s="211" t="s">
        <v>205</v>
      </c>
      <c r="AU129" s="211" t="s">
        <v>95</v>
      </c>
      <c r="AY129" s="16" t="s">
        <v>203</v>
      </c>
      <c r="BE129" s="212">
        <f>IF(N129="základní",J129,0)</f>
        <v>0</v>
      </c>
      <c r="BF129" s="212">
        <f>IF(N129="snížená",J129,0)</f>
        <v>0</v>
      </c>
      <c r="BG129" s="212">
        <f>IF(N129="zákl. přenesená",J129,0)</f>
        <v>0</v>
      </c>
      <c r="BH129" s="212">
        <f>IF(N129="sníž. přenesená",J129,0)</f>
        <v>0</v>
      </c>
      <c r="BI129" s="212">
        <f>IF(N129="nulová",J129,0)</f>
        <v>0</v>
      </c>
      <c r="BJ129" s="16" t="s">
        <v>93</v>
      </c>
      <c r="BK129" s="212">
        <f>ROUND(I129*H129,2)</f>
        <v>0</v>
      </c>
      <c r="BL129" s="16" t="s">
        <v>210</v>
      </c>
      <c r="BM129" s="211" t="s">
        <v>897</v>
      </c>
    </row>
    <row r="130" spans="1:65" s="41" customFormat="1" ht="19.2">
      <c r="A130" s="35"/>
      <c r="B130" s="36"/>
      <c r="C130" s="35"/>
      <c r="D130" s="213" t="s">
        <v>212</v>
      </c>
      <c r="E130" s="35"/>
      <c r="F130" s="214" t="s">
        <v>898</v>
      </c>
      <c r="G130" s="35"/>
      <c r="H130" s="35"/>
      <c r="I130" s="5"/>
      <c r="J130" s="35"/>
      <c r="K130" s="35"/>
      <c r="L130" s="36"/>
      <c r="M130" s="215"/>
      <c r="N130" s="216"/>
      <c r="O130" s="83"/>
      <c r="P130" s="83"/>
      <c r="Q130" s="83"/>
      <c r="R130" s="83"/>
      <c r="S130" s="83"/>
      <c r="T130" s="84"/>
      <c r="U130" s="35"/>
      <c r="V130" s="35"/>
      <c r="W130" s="35"/>
      <c r="X130" s="35"/>
      <c r="Y130" s="35"/>
      <c r="Z130" s="35"/>
      <c r="AA130" s="35"/>
      <c r="AB130" s="35"/>
      <c r="AC130" s="35"/>
      <c r="AD130" s="35"/>
      <c r="AE130" s="35"/>
      <c r="AT130" s="16" t="s">
        <v>212</v>
      </c>
      <c r="AU130" s="16" t="s">
        <v>95</v>
      </c>
    </row>
    <row r="131" spans="1:65" s="41" customFormat="1" ht="14.4" customHeight="1">
      <c r="A131" s="35"/>
      <c r="B131" s="36"/>
      <c r="C131" s="201" t="s">
        <v>220</v>
      </c>
      <c r="D131" s="201" t="s">
        <v>205</v>
      </c>
      <c r="E131" s="202" t="s">
        <v>684</v>
      </c>
      <c r="F131" s="203" t="s">
        <v>685</v>
      </c>
      <c r="G131" s="204" t="s">
        <v>208</v>
      </c>
      <c r="H131" s="205">
        <v>8.5</v>
      </c>
      <c r="I131" s="4"/>
      <c r="J131" s="206">
        <f>ROUND(I131*H131,2)</f>
        <v>0</v>
      </c>
      <c r="K131" s="203" t="s">
        <v>209</v>
      </c>
      <c r="L131" s="36"/>
      <c r="M131" s="207" t="s">
        <v>1</v>
      </c>
      <c r="N131" s="208" t="s">
        <v>51</v>
      </c>
      <c r="O131" s="83"/>
      <c r="P131" s="209">
        <f>O131*H131</f>
        <v>0</v>
      </c>
      <c r="Q131" s="209">
        <v>0</v>
      </c>
      <c r="R131" s="209">
        <f>Q131*H131</f>
        <v>0</v>
      </c>
      <c r="S131" s="209">
        <v>2.5000000000000001E-3</v>
      </c>
      <c r="T131" s="210">
        <f>S131*H131</f>
        <v>2.1250000000000002E-2</v>
      </c>
      <c r="U131" s="35"/>
      <c r="V131" s="35"/>
      <c r="W131" s="35"/>
      <c r="X131" s="35"/>
      <c r="Y131" s="35"/>
      <c r="Z131" s="35"/>
      <c r="AA131" s="35"/>
      <c r="AB131" s="35"/>
      <c r="AC131" s="35"/>
      <c r="AD131" s="35"/>
      <c r="AE131" s="35"/>
      <c r="AR131" s="211" t="s">
        <v>210</v>
      </c>
      <c r="AT131" s="211" t="s">
        <v>205</v>
      </c>
      <c r="AU131" s="211" t="s">
        <v>95</v>
      </c>
      <c r="AY131" s="16" t="s">
        <v>203</v>
      </c>
      <c r="BE131" s="212">
        <f>IF(N131="základní",J131,0)</f>
        <v>0</v>
      </c>
      <c r="BF131" s="212">
        <f>IF(N131="snížená",J131,0)</f>
        <v>0</v>
      </c>
      <c r="BG131" s="212">
        <f>IF(N131="zákl. přenesená",J131,0)</f>
        <v>0</v>
      </c>
      <c r="BH131" s="212">
        <f>IF(N131="sníž. přenesená",J131,0)</f>
        <v>0</v>
      </c>
      <c r="BI131" s="212">
        <f>IF(N131="nulová",J131,0)</f>
        <v>0</v>
      </c>
      <c r="BJ131" s="16" t="s">
        <v>93</v>
      </c>
      <c r="BK131" s="212">
        <f>ROUND(I131*H131,2)</f>
        <v>0</v>
      </c>
      <c r="BL131" s="16" t="s">
        <v>210</v>
      </c>
      <c r="BM131" s="211" t="s">
        <v>686</v>
      </c>
    </row>
    <row r="132" spans="1:65" s="41" customFormat="1" ht="19.2">
      <c r="A132" s="35"/>
      <c r="B132" s="36"/>
      <c r="C132" s="35"/>
      <c r="D132" s="213" t="s">
        <v>212</v>
      </c>
      <c r="E132" s="35"/>
      <c r="F132" s="214" t="s">
        <v>687</v>
      </c>
      <c r="G132" s="35"/>
      <c r="H132" s="35"/>
      <c r="I132" s="5"/>
      <c r="J132" s="35"/>
      <c r="K132" s="35"/>
      <c r="L132" s="36"/>
      <c r="M132" s="215"/>
      <c r="N132" s="216"/>
      <c r="O132" s="83"/>
      <c r="P132" s="83"/>
      <c r="Q132" s="83"/>
      <c r="R132" s="83"/>
      <c r="S132" s="83"/>
      <c r="T132" s="84"/>
      <c r="U132" s="35"/>
      <c r="V132" s="35"/>
      <c r="W132" s="35"/>
      <c r="X132" s="35"/>
      <c r="Y132" s="35"/>
      <c r="Z132" s="35"/>
      <c r="AA132" s="35"/>
      <c r="AB132" s="35"/>
      <c r="AC132" s="35"/>
      <c r="AD132" s="35"/>
      <c r="AE132" s="35"/>
      <c r="AT132" s="16" t="s">
        <v>212</v>
      </c>
      <c r="AU132" s="16" t="s">
        <v>95</v>
      </c>
    </row>
    <row r="133" spans="1:65" s="41" customFormat="1" ht="38.4">
      <c r="A133" s="35"/>
      <c r="B133" s="36"/>
      <c r="C133" s="35"/>
      <c r="D133" s="213" t="s">
        <v>214</v>
      </c>
      <c r="E133" s="35"/>
      <c r="F133" s="217" t="s">
        <v>688</v>
      </c>
      <c r="G133" s="35"/>
      <c r="H133" s="35"/>
      <c r="I133" s="5"/>
      <c r="J133" s="35"/>
      <c r="K133" s="35"/>
      <c r="L133" s="36"/>
      <c r="M133" s="215"/>
      <c r="N133" s="216"/>
      <c r="O133" s="83"/>
      <c r="P133" s="83"/>
      <c r="Q133" s="83"/>
      <c r="R133" s="83"/>
      <c r="S133" s="83"/>
      <c r="T133" s="84"/>
      <c r="U133" s="35"/>
      <c r="V133" s="35"/>
      <c r="W133" s="35"/>
      <c r="X133" s="35"/>
      <c r="Y133" s="35"/>
      <c r="Z133" s="35"/>
      <c r="AA133" s="35"/>
      <c r="AB133" s="35"/>
      <c r="AC133" s="35"/>
      <c r="AD133" s="35"/>
      <c r="AE133" s="35"/>
      <c r="AT133" s="16" t="s">
        <v>214</v>
      </c>
      <c r="AU133" s="16" t="s">
        <v>95</v>
      </c>
    </row>
    <row r="134" spans="1:65" s="41" customFormat="1" ht="14.4" customHeight="1">
      <c r="A134" s="35"/>
      <c r="B134" s="36"/>
      <c r="C134" s="201" t="s">
        <v>210</v>
      </c>
      <c r="D134" s="201" t="s">
        <v>205</v>
      </c>
      <c r="E134" s="202" t="s">
        <v>689</v>
      </c>
      <c r="F134" s="203" t="s">
        <v>690</v>
      </c>
      <c r="G134" s="204" t="s">
        <v>208</v>
      </c>
      <c r="H134" s="205">
        <v>145.5</v>
      </c>
      <c r="I134" s="4"/>
      <c r="J134" s="206">
        <f>ROUND(I134*H134,2)</f>
        <v>0</v>
      </c>
      <c r="K134" s="203" t="s">
        <v>1</v>
      </c>
      <c r="L134" s="36"/>
      <c r="M134" s="207" t="s">
        <v>1</v>
      </c>
      <c r="N134" s="208" t="s">
        <v>51</v>
      </c>
      <c r="O134" s="83"/>
      <c r="P134" s="209">
        <f>O134*H134</f>
        <v>0</v>
      </c>
      <c r="Q134" s="209">
        <v>0</v>
      </c>
      <c r="R134" s="209">
        <f>Q134*H134</f>
        <v>0</v>
      </c>
      <c r="S134" s="209">
        <v>0</v>
      </c>
      <c r="T134" s="210">
        <f>S134*H134</f>
        <v>0</v>
      </c>
      <c r="U134" s="35"/>
      <c r="V134" s="35"/>
      <c r="W134" s="35"/>
      <c r="X134" s="35"/>
      <c r="Y134" s="35"/>
      <c r="Z134" s="35"/>
      <c r="AA134" s="35"/>
      <c r="AB134" s="35"/>
      <c r="AC134" s="35"/>
      <c r="AD134" s="35"/>
      <c r="AE134" s="35"/>
      <c r="AR134" s="211" t="s">
        <v>210</v>
      </c>
      <c r="AT134" s="211" t="s">
        <v>205</v>
      </c>
      <c r="AU134" s="211" t="s">
        <v>95</v>
      </c>
      <c r="AY134" s="16" t="s">
        <v>203</v>
      </c>
      <c r="BE134" s="212">
        <f>IF(N134="základní",J134,0)</f>
        <v>0</v>
      </c>
      <c r="BF134" s="212">
        <f>IF(N134="snížená",J134,0)</f>
        <v>0</v>
      </c>
      <c r="BG134" s="212">
        <f>IF(N134="zákl. přenesená",J134,0)</f>
        <v>0</v>
      </c>
      <c r="BH134" s="212">
        <f>IF(N134="sníž. přenesená",J134,0)</f>
        <v>0</v>
      </c>
      <c r="BI134" s="212">
        <f>IF(N134="nulová",J134,0)</f>
        <v>0</v>
      </c>
      <c r="BJ134" s="16" t="s">
        <v>93</v>
      </c>
      <c r="BK134" s="212">
        <f>ROUND(I134*H134,2)</f>
        <v>0</v>
      </c>
      <c r="BL134" s="16" t="s">
        <v>210</v>
      </c>
      <c r="BM134" s="211" t="s">
        <v>899</v>
      </c>
    </row>
    <row r="135" spans="1:65" s="41" customFormat="1" ht="10.199999999999999">
      <c r="A135" s="35"/>
      <c r="B135" s="36"/>
      <c r="C135" s="35"/>
      <c r="D135" s="213" t="s">
        <v>212</v>
      </c>
      <c r="E135" s="35"/>
      <c r="F135" s="214" t="s">
        <v>690</v>
      </c>
      <c r="G135" s="35"/>
      <c r="H135" s="35"/>
      <c r="I135" s="5"/>
      <c r="J135" s="35"/>
      <c r="K135" s="35"/>
      <c r="L135" s="36"/>
      <c r="M135" s="215"/>
      <c r="N135" s="216"/>
      <c r="O135" s="83"/>
      <c r="P135" s="83"/>
      <c r="Q135" s="83"/>
      <c r="R135" s="83"/>
      <c r="S135" s="83"/>
      <c r="T135" s="84"/>
      <c r="U135" s="35"/>
      <c r="V135" s="35"/>
      <c r="W135" s="35"/>
      <c r="X135" s="35"/>
      <c r="Y135" s="35"/>
      <c r="Z135" s="35"/>
      <c r="AA135" s="35"/>
      <c r="AB135" s="35"/>
      <c r="AC135" s="35"/>
      <c r="AD135" s="35"/>
      <c r="AE135" s="35"/>
      <c r="AT135" s="16" t="s">
        <v>212</v>
      </c>
      <c r="AU135" s="16" t="s">
        <v>95</v>
      </c>
    </row>
    <row r="136" spans="1:65" s="188" customFormat="1" ht="22.8" customHeight="1">
      <c r="B136" s="189"/>
      <c r="D136" s="190" t="s">
        <v>85</v>
      </c>
      <c r="E136" s="199" t="s">
        <v>692</v>
      </c>
      <c r="F136" s="199" t="s">
        <v>693</v>
      </c>
      <c r="I136" s="3"/>
      <c r="J136" s="200">
        <f>BK136</f>
        <v>0</v>
      </c>
      <c r="L136" s="189"/>
      <c r="M136" s="193"/>
      <c r="N136" s="194"/>
      <c r="O136" s="194"/>
      <c r="P136" s="195">
        <f>SUM(P137:P140)</f>
        <v>0</v>
      </c>
      <c r="Q136" s="194"/>
      <c r="R136" s="195">
        <f>SUM(R137:R140)</f>
        <v>0</v>
      </c>
      <c r="S136" s="194"/>
      <c r="T136" s="196">
        <f>SUM(T137:T140)</f>
        <v>0</v>
      </c>
      <c r="AR136" s="190" t="s">
        <v>93</v>
      </c>
      <c r="AT136" s="197" t="s">
        <v>85</v>
      </c>
      <c r="AU136" s="197" t="s">
        <v>93</v>
      </c>
      <c r="AY136" s="190" t="s">
        <v>203</v>
      </c>
      <c r="BK136" s="198">
        <f>SUM(BK137:BK140)</f>
        <v>0</v>
      </c>
    </row>
    <row r="137" spans="1:65" s="41" customFormat="1" ht="24.15" customHeight="1">
      <c r="A137" s="35"/>
      <c r="B137" s="36"/>
      <c r="C137" s="201" t="s">
        <v>229</v>
      </c>
      <c r="D137" s="201" t="s">
        <v>205</v>
      </c>
      <c r="E137" s="202" t="s">
        <v>2189</v>
      </c>
      <c r="F137" s="203" t="s">
        <v>2190</v>
      </c>
      <c r="G137" s="204" t="s">
        <v>293</v>
      </c>
      <c r="H137" s="205">
        <v>6.9</v>
      </c>
      <c r="I137" s="4"/>
      <c r="J137" s="206">
        <f>ROUND(I137*H137,2)</f>
        <v>0</v>
      </c>
      <c r="K137" s="203"/>
      <c r="L137" s="36"/>
      <c r="M137" s="207" t="s">
        <v>1</v>
      </c>
      <c r="N137" s="208" t="s">
        <v>51</v>
      </c>
      <c r="O137" s="83"/>
      <c r="P137" s="209">
        <f>O137*H137</f>
        <v>0</v>
      </c>
      <c r="Q137" s="209">
        <v>0</v>
      </c>
      <c r="R137" s="209">
        <f>Q137*H137</f>
        <v>0</v>
      </c>
      <c r="S137" s="209">
        <v>0</v>
      </c>
      <c r="T137" s="210">
        <f>S137*H137</f>
        <v>0</v>
      </c>
      <c r="U137" s="35"/>
      <c r="V137" s="35"/>
      <c r="W137" s="35"/>
      <c r="X137" s="35"/>
      <c r="Y137" s="35"/>
      <c r="Z137" s="35"/>
      <c r="AA137" s="35"/>
      <c r="AB137" s="35"/>
      <c r="AC137" s="35"/>
      <c r="AD137" s="35"/>
      <c r="AE137" s="35"/>
      <c r="AR137" s="211" t="s">
        <v>210</v>
      </c>
      <c r="AT137" s="211" t="s">
        <v>205</v>
      </c>
      <c r="AU137" s="211" t="s">
        <v>95</v>
      </c>
      <c r="AY137" s="16" t="s">
        <v>203</v>
      </c>
      <c r="BE137" s="212">
        <f>IF(N137="základní",J137,0)</f>
        <v>0</v>
      </c>
      <c r="BF137" s="212">
        <f>IF(N137="snížená",J137,0)</f>
        <v>0</v>
      </c>
      <c r="BG137" s="212">
        <f>IF(N137="zákl. přenesená",J137,0)</f>
        <v>0</v>
      </c>
      <c r="BH137" s="212">
        <f>IF(N137="sníž. přenesená",J137,0)</f>
        <v>0</v>
      </c>
      <c r="BI137" s="212">
        <f>IF(N137="nulová",J137,0)</f>
        <v>0</v>
      </c>
      <c r="BJ137" s="16" t="s">
        <v>93</v>
      </c>
      <c r="BK137" s="212">
        <f>ROUND(I137*H137,2)</f>
        <v>0</v>
      </c>
      <c r="BL137" s="16" t="s">
        <v>210</v>
      </c>
      <c r="BM137" s="211" t="s">
        <v>694</v>
      </c>
    </row>
    <row r="138" spans="1:65" s="41" customFormat="1" ht="10.199999999999999">
      <c r="A138" s="35"/>
      <c r="B138" s="36"/>
      <c r="C138" s="35"/>
      <c r="D138" s="213" t="s">
        <v>212</v>
      </c>
      <c r="E138" s="35"/>
      <c r="F138" s="214" t="s">
        <v>2190</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212</v>
      </c>
      <c r="AU138" s="16" t="s">
        <v>95</v>
      </c>
    </row>
    <row r="139" spans="1:65" s="41" customFormat="1" ht="24.15" customHeight="1">
      <c r="A139" s="35"/>
      <c r="B139" s="36"/>
      <c r="C139" s="201" t="s">
        <v>242</v>
      </c>
      <c r="D139" s="201" t="s">
        <v>205</v>
      </c>
      <c r="E139" s="202" t="s">
        <v>695</v>
      </c>
      <c r="F139" s="203" t="s">
        <v>696</v>
      </c>
      <c r="G139" s="204" t="s">
        <v>293</v>
      </c>
      <c r="H139" s="205">
        <v>6.9</v>
      </c>
      <c r="I139" s="4"/>
      <c r="J139" s="206">
        <f>ROUND(I139*H139,2)</f>
        <v>0</v>
      </c>
      <c r="K139" s="203" t="s">
        <v>209</v>
      </c>
      <c r="L139" s="36"/>
      <c r="M139" s="207" t="s">
        <v>1</v>
      </c>
      <c r="N139" s="208" t="s">
        <v>51</v>
      </c>
      <c r="O139" s="83"/>
      <c r="P139" s="209">
        <f>O139*H139</f>
        <v>0</v>
      </c>
      <c r="Q139" s="209">
        <v>0</v>
      </c>
      <c r="R139" s="209">
        <f>Q139*H139</f>
        <v>0</v>
      </c>
      <c r="S139" s="209">
        <v>0</v>
      </c>
      <c r="T139" s="210">
        <f>S139*H139</f>
        <v>0</v>
      </c>
      <c r="U139" s="35"/>
      <c r="V139" s="35"/>
      <c r="W139" s="35"/>
      <c r="X139" s="35"/>
      <c r="Y139" s="35"/>
      <c r="Z139" s="35"/>
      <c r="AA139" s="35"/>
      <c r="AB139" s="35"/>
      <c r="AC139" s="35"/>
      <c r="AD139" s="35"/>
      <c r="AE139" s="35"/>
      <c r="AR139" s="211" t="s">
        <v>210</v>
      </c>
      <c r="AT139" s="211" t="s">
        <v>205</v>
      </c>
      <c r="AU139" s="211" t="s">
        <v>95</v>
      </c>
      <c r="AY139" s="16" t="s">
        <v>203</v>
      </c>
      <c r="BE139" s="212">
        <f>IF(N139="základní",J139,0)</f>
        <v>0</v>
      </c>
      <c r="BF139" s="212">
        <f>IF(N139="snížená",J139,0)</f>
        <v>0</v>
      </c>
      <c r="BG139" s="212">
        <f>IF(N139="zákl. přenesená",J139,0)</f>
        <v>0</v>
      </c>
      <c r="BH139" s="212">
        <f>IF(N139="sníž. přenesená",J139,0)</f>
        <v>0</v>
      </c>
      <c r="BI139" s="212">
        <f>IF(N139="nulová",J139,0)</f>
        <v>0</v>
      </c>
      <c r="BJ139" s="16" t="s">
        <v>93</v>
      </c>
      <c r="BK139" s="212">
        <f>ROUND(I139*H139,2)</f>
        <v>0</v>
      </c>
      <c r="BL139" s="16" t="s">
        <v>210</v>
      </c>
      <c r="BM139" s="211" t="s">
        <v>900</v>
      </c>
    </row>
    <row r="140" spans="1:65" s="41" customFormat="1" ht="19.2">
      <c r="A140" s="35"/>
      <c r="B140" s="36"/>
      <c r="C140" s="35"/>
      <c r="D140" s="213" t="s">
        <v>212</v>
      </c>
      <c r="E140" s="35"/>
      <c r="F140" s="214" t="s">
        <v>698</v>
      </c>
      <c r="G140" s="35"/>
      <c r="H140" s="35"/>
      <c r="I140" s="35"/>
      <c r="J140" s="35"/>
      <c r="K140" s="35"/>
      <c r="L140" s="36"/>
      <c r="M140" s="236"/>
      <c r="N140" s="237"/>
      <c r="O140" s="238"/>
      <c r="P140" s="238"/>
      <c r="Q140" s="238"/>
      <c r="R140" s="238"/>
      <c r="S140" s="238"/>
      <c r="T140" s="239"/>
      <c r="U140" s="35"/>
      <c r="V140" s="35"/>
      <c r="W140" s="35"/>
      <c r="X140" s="35"/>
      <c r="Y140" s="35"/>
      <c r="Z140" s="35"/>
      <c r="AA140" s="35"/>
      <c r="AB140" s="35"/>
      <c r="AC140" s="35"/>
      <c r="AD140" s="35"/>
      <c r="AE140" s="35"/>
      <c r="AT140" s="16" t="s">
        <v>212</v>
      </c>
      <c r="AU140" s="16" t="s">
        <v>95</v>
      </c>
    </row>
    <row r="141" spans="1:65" s="41" customFormat="1" ht="6.9" customHeight="1">
      <c r="A141" s="35"/>
      <c r="B141" s="62"/>
      <c r="C141" s="63"/>
      <c r="D141" s="63"/>
      <c r="E141" s="63"/>
      <c r="F141" s="63"/>
      <c r="G141" s="63"/>
      <c r="H141" s="63"/>
      <c r="I141" s="63"/>
      <c r="J141" s="63"/>
      <c r="K141" s="63"/>
      <c r="L141" s="36"/>
      <c r="M141" s="35"/>
      <c r="O141" s="35"/>
      <c r="P141" s="35"/>
      <c r="Q141" s="35"/>
      <c r="R141" s="35"/>
      <c r="S141" s="35"/>
      <c r="T141" s="35"/>
      <c r="U141" s="35"/>
      <c r="V141" s="35"/>
      <c r="W141" s="35"/>
      <c r="X141" s="35"/>
      <c r="Y141" s="35"/>
      <c r="Z141" s="35"/>
      <c r="AA141" s="35"/>
      <c r="AB141" s="35"/>
      <c r="AC141" s="35"/>
      <c r="AD141" s="35"/>
      <c r="AE141" s="35"/>
    </row>
    <row r="142" spans="1:65" ht="10.199999999999999"/>
    <row r="143" spans="1:65" ht="10.199999999999999"/>
    <row r="144" spans="1:65" ht="10.199999999999999"/>
    <row r="146" ht="10.199999999999999"/>
  </sheetData>
  <sheetProtection algorithmName="SHA-512" hashValue="hD7mOOBTZacnpgRwCMEVQbgiO/4inMZ5PQlc2JkbLDseKee2CVd4EVDcyIFONfQgrEZxuCkneZg8yvKrL75VBA==" saltValue="FO7OgbYt/69oK5moyU1WmA==" spinCount="100000" sheet="1" objects="1" scenarios="1"/>
  <autoFilter ref="C122:K140" xr:uid="{00000000-0009-0000-0000-000006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BM573"/>
  <sheetViews>
    <sheetView showGridLines="0" topLeftCell="A262" workbookViewId="0">
      <selection activeCell="F269" sqref="F269"/>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120</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901</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902</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16.5" customHeight="1">
      <c r="A29" s="146"/>
      <c r="B29" s="147"/>
      <c r="C29" s="146"/>
      <c r="D29" s="146"/>
      <c r="E29" s="33" t="s">
        <v>1</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ROUND(J137,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ROUND((SUM(BE137:BE569)),  2)</f>
        <v>0</v>
      </c>
      <c r="G35" s="35"/>
      <c r="H35" s="35"/>
      <c r="I35" s="155">
        <v>0.21</v>
      </c>
      <c r="J35" s="154">
        <f>ROUND(((SUM(BE137:BE569))*I35),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ROUND((SUM(BF137:BF569)),  2)</f>
        <v>0</v>
      </c>
      <c r="G36" s="35"/>
      <c r="H36" s="35"/>
      <c r="I36" s="155">
        <v>0.15</v>
      </c>
      <c r="J36" s="154">
        <f>ROUND(((SUM(BF137:BF569))*I36),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ROUND((SUM(BG137:BG569)),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ROUND((SUM(BH137:BH569)),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ROUND((SUM(BI137:BI569)),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901</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03.1 - Vodovodní řad</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J137</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J138</f>
        <v>0</v>
      </c>
      <c r="L99" s="169"/>
    </row>
    <row r="100" spans="1:47" s="126" customFormat="1" ht="19.95" customHeight="1">
      <c r="B100" s="173"/>
      <c r="D100" s="174" t="s">
        <v>181</v>
      </c>
      <c r="E100" s="175"/>
      <c r="F100" s="175"/>
      <c r="G100" s="175"/>
      <c r="H100" s="175"/>
      <c r="I100" s="175"/>
      <c r="J100" s="176">
        <f>J139</f>
        <v>0</v>
      </c>
      <c r="L100" s="173"/>
    </row>
    <row r="101" spans="1:47" s="126" customFormat="1" ht="19.95" customHeight="1">
      <c r="B101" s="173"/>
      <c r="D101" s="174" t="s">
        <v>182</v>
      </c>
      <c r="E101" s="175"/>
      <c r="F101" s="175"/>
      <c r="G101" s="175"/>
      <c r="H101" s="175"/>
      <c r="I101" s="175"/>
      <c r="J101" s="176">
        <f>J236</f>
        <v>0</v>
      </c>
      <c r="L101" s="173"/>
    </row>
    <row r="102" spans="1:47" s="126" customFormat="1" ht="19.95" customHeight="1">
      <c r="B102" s="173"/>
      <c r="D102" s="174" t="s">
        <v>183</v>
      </c>
      <c r="E102" s="175"/>
      <c r="F102" s="175"/>
      <c r="G102" s="175"/>
      <c r="H102" s="175"/>
      <c r="I102" s="175"/>
      <c r="J102" s="176">
        <f>J239</f>
        <v>0</v>
      </c>
      <c r="L102" s="173"/>
    </row>
    <row r="103" spans="1:47" s="126" customFormat="1" ht="19.95" customHeight="1">
      <c r="B103" s="173"/>
      <c r="D103" s="174" t="s">
        <v>184</v>
      </c>
      <c r="E103" s="175"/>
      <c r="F103" s="175"/>
      <c r="G103" s="175"/>
      <c r="H103" s="175"/>
      <c r="I103" s="175"/>
      <c r="J103" s="176">
        <f>J267</f>
        <v>0</v>
      </c>
      <c r="L103" s="173"/>
    </row>
    <row r="104" spans="1:47" s="126" customFormat="1" ht="19.95" customHeight="1">
      <c r="B104" s="173"/>
      <c r="D104" s="174" t="s">
        <v>701</v>
      </c>
      <c r="E104" s="175"/>
      <c r="F104" s="175"/>
      <c r="G104" s="175"/>
      <c r="H104" s="175"/>
      <c r="I104" s="175"/>
      <c r="J104" s="176">
        <f>J270</f>
        <v>0</v>
      </c>
      <c r="L104" s="173"/>
    </row>
    <row r="105" spans="1:47" s="126" customFormat="1" ht="19.95" customHeight="1">
      <c r="B105" s="173"/>
      <c r="D105" s="174" t="s">
        <v>185</v>
      </c>
      <c r="E105" s="175"/>
      <c r="F105" s="175"/>
      <c r="G105" s="175"/>
      <c r="H105" s="175"/>
      <c r="I105" s="175"/>
      <c r="J105" s="176">
        <f>J278</f>
        <v>0</v>
      </c>
      <c r="L105" s="173"/>
    </row>
    <row r="106" spans="1:47" s="126" customFormat="1" ht="19.95" customHeight="1">
      <c r="B106" s="173"/>
      <c r="D106" s="174" t="s">
        <v>903</v>
      </c>
      <c r="E106" s="175"/>
      <c r="F106" s="175"/>
      <c r="G106" s="175"/>
      <c r="H106" s="175"/>
      <c r="I106" s="175"/>
      <c r="J106" s="176">
        <f>J480</f>
        <v>0</v>
      </c>
      <c r="L106" s="173"/>
    </row>
    <row r="107" spans="1:47" s="126" customFormat="1" ht="19.95" customHeight="1">
      <c r="B107" s="173"/>
      <c r="D107" s="174" t="s">
        <v>675</v>
      </c>
      <c r="E107" s="175"/>
      <c r="F107" s="175"/>
      <c r="G107" s="175"/>
      <c r="H107" s="175"/>
      <c r="I107" s="175"/>
      <c r="J107" s="176">
        <f>J483</f>
        <v>0</v>
      </c>
      <c r="L107" s="173"/>
    </row>
    <row r="108" spans="1:47" s="126" customFormat="1" ht="19.95" customHeight="1">
      <c r="B108" s="173"/>
      <c r="D108" s="174" t="s">
        <v>186</v>
      </c>
      <c r="E108" s="175"/>
      <c r="F108" s="175"/>
      <c r="G108" s="175"/>
      <c r="H108" s="175"/>
      <c r="I108" s="175"/>
      <c r="J108" s="176">
        <f>J486</f>
        <v>0</v>
      </c>
      <c r="L108" s="173"/>
    </row>
    <row r="109" spans="1:47" s="168" customFormat="1" ht="24.9" customHeight="1">
      <c r="B109" s="169"/>
      <c r="D109" s="170" t="s">
        <v>702</v>
      </c>
      <c r="E109" s="171"/>
      <c r="F109" s="171"/>
      <c r="G109" s="171"/>
      <c r="H109" s="171"/>
      <c r="I109" s="171"/>
      <c r="J109" s="172">
        <f>J491</f>
        <v>0</v>
      </c>
      <c r="L109" s="169"/>
    </row>
    <row r="110" spans="1:47" s="126" customFormat="1" ht="19.95" customHeight="1">
      <c r="B110" s="173"/>
      <c r="D110" s="174" t="s">
        <v>703</v>
      </c>
      <c r="E110" s="175"/>
      <c r="F110" s="175"/>
      <c r="G110" s="175"/>
      <c r="H110" s="175"/>
      <c r="I110" s="175"/>
      <c r="J110" s="176">
        <f>J492</f>
        <v>0</v>
      </c>
      <c r="L110" s="173"/>
    </row>
    <row r="111" spans="1:47" s="126" customFormat="1" ht="19.95" customHeight="1">
      <c r="B111" s="173"/>
      <c r="D111" s="174" t="s">
        <v>904</v>
      </c>
      <c r="E111" s="175"/>
      <c r="F111" s="175"/>
      <c r="G111" s="175"/>
      <c r="H111" s="175"/>
      <c r="I111" s="175"/>
      <c r="J111" s="176">
        <f>J525</f>
        <v>0</v>
      </c>
      <c r="L111" s="173"/>
    </row>
    <row r="112" spans="1:47" s="168" customFormat="1" ht="24.9" customHeight="1">
      <c r="B112" s="169"/>
      <c r="D112" s="170" t="s">
        <v>905</v>
      </c>
      <c r="E112" s="171"/>
      <c r="F112" s="171"/>
      <c r="G112" s="171"/>
      <c r="H112" s="171"/>
      <c r="I112" s="171"/>
      <c r="J112" s="172">
        <f>J535</f>
        <v>0</v>
      </c>
      <c r="L112" s="169"/>
    </row>
    <row r="113" spans="1:31" s="126" customFormat="1" ht="19.95" customHeight="1">
      <c r="B113" s="173"/>
      <c r="D113" s="174" t="s">
        <v>906</v>
      </c>
      <c r="E113" s="175"/>
      <c r="F113" s="175"/>
      <c r="G113" s="175"/>
      <c r="H113" s="175"/>
      <c r="I113" s="175"/>
      <c r="J113" s="176">
        <f>J536</f>
        <v>0</v>
      </c>
      <c r="L113" s="173"/>
    </row>
    <row r="114" spans="1:31" s="126" customFormat="1" ht="19.95" customHeight="1">
      <c r="B114" s="173"/>
      <c r="D114" s="174" t="s">
        <v>907</v>
      </c>
      <c r="E114" s="175"/>
      <c r="F114" s="175"/>
      <c r="G114" s="175"/>
      <c r="H114" s="175"/>
      <c r="I114" s="175"/>
      <c r="J114" s="176">
        <f>J540</f>
        <v>0</v>
      </c>
      <c r="L114" s="173"/>
    </row>
    <row r="115" spans="1:31" s="168" customFormat="1" ht="24.9" customHeight="1">
      <c r="B115" s="169"/>
      <c r="D115" s="170" t="s">
        <v>187</v>
      </c>
      <c r="E115" s="171"/>
      <c r="F115" s="171"/>
      <c r="G115" s="171"/>
      <c r="H115" s="171"/>
      <c r="I115" s="171"/>
      <c r="J115" s="172">
        <f>J567</f>
        <v>0</v>
      </c>
      <c r="L115" s="169"/>
    </row>
    <row r="116" spans="1:31" s="41" customFormat="1" ht="21.75" customHeight="1">
      <c r="A116" s="35"/>
      <c r="B116" s="36"/>
      <c r="C116" s="35"/>
      <c r="D116" s="35"/>
      <c r="E116" s="35"/>
      <c r="F116" s="35"/>
      <c r="G116" s="35"/>
      <c r="H116" s="35"/>
      <c r="I116" s="35"/>
      <c r="J116" s="35"/>
      <c r="K116" s="35"/>
      <c r="L116" s="57"/>
      <c r="S116" s="35"/>
      <c r="T116" s="35"/>
      <c r="U116" s="35"/>
      <c r="V116" s="35"/>
      <c r="W116" s="35"/>
      <c r="X116" s="35"/>
      <c r="Y116" s="35"/>
      <c r="Z116" s="35"/>
      <c r="AA116" s="35"/>
      <c r="AB116" s="35"/>
      <c r="AC116" s="35"/>
      <c r="AD116" s="35"/>
      <c r="AE116" s="35"/>
    </row>
    <row r="117" spans="1:31" s="41" customFormat="1" ht="6.9" customHeight="1">
      <c r="A117" s="35"/>
      <c r="B117" s="62"/>
      <c r="C117" s="63"/>
      <c r="D117" s="63"/>
      <c r="E117" s="63"/>
      <c r="F117" s="63"/>
      <c r="G117" s="63"/>
      <c r="H117" s="63"/>
      <c r="I117" s="63"/>
      <c r="J117" s="63"/>
      <c r="K117" s="63"/>
      <c r="L117" s="57"/>
      <c r="S117" s="35"/>
      <c r="T117" s="35"/>
      <c r="U117" s="35"/>
      <c r="V117" s="35"/>
      <c r="W117" s="35"/>
      <c r="X117" s="35"/>
      <c r="Y117" s="35"/>
      <c r="Z117" s="35"/>
      <c r="AA117" s="35"/>
      <c r="AB117" s="35"/>
      <c r="AC117" s="35"/>
      <c r="AD117" s="35"/>
      <c r="AE117" s="35"/>
    </row>
    <row r="121" spans="1:31" s="41" customFormat="1" ht="6.9" customHeight="1">
      <c r="A121" s="35"/>
      <c r="B121" s="64"/>
      <c r="C121" s="65"/>
      <c r="D121" s="65"/>
      <c r="E121" s="65"/>
      <c r="F121" s="65"/>
      <c r="G121" s="65"/>
      <c r="H121" s="65"/>
      <c r="I121" s="65"/>
      <c r="J121" s="65"/>
      <c r="K121" s="65"/>
      <c r="L121" s="57"/>
      <c r="S121" s="35"/>
      <c r="T121" s="35"/>
      <c r="U121" s="35"/>
      <c r="V121" s="35"/>
      <c r="W121" s="35"/>
      <c r="X121" s="35"/>
      <c r="Y121" s="35"/>
      <c r="Z121" s="35"/>
      <c r="AA121" s="35"/>
      <c r="AB121" s="35"/>
      <c r="AC121" s="35"/>
      <c r="AD121" s="35"/>
      <c r="AE121" s="35"/>
    </row>
    <row r="122" spans="1:31" s="41" customFormat="1" ht="24.9" customHeight="1">
      <c r="A122" s="35"/>
      <c r="B122" s="36"/>
      <c r="C122" s="20" t="s">
        <v>188</v>
      </c>
      <c r="D122" s="35"/>
      <c r="E122" s="35"/>
      <c r="F122" s="35"/>
      <c r="G122" s="35"/>
      <c r="H122" s="35"/>
      <c r="I122" s="35"/>
      <c r="J122" s="35"/>
      <c r="K122" s="35"/>
      <c r="L122" s="57"/>
      <c r="S122" s="35"/>
      <c r="T122" s="35"/>
      <c r="U122" s="35"/>
      <c r="V122" s="35"/>
      <c r="W122" s="35"/>
      <c r="X122" s="35"/>
      <c r="Y122" s="35"/>
      <c r="Z122" s="35"/>
      <c r="AA122" s="35"/>
      <c r="AB122" s="35"/>
      <c r="AC122" s="35"/>
      <c r="AD122" s="35"/>
      <c r="AE122" s="35"/>
    </row>
    <row r="123" spans="1:31" s="41" customFormat="1" ht="6.9" customHeight="1">
      <c r="A123" s="35"/>
      <c r="B123" s="36"/>
      <c r="C123" s="35"/>
      <c r="D123" s="35"/>
      <c r="E123" s="35"/>
      <c r="F123" s="35"/>
      <c r="G123" s="35"/>
      <c r="H123" s="35"/>
      <c r="I123" s="35"/>
      <c r="J123" s="35"/>
      <c r="K123" s="35"/>
      <c r="L123" s="57"/>
      <c r="S123" s="35"/>
      <c r="T123" s="35"/>
      <c r="U123" s="35"/>
      <c r="V123" s="35"/>
      <c r="W123" s="35"/>
      <c r="X123" s="35"/>
      <c r="Y123" s="35"/>
      <c r="Z123" s="35"/>
      <c r="AA123" s="35"/>
      <c r="AB123" s="35"/>
      <c r="AC123" s="35"/>
      <c r="AD123" s="35"/>
      <c r="AE123" s="35"/>
    </row>
    <row r="124" spans="1:31" s="41" customFormat="1" ht="12" customHeight="1">
      <c r="A124" s="35"/>
      <c r="B124" s="36"/>
      <c r="C124" s="29" t="s">
        <v>16</v>
      </c>
      <c r="D124" s="35"/>
      <c r="E124" s="35"/>
      <c r="F124" s="35"/>
      <c r="G124" s="35"/>
      <c r="H124" s="35"/>
      <c r="I124" s="35"/>
      <c r="J124" s="35"/>
      <c r="K124" s="35"/>
      <c r="L124" s="57"/>
      <c r="S124" s="35"/>
      <c r="T124" s="35"/>
      <c r="U124" s="35"/>
      <c r="V124" s="35"/>
      <c r="W124" s="35"/>
      <c r="X124" s="35"/>
      <c r="Y124" s="35"/>
      <c r="Z124" s="35"/>
      <c r="AA124" s="35"/>
      <c r="AB124" s="35"/>
      <c r="AC124" s="35"/>
      <c r="AD124" s="35"/>
      <c r="AE124" s="35"/>
    </row>
    <row r="125" spans="1:31" s="41" customFormat="1" ht="16.5" customHeight="1">
      <c r="A125" s="35"/>
      <c r="B125" s="36"/>
      <c r="C125" s="35"/>
      <c r="D125" s="35"/>
      <c r="E125" s="141" t="str">
        <f>E7</f>
        <v>Obnova vodovodních řadů, ul. Jaromírova jih, Praha 2</v>
      </c>
      <c r="F125" s="142"/>
      <c r="G125" s="142"/>
      <c r="H125" s="142"/>
      <c r="I125" s="35"/>
      <c r="J125" s="35"/>
      <c r="K125" s="35"/>
      <c r="L125" s="57"/>
      <c r="S125" s="35"/>
      <c r="T125" s="35"/>
      <c r="U125" s="35"/>
      <c r="V125" s="35"/>
      <c r="W125" s="35"/>
      <c r="X125" s="35"/>
      <c r="Y125" s="35"/>
      <c r="Z125" s="35"/>
      <c r="AA125" s="35"/>
      <c r="AB125" s="35"/>
      <c r="AC125" s="35"/>
      <c r="AD125" s="35"/>
      <c r="AE125" s="35"/>
    </row>
    <row r="126" spans="1:31" ht="12" customHeight="1">
      <c r="B126" s="19"/>
      <c r="C126" s="29" t="s">
        <v>170</v>
      </c>
      <c r="L126" s="19"/>
    </row>
    <row r="127" spans="1:31" s="41" customFormat="1" ht="16.5" customHeight="1">
      <c r="A127" s="35"/>
      <c r="B127" s="36"/>
      <c r="C127" s="35"/>
      <c r="D127" s="35"/>
      <c r="E127" s="141" t="s">
        <v>901</v>
      </c>
      <c r="F127" s="143"/>
      <c r="G127" s="143"/>
      <c r="H127" s="143"/>
      <c r="I127" s="35"/>
      <c r="J127" s="35"/>
      <c r="K127" s="35"/>
      <c r="L127" s="57"/>
      <c r="S127" s="35"/>
      <c r="T127" s="35"/>
      <c r="U127" s="35"/>
      <c r="V127" s="35"/>
      <c r="W127" s="35"/>
      <c r="X127" s="35"/>
      <c r="Y127" s="35"/>
      <c r="Z127" s="35"/>
      <c r="AA127" s="35"/>
      <c r="AB127" s="35"/>
      <c r="AC127" s="35"/>
      <c r="AD127" s="35"/>
      <c r="AE127" s="35"/>
    </row>
    <row r="128" spans="1:31" s="41" customFormat="1" ht="12" customHeight="1">
      <c r="A128" s="35"/>
      <c r="B128" s="36"/>
      <c r="C128" s="29" t="s">
        <v>172</v>
      </c>
      <c r="D128" s="35"/>
      <c r="E128" s="35"/>
      <c r="F128" s="35"/>
      <c r="G128" s="35"/>
      <c r="H128" s="35"/>
      <c r="I128" s="35"/>
      <c r="J128" s="35"/>
      <c r="K128" s="35"/>
      <c r="L128" s="57"/>
      <c r="S128" s="35"/>
      <c r="T128" s="35"/>
      <c r="U128" s="35"/>
      <c r="V128" s="35"/>
      <c r="W128" s="35"/>
      <c r="X128" s="35"/>
      <c r="Y128" s="35"/>
      <c r="Z128" s="35"/>
      <c r="AA128" s="35"/>
      <c r="AB128" s="35"/>
      <c r="AC128" s="35"/>
      <c r="AD128" s="35"/>
      <c r="AE128" s="35"/>
    </row>
    <row r="129" spans="1:65" s="41" customFormat="1" ht="16.5" customHeight="1">
      <c r="A129" s="35"/>
      <c r="B129" s="36"/>
      <c r="C129" s="35"/>
      <c r="D129" s="35"/>
      <c r="E129" s="71" t="str">
        <f>E11</f>
        <v>SO 03.1 - Vodovodní řad</v>
      </c>
      <c r="F129" s="143"/>
      <c r="G129" s="143"/>
      <c r="H129" s="143"/>
      <c r="I129" s="35"/>
      <c r="J129" s="35"/>
      <c r="K129" s="35"/>
      <c r="L129" s="57"/>
      <c r="S129" s="35"/>
      <c r="T129" s="35"/>
      <c r="U129" s="35"/>
      <c r="V129" s="35"/>
      <c r="W129" s="35"/>
      <c r="X129" s="35"/>
      <c r="Y129" s="35"/>
      <c r="Z129" s="35"/>
      <c r="AA129" s="35"/>
      <c r="AB129" s="35"/>
      <c r="AC129" s="35"/>
      <c r="AD129" s="35"/>
      <c r="AE129" s="35"/>
    </row>
    <row r="130" spans="1:65" s="41" customFormat="1" ht="6.9" customHeight="1">
      <c r="A130" s="35"/>
      <c r="B130" s="36"/>
      <c r="C130" s="35"/>
      <c r="D130" s="35"/>
      <c r="E130" s="35"/>
      <c r="F130" s="35"/>
      <c r="G130" s="35"/>
      <c r="H130" s="35"/>
      <c r="I130" s="35"/>
      <c r="J130" s="35"/>
      <c r="K130" s="35"/>
      <c r="L130" s="57"/>
      <c r="S130" s="35"/>
      <c r="T130" s="35"/>
      <c r="U130" s="35"/>
      <c r="V130" s="35"/>
      <c r="W130" s="35"/>
      <c r="X130" s="35"/>
      <c r="Y130" s="35"/>
      <c r="Z130" s="35"/>
      <c r="AA130" s="35"/>
      <c r="AB130" s="35"/>
      <c r="AC130" s="35"/>
      <c r="AD130" s="35"/>
      <c r="AE130" s="35"/>
    </row>
    <row r="131" spans="1:65" s="41" customFormat="1" ht="12" customHeight="1">
      <c r="A131" s="35"/>
      <c r="B131" s="36"/>
      <c r="C131" s="29" t="s">
        <v>22</v>
      </c>
      <c r="D131" s="35"/>
      <c r="E131" s="35"/>
      <c r="F131" s="30" t="str">
        <f>F14</f>
        <v>Praha 2</v>
      </c>
      <c r="G131" s="35"/>
      <c r="H131" s="35"/>
      <c r="I131" s="29" t="s">
        <v>24</v>
      </c>
      <c r="J131" s="144" t="str">
        <f>IF(J14="","",J14)</f>
        <v/>
      </c>
      <c r="K131" s="35"/>
      <c r="L131" s="57"/>
      <c r="S131" s="35"/>
      <c r="T131" s="35"/>
      <c r="U131" s="35"/>
      <c r="V131" s="35"/>
      <c r="W131" s="35"/>
      <c r="X131" s="35"/>
      <c r="Y131" s="35"/>
      <c r="Z131" s="35"/>
      <c r="AA131" s="35"/>
      <c r="AB131" s="35"/>
      <c r="AC131" s="35"/>
      <c r="AD131" s="35"/>
      <c r="AE131" s="35"/>
    </row>
    <row r="132" spans="1:65" s="41" customFormat="1" ht="6.9" customHeight="1">
      <c r="A132" s="35"/>
      <c r="B132" s="36"/>
      <c r="C132" s="35"/>
      <c r="D132" s="35"/>
      <c r="E132" s="35"/>
      <c r="F132" s="35"/>
      <c r="G132" s="35"/>
      <c r="H132" s="35"/>
      <c r="I132" s="35"/>
      <c r="J132" s="35"/>
      <c r="K132" s="35"/>
      <c r="L132" s="57"/>
      <c r="S132" s="35"/>
      <c r="T132" s="35"/>
      <c r="U132" s="35"/>
      <c r="V132" s="35"/>
      <c r="W132" s="35"/>
      <c r="X132" s="35"/>
      <c r="Y132" s="35"/>
      <c r="Z132" s="35"/>
      <c r="AA132" s="35"/>
      <c r="AB132" s="35"/>
      <c r="AC132" s="35"/>
      <c r="AD132" s="35"/>
      <c r="AE132" s="35"/>
    </row>
    <row r="133" spans="1:65" s="41" customFormat="1" ht="54.45" customHeight="1">
      <c r="A133" s="35"/>
      <c r="B133" s="36"/>
      <c r="C133" s="29" t="s">
        <v>29</v>
      </c>
      <c r="D133" s="35"/>
      <c r="E133" s="35"/>
      <c r="F133" s="30" t="str">
        <f>E17</f>
        <v>PVS a.s., Žatecká 110/2, 110 00 Praha 1</v>
      </c>
      <c r="G133" s="35"/>
      <c r="H133" s="35"/>
      <c r="I133" s="29" t="s">
        <v>37</v>
      </c>
      <c r="J133" s="164" t="str">
        <f>E23</f>
        <v>DIPRO, s.r.o., Modřanská 1387/11, 143 00 Praha 12</v>
      </c>
      <c r="K133" s="35"/>
      <c r="L133" s="57"/>
      <c r="S133" s="35"/>
      <c r="T133" s="35"/>
      <c r="U133" s="35"/>
      <c r="V133" s="35"/>
      <c r="W133" s="35"/>
      <c r="X133" s="35"/>
      <c r="Y133" s="35"/>
      <c r="Z133" s="35"/>
      <c r="AA133" s="35"/>
      <c r="AB133" s="35"/>
      <c r="AC133" s="35"/>
      <c r="AD133" s="35"/>
      <c r="AE133" s="35"/>
    </row>
    <row r="134" spans="1:65" s="41" customFormat="1" ht="15.15" customHeight="1">
      <c r="A134" s="35"/>
      <c r="B134" s="36"/>
      <c r="C134" s="29" t="s">
        <v>35</v>
      </c>
      <c r="D134" s="35"/>
      <c r="E134" s="35"/>
      <c r="F134" s="30" t="str">
        <f>IF(E20="","",E20)</f>
        <v>Vyplň údaj</v>
      </c>
      <c r="G134" s="35"/>
      <c r="H134" s="35"/>
      <c r="I134" s="29" t="s">
        <v>42</v>
      </c>
      <c r="J134" s="164" t="str">
        <f>E26</f>
        <v xml:space="preserve"> </v>
      </c>
      <c r="K134" s="35"/>
      <c r="L134" s="57"/>
      <c r="S134" s="35"/>
      <c r="T134" s="35"/>
      <c r="U134" s="35"/>
      <c r="V134" s="35"/>
      <c r="W134" s="35"/>
      <c r="X134" s="35"/>
      <c r="Y134" s="35"/>
      <c r="Z134" s="35"/>
      <c r="AA134" s="35"/>
      <c r="AB134" s="35"/>
      <c r="AC134" s="35"/>
      <c r="AD134" s="35"/>
      <c r="AE134" s="35"/>
    </row>
    <row r="135" spans="1:65" s="41" customFormat="1" ht="10.35" customHeight="1">
      <c r="A135" s="35"/>
      <c r="B135" s="36"/>
      <c r="C135" s="35"/>
      <c r="D135" s="35"/>
      <c r="E135" s="35"/>
      <c r="F135" s="35"/>
      <c r="G135" s="35"/>
      <c r="H135" s="35"/>
      <c r="I135" s="35"/>
      <c r="J135" s="35"/>
      <c r="K135" s="35"/>
      <c r="L135" s="57"/>
      <c r="S135" s="35"/>
      <c r="T135" s="35"/>
      <c r="U135" s="35"/>
      <c r="V135" s="35"/>
      <c r="W135" s="35"/>
      <c r="X135" s="35"/>
      <c r="Y135" s="35"/>
      <c r="Z135" s="35"/>
      <c r="AA135" s="35"/>
      <c r="AB135" s="35"/>
      <c r="AC135" s="35"/>
      <c r="AD135" s="35"/>
      <c r="AE135" s="35"/>
    </row>
    <row r="136" spans="1:65" s="183" customFormat="1" ht="29.25" customHeight="1">
      <c r="A136" s="177"/>
      <c r="B136" s="178"/>
      <c r="C136" s="179" t="s">
        <v>189</v>
      </c>
      <c r="D136" s="180" t="s">
        <v>71</v>
      </c>
      <c r="E136" s="180" t="s">
        <v>67</v>
      </c>
      <c r="F136" s="180" t="s">
        <v>68</v>
      </c>
      <c r="G136" s="180" t="s">
        <v>190</v>
      </c>
      <c r="H136" s="180" t="s">
        <v>191</v>
      </c>
      <c r="I136" s="180" t="s">
        <v>192</v>
      </c>
      <c r="J136" s="180" t="s">
        <v>177</v>
      </c>
      <c r="K136" s="181" t="s">
        <v>193</v>
      </c>
      <c r="L136" s="182"/>
      <c r="M136" s="92" t="s">
        <v>1</v>
      </c>
      <c r="N136" s="93" t="s">
        <v>50</v>
      </c>
      <c r="O136" s="93" t="s">
        <v>194</v>
      </c>
      <c r="P136" s="93" t="s">
        <v>195</v>
      </c>
      <c r="Q136" s="93" t="s">
        <v>196</v>
      </c>
      <c r="R136" s="93" t="s">
        <v>197</v>
      </c>
      <c r="S136" s="93" t="s">
        <v>198</v>
      </c>
      <c r="T136" s="94" t="s">
        <v>199</v>
      </c>
      <c r="U136" s="177"/>
      <c r="V136" s="177"/>
      <c r="W136" s="177"/>
      <c r="X136" s="177"/>
      <c r="Y136" s="177"/>
      <c r="Z136" s="177"/>
      <c r="AA136" s="177"/>
      <c r="AB136" s="177"/>
      <c r="AC136" s="177"/>
      <c r="AD136" s="177"/>
      <c r="AE136" s="177"/>
    </row>
    <row r="137" spans="1:65" s="41" customFormat="1" ht="22.8" customHeight="1">
      <c r="A137" s="35"/>
      <c r="B137" s="36"/>
      <c r="C137" s="100" t="s">
        <v>200</v>
      </c>
      <c r="D137" s="35"/>
      <c r="E137" s="35"/>
      <c r="F137" s="35"/>
      <c r="G137" s="35"/>
      <c r="H137" s="35"/>
      <c r="I137" s="35"/>
      <c r="J137" s="184">
        <f>BK137</f>
        <v>0</v>
      </c>
      <c r="K137" s="35"/>
      <c r="L137" s="36"/>
      <c r="M137" s="95"/>
      <c r="N137" s="79"/>
      <c r="O137" s="96"/>
      <c r="P137" s="185">
        <f>P138+P491+P535+P567</f>
        <v>0</v>
      </c>
      <c r="Q137" s="96"/>
      <c r="R137" s="185">
        <f>R138+R491+R535+R567</f>
        <v>152.09620299999997</v>
      </c>
      <c r="S137" s="96"/>
      <c r="T137" s="186">
        <f>T138+T491+T535+T567</f>
        <v>11.548449999999999</v>
      </c>
      <c r="U137" s="35"/>
      <c r="V137" s="35"/>
      <c r="W137" s="35"/>
      <c r="X137" s="35"/>
      <c r="Y137" s="35"/>
      <c r="Z137" s="35"/>
      <c r="AA137" s="35"/>
      <c r="AB137" s="35"/>
      <c r="AC137" s="35"/>
      <c r="AD137" s="35"/>
      <c r="AE137" s="35"/>
      <c r="AT137" s="16" t="s">
        <v>85</v>
      </c>
      <c r="AU137" s="16" t="s">
        <v>179</v>
      </c>
      <c r="BK137" s="187">
        <f>BK138+BK491+BK535+BK567</f>
        <v>0</v>
      </c>
    </row>
    <row r="138" spans="1:65" s="188" customFormat="1" ht="25.95" customHeight="1">
      <c r="B138" s="189"/>
      <c r="D138" s="190" t="s">
        <v>85</v>
      </c>
      <c r="E138" s="191" t="s">
        <v>201</v>
      </c>
      <c r="F138" s="191" t="s">
        <v>202</v>
      </c>
      <c r="J138" s="192">
        <f>BK138</f>
        <v>0</v>
      </c>
      <c r="L138" s="189"/>
      <c r="M138" s="193"/>
      <c r="N138" s="194"/>
      <c r="O138" s="194"/>
      <c r="P138" s="195">
        <f>P139+P236+P239+P267+P270+P278+P480+P483+P486</f>
        <v>0</v>
      </c>
      <c r="Q138" s="194"/>
      <c r="R138" s="195">
        <f>R139+R236+R239+R267+R270+R278+R480+R483+R486</f>
        <v>140.39491779999997</v>
      </c>
      <c r="S138" s="194"/>
      <c r="T138" s="196">
        <f>T139+T236+T239+T267+T270+T278+T480+T483+T486</f>
        <v>9.3187499999999996</v>
      </c>
      <c r="AR138" s="190" t="s">
        <v>93</v>
      </c>
      <c r="AT138" s="197" t="s">
        <v>85</v>
      </c>
      <c r="AU138" s="197" t="s">
        <v>86</v>
      </c>
      <c r="AY138" s="190" t="s">
        <v>203</v>
      </c>
      <c r="BK138" s="198">
        <f>BK139+BK236+BK239+BK267+BK270+BK278+BK480+BK483+BK486</f>
        <v>0</v>
      </c>
    </row>
    <row r="139" spans="1:65" s="188" customFormat="1" ht="22.8" customHeight="1">
      <c r="B139" s="189"/>
      <c r="D139" s="190" t="s">
        <v>85</v>
      </c>
      <c r="E139" s="199" t="s">
        <v>93</v>
      </c>
      <c r="F139" s="199" t="s">
        <v>204</v>
      </c>
      <c r="J139" s="200">
        <f>BK139</f>
        <v>0</v>
      </c>
      <c r="L139" s="189"/>
      <c r="M139" s="193"/>
      <c r="N139" s="194"/>
      <c r="O139" s="194"/>
      <c r="P139" s="195">
        <f>SUM(P140:P235)</f>
        <v>0</v>
      </c>
      <c r="Q139" s="194"/>
      <c r="R139" s="195">
        <f>SUM(R140:R235)</f>
        <v>24.796760799999998</v>
      </c>
      <c r="S139" s="194"/>
      <c r="T139" s="196">
        <f>SUM(T140:T235)</f>
        <v>9.3187499999999996</v>
      </c>
      <c r="AR139" s="190" t="s">
        <v>93</v>
      </c>
      <c r="AT139" s="197" t="s">
        <v>85</v>
      </c>
      <c r="AU139" s="197" t="s">
        <v>93</v>
      </c>
      <c r="AY139" s="190" t="s">
        <v>203</v>
      </c>
      <c r="BK139" s="198">
        <f>SUM(BK140:BK235)</f>
        <v>0</v>
      </c>
    </row>
    <row r="140" spans="1:65" s="41" customFormat="1" ht="14.4" customHeight="1">
      <c r="A140" s="35"/>
      <c r="B140" s="36"/>
      <c r="C140" s="201" t="s">
        <v>93</v>
      </c>
      <c r="D140" s="201" t="s">
        <v>205</v>
      </c>
      <c r="E140" s="202" t="s">
        <v>704</v>
      </c>
      <c r="F140" s="203" t="s">
        <v>705</v>
      </c>
      <c r="G140" s="204" t="s">
        <v>261</v>
      </c>
      <c r="H140" s="205">
        <v>26.25</v>
      </c>
      <c r="I140" s="4"/>
      <c r="J140" s="206">
        <f>ROUND(I140*H140,2)</f>
        <v>0</v>
      </c>
      <c r="K140" s="203" t="s">
        <v>209</v>
      </c>
      <c r="L140" s="36"/>
      <c r="M140" s="207" t="s">
        <v>1</v>
      </c>
      <c r="N140" s="208" t="s">
        <v>51</v>
      </c>
      <c r="O140" s="83"/>
      <c r="P140" s="209">
        <f>O140*H140</f>
        <v>0</v>
      </c>
      <c r="Q140" s="209">
        <v>0</v>
      </c>
      <c r="R140" s="209">
        <f>Q140*H140</f>
        <v>0</v>
      </c>
      <c r="S140" s="209">
        <v>0.35499999999999998</v>
      </c>
      <c r="T140" s="210">
        <f>S140*H140</f>
        <v>9.3187499999999996</v>
      </c>
      <c r="U140" s="35"/>
      <c r="V140" s="35"/>
      <c r="W140" s="35"/>
      <c r="X140" s="35"/>
      <c r="Y140" s="35"/>
      <c r="Z140" s="35"/>
      <c r="AA140" s="35"/>
      <c r="AB140" s="35"/>
      <c r="AC140" s="35"/>
      <c r="AD140" s="35"/>
      <c r="AE140" s="35"/>
      <c r="AR140" s="211" t="s">
        <v>210</v>
      </c>
      <c r="AT140" s="211" t="s">
        <v>205</v>
      </c>
      <c r="AU140" s="211" t="s">
        <v>95</v>
      </c>
      <c r="AY140" s="16" t="s">
        <v>203</v>
      </c>
      <c r="BE140" s="212">
        <f>IF(N140="základní",J140,0)</f>
        <v>0</v>
      </c>
      <c r="BF140" s="212">
        <f>IF(N140="snížená",J140,0)</f>
        <v>0</v>
      </c>
      <c r="BG140" s="212">
        <f>IF(N140="zákl. přenesená",J140,0)</f>
        <v>0</v>
      </c>
      <c r="BH140" s="212">
        <f>IF(N140="sníž. přenesená",J140,0)</f>
        <v>0</v>
      </c>
      <c r="BI140" s="212">
        <f>IF(N140="nulová",J140,0)</f>
        <v>0</v>
      </c>
      <c r="BJ140" s="16" t="s">
        <v>93</v>
      </c>
      <c r="BK140" s="212">
        <f>ROUND(I140*H140,2)</f>
        <v>0</v>
      </c>
      <c r="BL140" s="16" t="s">
        <v>210</v>
      </c>
      <c r="BM140" s="211" t="s">
        <v>908</v>
      </c>
    </row>
    <row r="141" spans="1:65" s="41" customFormat="1" ht="28.8">
      <c r="A141" s="35"/>
      <c r="B141" s="36"/>
      <c r="C141" s="35"/>
      <c r="D141" s="213" t="s">
        <v>212</v>
      </c>
      <c r="E141" s="35"/>
      <c r="F141" s="214" t="s">
        <v>707</v>
      </c>
      <c r="G141" s="35"/>
      <c r="H141" s="35"/>
      <c r="I141" s="5"/>
      <c r="J141" s="35"/>
      <c r="K141" s="35"/>
      <c r="L141" s="36"/>
      <c r="M141" s="215"/>
      <c r="N141" s="216"/>
      <c r="O141" s="83"/>
      <c r="P141" s="83"/>
      <c r="Q141" s="83"/>
      <c r="R141" s="83"/>
      <c r="S141" s="83"/>
      <c r="T141" s="84"/>
      <c r="U141" s="35"/>
      <c r="V141" s="35"/>
      <c r="W141" s="35"/>
      <c r="X141" s="35"/>
      <c r="Y141" s="35"/>
      <c r="Z141" s="35"/>
      <c r="AA141" s="35"/>
      <c r="AB141" s="35"/>
      <c r="AC141" s="35"/>
      <c r="AD141" s="35"/>
      <c r="AE141" s="35"/>
      <c r="AT141" s="16" t="s">
        <v>212</v>
      </c>
      <c r="AU141" s="16" t="s">
        <v>95</v>
      </c>
    </row>
    <row r="142" spans="1:65" s="249" customFormat="1" ht="10.199999999999999">
      <c r="B142" s="250"/>
      <c r="D142" s="213" t="s">
        <v>295</v>
      </c>
      <c r="E142" s="251" t="s">
        <v>1</v>
      </c>
      <c r="F142" s="252" t="s">
        <v>909</v>
      </c>
      <c r="H142" s="251" t="s">
        <v>1</v>
      </c>
      <c r="I142" s="9"/>
      <c r="L142" s="250"/>
      <c r="M142" s="253"/>
      <c r="N142" s="254"/>
      <c r="O142" s="254"/>
      <c r="P142" s="254"/>
      <c r="Q142" s="254"/>
      <c r="R142" s="254"/>
      <c r="S142" s="254"/>
      <c r="T142" s="255"/>
      <c r="AT142" s="251" t="s">
        <v>295</v>
      </c>
      <c r="AU142" s="251" t="s">
        <v>95</v>
      </c>
      <c r="AV142" s="249" t="s">
        <v>93</v>
      </c>
      <c r="AW142" s="249" t="s">
        <v>41</v>
      </c>
      <c r="AX142" s="249" t="s">
        <v>86</v>
      </c>
      <c r="AY142" s="251" t="s">
        <v>203</v>
      </c>
    </row>
    <row r="143" spans="1:65" s="227" customFormat="1" ht="10.199999999999999">
      <c r="B143" s="228"/>
      <c r="D143" s="213" t="s">
        <v>295</v>
      </c>
      <c r="E143" s="234" t="s">
        <v>1</v>
      </c>
      <c r="F143" s="229" t="s">
        <v>910</v>
      </c>
      <c r="H143" s="230">
        <v>26.25</v>
      </c>
      <c r="I143" s="7"/>
      <c r="L143" s="228"/>
      <c r="M143" s="231"/>
      <c r="N143" s="232"/>
      <c r="O143" s="232"/>
      <c r="P143" s="232"/>
      <c r="Q143" s="232"/>
      <c r="R143" s="232"/>
      <c r="S143" s="232"/>
      <c r="T143" s="233"/>
      <c r="AT143" s="234" t="s">
        <v>295</v>
      </c>
      <c r="AU143" s="234" t="s">
        <v>95</v>
      </c>
      <c r="AV143" s="227" t="s">
        <v>95</v>
      </c>
      <c r="AW143" s="227" t="s">
        <v>41</v>
      </c>
      <c r="AX143" s="227" t="s">
        <v>93</v>
      </c>
      <c r="AY143" s="234" t="s">
        <v>203</v>
      </c>
    </row>
    <row r="144" spans="1:65" s="41" customFormat="1" ht="24.15" customHeight="1">
      <c r="A144" s="35"/>
      <c r="B144" s="36"/>
      <c r="C144" s="201" t="s">
        <v>95</v>
      </c>
      <c r="D144" s="201" t="s">
        <v>205</v>
      </c>
      <c r="E144" s="202" t="s">
        <v>206</v>
      </c>
      <c r="F144" s="203" t="s">
        <v>207</v>
      </c>
      <c r="G144" s="204" t="s">
        <v>208</v>
      </c>
      <c r="H144" s="205">
        <v>11.9</v>
      </c>
      <c r="I144" s="4"/>
      <c r="J144" s="206">
        <f>ROUND(I144*H144,2)</f>
        <v>0</v>
      </c>
      <c r="K144" s="203" t="s">
        <v>209</v>
      </c>
      <c r="L144" s="36"/>
      <c r="M144" s="207" t="s">
        <v>1</v>
      </c>
      <c r="N144" s="208" t="s">
        <v>51</v>
      </c>
      <c r="O144" s="83"/>
      <c r="P144" s="209">
        <f>O144*H144</f>
        <v>0</v>
      </c>
      <c r="Q144" s="209">
        <v>8.6800000000000002E-3</v>
      </c>
      <c r="R144" s="209">
        <f>Q144*H144</f>
        <v>0.10329200000000001</v>
      </c>
      <c r="S144" s="209">
        <v>0</v>
      </c>
      <c r="T144" s="210">
        <f>S144*H144</f>
        <v>0</v>
      </c>
      <c r="U144" s="35"/>
      <c r="V144" s="35"/>
      <c r="W144" s="35"/>
      <c r="X144" s="35"/>
      <c r="Y144" s="35"/>
      <c r="Z144" s="35"/>
      <c r="AA144" s="35"/>
      <c r="AB144" s="35"/>
      <c r="AC144" s="35"/>
      <c r="AD144" s="35"/>
      <c r="AE144" s="35"/>
      <c r="AR144" s="211" t="s">
        <v>210</v>
      </c>
      <c r="AT144" s="211" t="s">
        <v>205</v>
      </c>
      <c r="AU144" s="211" t="s">
        <v>95</v>
      </c>
      <c r="AY144" s="16" t="s">
        <v>203</v>
      </c>
      <c r="BE144" s="212">
        <f>IF(N144="základní",J144,0)</f>
        <v>0</v>
      </c>
      <c r="BF144" s="212">
        <f>IF(N144="snížená",J144,0)</f>
        <v>0</v>
      </c>
      <c r="BG144" s="212">
        <f>IF(N144="zákl. přenesená",J144,0)</f>
        <v>0</v>
      </c>
      <c r="BH144" s="212">
        <f>IF(N144="sníž. přenesená",J144,0)</f>
        <v>0</v>
      </c>
      <c r="BI144" s="212">
        <f>IF(N144="nulová",J144,0)</f>
        <v>0</v>
      </c>
      <c r="BJ144" s="16" t="s">
        <v>93</v>
      </c>
      <c r="BK144" s="212">
        <f>ROUND(I144*H144,2)</f>
        <v>0</v>
      </c>
      <c r="BL144" s="16" t="s">
        <v>210</v>
      </c>
      <c r="BM144" s="211" t="s">
        <v>911</v>
      </c>
    </row>
    <row r="145" spans="1:65" s="41" customFormat="1" ht="57.6">
      <c r="A145" s="35"/>
      <c r="B145" s="36"/>
      <c r="C145" s="35"/>
      <c r="D145" s="213" t="s">
        <v>212</v>
      </c>
      <c r="E145" s="35"/>
      <c r="F145" s="214" t="s">
        <v>213</v>
      </c>
      <c r="G145" s="35"/>
      <c r="H145" s="35"/>
      <c r="I145" s="5"/>
      <c r="J145" s="35"/>
      <c r="K145" s="35"/>
      <c r="L145" s="36"/>
      <c r="M145" s="215"/>
      <c r="N145" s="216"/>
      <c r="O145" s="83"/>
      <c r="P145" s="83"/>
      <c r="Q145" s="83"/>
      <c r="R145" s="83"/>
      <c r="S145" s="83"/>
      <c r="T145" s="84"/>
      <c r="U145" s="35"/>
      <c r="V145" s="35"/>
      <c r="W145" s="35"/>
      <c r="X145" s="35"/>
      <c r="Y145" s="35"/>
      <c r="Z145" s="35"/>
      <c r="AA145" s="35"/>
      <c r="AB145" s="35"/>
      <c r="AC145" s="35"/>
      <c r="AD145" s="35"/>
      <c r="AE145" s="35"/>
      <c r="AT145" s="16" t="s">
        <v>212</v>
      </c>
      <c r="AU145" s="16" t="s">
        <v>95</v>
      </c>
    </row>
    <row r="146" spans="1:65" s="41" customFormat="1" ht="24.15" customHeight="1">
      <c r="A146" s="35"/>
      <c r="B146" s="36"/>
      <c r="C146" s="201" t="s">
        <v>220</v>
      </c>
      <c r="D146" s="201" t="s">
        <v>205</v>
      </c>
      <c r="E146" s="202" t="s">
        <v>216</v>
      </c>
      <c r="F146" s="203" t="s">
        <v>217</v>
      </c>
      <c r="G146" s="204" t="s">
        <v>208</v>
      </c>
      <c r="H146" s="205">
        <v>3.4</v>
      </c>
      <c r="I146" s="4"/>
      <c r="J146" s="206">
        <f>ROUND(I146*H146,2)</f>
        <v>0</v>
      </c>
      <c r="K146" s="203" t="s">
        <v>209</v>
      </c>
      <c r="L146" s="36"/>
      <c r="M146" s="207" t="s">
        <v>1</v>
      </c>
      <c r="N146" s="208" t="s">
        <v>51</v>
      </c>
      <c r="O146" s="83"/>
      <c r="P146" s="209">
        <f>O146*H146</f>
        <v>0</v>
      </c>
      <c r="Q146" s="209">
        <v>1.269E-2</v>
      </c>
      <c r="R146" s="209">
        <f>Q146*H146</f>
        <v>4.3145999999999997E-2</v>
      </c>
      <c r="S146" s="209">
        <v>0</v>
      </c>
      <c r="T146" s="210">
        <f>S146*H146</f>
        <v>0</v>
      </c>
      <c r="U146" s="35"/>
      <c r="V146" s="35"/>
      <c r="W146" s="35"/>
      <c r="X146" s="35"/>
      <c r="Y146" s="35"/>
      <c r="Z146" s="35"/>
      <c r="AA146" s="35"/>
      <c r="AB146" s="35"/>
      <c r="AC146" s="35"/>
      <c r="AD146" s="35"/>
      <c r="AE146" s="35"/>
      <c r="AR146" s="211" t="s">
        <v>210</v>
      </c>
      <c r="AT146" s="211" t="s">
        <v>205</v>
      </c>
      <c r="AU146" s="211" t="s">
        <v>95</v>
      </c>
      <c r="AY146" s="16" t="s">
        <v>203</v>
      </c>
      <c r="BE146" s="212">
        <f>IF(N146="základní",J146,0)</f>
        <v>0</v>
      </c>
      <c r="BF146" s="212">
        <f>IF(N146="snížená",J146,0)</f>
        <v>0</v>
      </c>
      <c r="BG146" s="212">
        <f>IF(N146="zákl. přenesená",J146,0)</f>
        <v>0</v>
      </c>
      <c r="BH146" s="212">
        <f>IF(N146="sníž. přenesená",J146,0)</f>
        <v>0</v>
      </c>
      <c r="BI146" s="212">
        <f>IF(N146="nulová",J146,0)</f>
        <v>0</v>
      </c>
      <c r="BJ146" s="16" t="s">
        <v>93</v>
      </c>
      <c r="BK146" s="212">
        <f>ROUND(I146*H146,2)</f>
        <v>0</v>
      </c>
      <c r="BL146" s="16" t="s">
        <v>210</v>
      </c>
      <c r="BM146" s="211" t="s">
        <v>912</v>
      </c>
    </row>
    <row r="147" spans="1:65" s="41" customFormat="1" ht="57.6">
      <c r="A147" s="35"/>
      <c r="B147" s="36"/>
      <c r="C147" s="35"/>
      <c r="D147" s="213" t="s">
        <v>212</v>
      </c>
      <c r="E147" s="35"/>
      <c r="F147" s="214" t="s">
        <v>219</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212</v>
      </c>
      <c r="AU147" s="16" t="s">
        <v>95</v>
      </c>
    </row>
    <row r="148" spans="1:65" s="41" customFormat="1" ht="14.4" customHeight="1">
      <c r="A148" s="35"/>
      <c r="B148" s="36"/>
      <c r="C148" s="201" t="s">
        <v>210</v>
      </c>
      <c r="D148" s="201" t="s">
        <v>205</v>
      </c>
      <c r="E148" s="202" t="s">
        <v>221</v>
      </c>
      <c r="F148" s="203" t="s">
        <v>222</v>
      </c>
      <c r="G148" s="204" t="s">
        <v>208</v>
      </c>
      <c r="H148" s="205">
        <v>3.4</v>
      </c>
      <c r="I148" s="4"/>
      <c r="J148" s="206">
        <f>ROUND(I148*H148,2)</f>
        <v>0</v>
      </c>
      <c r="K148" s="203" t="s">
        <v>209</v>
      </c>
      <c r="L148" s="36"/>
      <c r="M148" s="207" t="s">
        <v>1</v>
      </c>
      <c r="N148" s="208" t="s">
        <v>51</v>
      </c>
      <c r="O148" s="83"/>
      <c r="P148" s="209">
        <f>O148*H148</f>
        <v>0</v>
      </c>
      <c r="Q148" s="209">
        <v>3.6900000000000002E-2</v>
      </c>
      <c r="R148" s="209">
        <f>Q148*H148</f>
        <v>0.12546000000000002</v>
      </c>
      <c r="S148" s="209">
        <v>0</v>
      </c>
      <c r="T148" s="210">
        <f>S148*H148</f>
        <v>0</v>
      </c>
      <c r="U148" s="35"/>
      <c r="V148" s="35"/>
      <c r="W148" s="35"/>
      <c r="X148" s="35"/>
      <c r="Y148" s="35"/>
      <c r="Z148" s="35"/>
      <c r="AA148" s="35"/>
      <c r="AB148" s="35"/>
      <c r="AC148" s="35"/>
      <c r="AD148" s="35"/>
      <c r="AE148" s="35"/>
      <c r="AR148" s="211" t="s">
        <v>210</v>
      </c>
      <c r="AT148" s="211" t="s">
        <v>205</v>
      </c>
      <c r="AU148" s="211" t="s">
        <v>95</v>
      </c>
      <c r="AY148" s="16" t="s">
        <v>203</v>
      </c>
      <c r="BE148" s="212">
        <f>IF(N148="základní",J148,0)</f>
        <v>0</v>
      </c>
      <c r="BF148" s="212">
        <f>IF(N148="snížená",J148,0)</f>
        <v>0</v>
      </c>
      <c r="BG148" s="212">
        <f>IF(N148="zákl. přenesená",J148,0)</f>
        <v>0</v>
      </c>
      <c r="BH148" s="212">
        <f>IF(N148="sníž. přenesená",J148,0)</f>
        <v>0</v>
      </c>
      <c r="BI148" s="212">
        <f>IF(N148="nulová",J148,0)</f>
        <v>0</v>
      </c>
      <c r="BJ148" s="16" t="s">
        <v>93</v>
      </c>
      <c r="BK148" s="212">
        <f>ROUND(I148*H148,2)</f>
        <v>0</v>
      </c>
      <c r="BL148" s="16" t="s">
        <v>210</v>
      </c>
      <c r="BM148" s="211" t="s">
        <v>913</v>
      </c>
    </row>
    <row r="149" spans="1:65" s="41" customFormat="1" ht="57.6">
      <c r="A149" s="35"/>
      <c r="B149" s="36"/>
      <c r="C149" s="35"/>
      <c r="D149" s="213" t="s">
        <v>212</v>
      </c>
      <c r="E149" s="35"/>
      <c r="F149" s="214" t="s">
        <v>224</v>
      </c>
      <c r="G149" s="35"/>
      <c r="H149" s="35"/>
      <c r="I149" s="5"/>
      <c r="J149" s="35"/>
      <c r="K149" s="35"/>
      <c r="L149" s="36"/>
      <c r="M149" s="215"/>
      <c r="N149" s="216"/>
      <c r="O149" s="83"/>
      <c r="P149" s="83"/>
      <c r="Q149" s="83"/>
      <c r="R149" s="83"/>
      <c r="S149" s="83"/>
      <c r="T149" s="84"/>
      <c r="U149" s="35"/>
      <c r="V149" s="35"/>
      <c r="W149" s="35"/>
      <c r="X149" s="35"/>
      <c r="Y149" s="35"/>
      <c r="Z149" s="35"/>
      <c r="AA149" s="35"/>
      <c r="AB149" s="35"/>
      <c r="AC149" s="35"/>
      <c r="AD149" s="35"/>
      <c r="AE149" s="35"/>
      <c r="AT149" s="16" t="s">
        <v>212</v>
      </c>
      <c r="AU149" s="16" t="s">
        <v>95</v>
      </c>
    </row>
    <row r="150" spans="1:65" s="41" customFormat="1" ht="24.15" customHeight="1">
      <c r="A150" s="35"/>
      <c r="B150" s="36"/>
      <c r="C150" s="201" t="s">
        <v>229</v>
      </c>
      <c r="D150" s="201" t="s">
        <v>205</v>
      </c>
      <c r="E150" s="202" t="s">
        <v>914</v>
      </c>
      <c r="F150" s="203" t="s">
        <v>915</v>
      </c>
      <c r="G150" s="204" t="s">
        <v>208</v>
      </c>
      <c r="H150" s="205">
        <v>1.7</v>
      </c>
      <c r="I150" s="4"/>
      <c r="J150" s="206">
        <f>ROUND(I150*H150,2)</f>
        <v>0</v>
      </c>
      <c r="K150" s="203" t="s">
        <v>209</v>
      </c>
      <c r="L150" s="36"/>
      <c r="M150" s="207" t="s">
        <v>1</v>
      </c>
      <c r="N150" s="208" t="s">
        <v>51</v>
      </c>
      <c r="O150" s="83"/>
      <c r="P150" s="209">
        <f>O150*H150</f>
        <v>0</v>
      </c>
      <c r="Q150" s="209">
        <v>1.068E-2</v>
      </c>
      <c r="R150" s="209">
        <f>Q150*H150</f>
        <v>1.8155999999999999E-2</v>
      </c>
      <c r="S150" s="209">
        <v>0</v>
      </c>
      <c r="T150" s="210">
        <f>S150*H150</f>
        <v>0</v>
      </c>
      <c r="U150" s="35"/>
      <c r="V150" s="35"/>
      <c r="W150" s="35"/>
      <c r="X150" s="35"/>
      <c r="Y150" s="35"/>
      <c r="Z150" s="35"/>
      <c r="AA150" s="35"/>
      <c r="AB150" s="35"/>
      <c r="AC150" s="35"/>
      <c r="AD150" s="35"/>
      <c r="AE150" s="35"/>
      <c r="AR150" s="211" t="s">
        <v>210</v>
      </c>
      <c r="AT150" s="211" t="s">
        <v>205</v>
      </c>
      <c r="AU150" s="211" t="s">
        <v>95</v>
      </c>
      <c r="AY150" s="16" t="s">
        <v>203</v>
      </c>
      <c r="BE150" s="212">
        <f>IF(N150="základní",J150,0)</f>
        <v>0</v>
      </c>
      <c r="BF150" s="212">
        <f>IF(N150="snížená",J150,0)</f>
        <v>0</v>
      </c>
      <c r="BG150" s="212">
        <f>IF(N150="zákl. přenesená",J150,0)</f>
        <v>0</v>
      </c>
      <c r="BH150" s="212">
        <f>IF(N150="sníž. přenesená",J150,0)</f>
        <v>0</v>
      </c>
      <c r="BI150" s="212">
        <f>IF(N150="nulová",J150,0)</f>
        <v>0</v>
      </c>
      <c r="BJ150" s="16" t="s">
        <v>93</v>
      </c>
      <c r="BK150" s="212">
        <f>ROUND(I150*H150,2)</f>
        <v>0</v>
      </c>
      <c r="BL150" s="16" t="s">
        <v>210</v>
      </c>
      <c r="BM150" s="211" t="s">
        <v>916</v>
      </c>
    </row>
    <row r="151" spans="1:65" s="41" customFormat="1" ht="67.2">
      <c r="A151" s="35"/>
      <c r="B151" s="36"/>
      <c r="C151" s="35"/>
      <c r="D151" s="213" t="s">
        <v>212</v>
      </c>
      <c r="E151" s="35"/>
      <c r="F151" s="214" t="s">
        <v>917</v>
      </c>
      <c r="G151" s="35"/>
      <c r="H151" s="35"/>
      <c r="I151" s="5"/>
      <c r="J151" s="35"/>
      <c r="K151" s="35"/>
      <c r="L151" s="36"/>
      <c r="M151" s="215"/>
      <c r="N151" s="216"/>
      <c r="O151" s="83"/>
      <c r="P151" s="83"/>
      <c r="Q151" s="83"/>
      <c r="R151" s="83"/>
      <c r="S151" s="83"/>
      <c r="T151" s="84"/>
      <c r="U151" s="35"/>
      <c r="V151" s="35"/>
      <c r="W151" s="35"/>
      <c r="X151" s="35"/>
      <c r="Y151" s="35"/>
      <c r="Z151" s="35"/>
      <c r="AA151" s="35"/>
      <c r="AB151" s="35"/>
      <c r="AC151" s="35"/>
      <c r="AD151" s="35"/>
      <c r="AE151" s="35"/>
      <c r="AT151" s="16" t="s">
        <v>212</v>
      </c>
      <c r="AU151" s="16" t="s">
        <v>95</v>
      </c>
    </row>
    <row r="152" spans="1:65" s="41" customFormat="1" ht="24.15" customHeight="1">
      <c r="A152" s="35"/>
      <c r="B152" s="36"/>
      <c r="C152" s="201" t="s">
        <v>236</v>
      </c>
      <c r="D152" s="201" t="s">
        <v>205</v>
      </c>
      <c r="E152" s="202" t="s">
        <v>225</v>
      </c>
      <c r="F152" s="203" t="s">
        <v>226</v>
      </c>
      <c r="G152" s="204" t="s">
        <v>208</v>
      </c>
      <c r="H152" s="205">
        <v>64.599999999999994</v>
      </c>
      <c r="I152" s="4"/>
      <c r="J152" s="206">
        <f>ROUND(I152*H152,2)</f>
        <v>0</v>
      </c>
      <c r="K152" s="203" t="s">
        <v>209</v>
      </c>
      <c r="L152" s="36"/>
      <c r="M152" s="207" t="s">
        <v>1</v>
      </c>
      <c r="N152" s="208" t="s">
        <v>51</v>
      </c>
      <c r="O152" s="83"/>
      <c r="P152" s="209">
        <f>O152*H152</f>
        <v>0</v>
      </c>
      <c r="Q152" s="209">
        <v>3.6900000000000002E-2</v>
      </c>
      <c r="R152" s="209">
        <f>Q152*H152</f>
        <v>2.38374</v>
      </c>
      <c r="S152" s="209">
        <v>0</v>
      </c>
      <c r="T152" s="210">
        <f>S152*H152</f>
        <v>0</v>
      </c>
      <c r="U152" s="35"/>
      <c r="V152" s="35"/>
      <c r="W152" s="35"/>
      <c r="X152" s="35"/>
      <c r="Y152" s="35"/>
      <c r="Z152" s="35"/>
      <c r="AA152" s="35"/>
      <c r="AB152" s="35"/>
      <c r="AC152" s="35"/>
      <c r="AD152" s="35"/>
      <c r="AE152" s="35"/>
      <c r="AR152" s="211" t="s">
        <v>210</v>
      </c>
      <c r="AT152" s="211" t="s">
        <v>205</v>
      </c>
      <c r="AU152" s="211" t="s">
        <v>95</v>
      </c>
      <c r="AY152" s="16" t="s">
        <v>203</v>
      </c>
      <c r="BE152" s="212">
        <f>IF(N152="základní",J152,0)</f>
        <v>0</v>
      </c>
      <c r="BF152" s="212">
        <f>IF(N152="snížená",J152,0)</f>
        <v>0</v>
      </c>
      <c r="BG152" s="212">
        <f>IF(N152="zákl. přenesená",J152,0)</f>
        <v>0</v>
      </c>
      <c r="BH152" s="212">
        <f>IF(N152="sníž. přenesená",J152,0)</f>
        <v>0</v>
      </c>
      <c r="BI152" s="212">
        <f>IF(N152="nulová",J152,0)</f>
        <v>0</v>
      </c>
      <c r="BJ152" s="16" t="s">
        <v>93</v>
      </c>
      <c r="BK152" s="212">
        <f>ROUND(I152*H152,2)</f>
        <v>0</v>
      </c>
      <c r="BL152" s="16" t="s">
        <v>210</v>
      </c>
      <c r="BM152" s="211" t="s">
        <v>918</v>
      </c>
    </row>
    <row r="153" spans="1:65" s="41" customFormat="1" ht="57.6">
      <c r="A153" s="35"/>
      <c r="B153" s="36"/>
      <c r="C153" s="35"/>
      <c r="D153" s="213" t="s">
        <v>212</v>
      </c>
      <c r="E153" s="35"/>
      <c r="F153" s="214" t="s">
        <v>228</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212</v>
      </c>
      <c r="AU153" s="16" t="s">
        <v>95</v>
      </c>
    </row>
    <row r="154" spans="1:65" s="41" customFormat="1" ht="24.15" customHeight="1">
      <c r="A154" s="35"/>
      <c r="B154" s="36"/>
      <c r="C154" s="201" t="s">
        <v>242</v>
      </c>
      <c r="D154" s="201" t="s">
        <v>205</v>
      </c>
      <c r="E154" s="202" t="s">
        <v>919</v>
      </c>
      <c r="F154" s="203" t="s">
        <v>920</v>
      </c>
      <c r="G154" s="204" t="s">
        <v>208</v>
      </c>
      <c r="H154" s="205">
        <v>5.0999999999999996</v>
      </c>
      <c r="I154" s="4"/>
      <c r="J154" s="206">
        <f>ROUND(I154*H154,2)</f>
        <v>0</v>
      </c>
      <c r="K154" s="203" t="s">
        <v>209</v>
      </c>
      <c r="L154" s="36"/>
      <c r="M154" s="207" t="s">
        <v>1</v>
      </c>
      <c r="N154" s="208" t="s">
        <v>51</v>
      </c>
      <c r="O154" s="83"/>
      <c r="P154" s="209">
        <f>O154*H154</f>
        <v>0</v>
      </c>
      <c r="Q154" s="209">
        <v>6.053E-2</v>
      </c>
      <c r="R154" s="209">
        <f>Q154*H154</f>
        <v>0.30870300000000001</v>
      </c>
      <c r="S154" s="209">
        <v>0</v>
      </c>
      <c r="T154" s="210">
        <f>S154*H154</f>
        <v>0</v>
      </c>
      <c r="U154" s="35"/>
      <c r="V154" s="35"/>
      <c r="W154" s="35"/>
      <c r="X154" s="35"/>
      <c r="Y154" s="35"/>
      <c r="Z154" s="35"/>
      <c r="AA154" s="35"/>
      <c r="AB154" s="35"/>
      <c r="AC154" s="35"/>
      <c r="AD154" s="35"/>
      <c r="AE154" s="35"/>
      <c r="AR154" s="211" t="s">
        <v>210</v>
      </c>
      <c r="AT154" s="211" t="s">
        <v>205</v>
      </c>
      <c r="AU154" s="211" t="s">
        <v>95</v>
      </c>
      <c r="AY154" s="16" t="s">
        <v>203</v>
      </c>
      <c r="BE154" s="212">
        <f>IF(N154="základní",J154,0)</f>
        <v>0</v>
      </c>
      <c r="BF154" s="212">
        <f>IF(N154="snížená",J154,0)</f>
        <v>0</v>
      </c>
      <c r="BG154" s="212">
        <f>IF(N154="zákl. přenesená",J154,0)</f>
        <v>0</v>
      </c>
      <c r="BH154" s="212">
        <f>IF(N154="sníž. přenesená",J154,0)</f>
        <v>0</v>
      </c>
      <c r="BI154" s="212">
        <f>IF(N154="nulová",J154,0)</f>
        <v>0</v>
      </c>
      <c r="BJ154" s="16" t="s">
        <v>93</v>
      </c>
      <c r="BK154" s="212">
        <f>ROUND(I154*H154,2)</f>
        <v>0</v>
      </c>
      <c r="BL154" s="16" t="s">
        <v>210</v>
      </c>
      <c r="BM154" s="211" t="s">
        <v>921</v>
      </c>
    </row>
    <row r="155" spans="1:65" s="41" customFormat="1" ht="57.6">
      <c r="A155" s="35"/>
      <c r="B155" s="36"/>
      <c r="C155" s="35"/>
      <c r="D155" s="213" t="s">
        <v>212</v>
      </c>
      <c r="E155" s="35"/>
      <c r="F155" s="214" t="s">
        <v>922</v>
      </c>
      <c r="G155" s="35"/>
      <c r="H155" s="35"/>
      <c r="I155" s="5"/>
      <c r="J155" s="35"/>
      <c r="K155" s="35"/>
      <c r="L155" s="36"/>
      <c r="M155" s="215"/>
      <c r="N155" s="216"/>
      <c r="O155" s="83"/>
      <c r="P155" s="83"/>
      <c r="Q155" s="83"/>
      <c r="R155" s="83"/>
      <c r="S155" s="83"/>
      <c r="T155" s="84"/>
      <c r="U155" s="35"/>
      <c r="V155" s="35"/>
      <c r="W155" s="35"/>
      <c r="X155" s="35"/>
      <c r="Y155" s="35"/>
      <c r="Z155" s="35"/>
      <c r="AA155" s="35"/>
      <c r="AB155" s="35"/>
      <c r="AC155" s="35"/>
      <c r="AD155" s="35"/>
      <c r="AE155" s="35"/>
      <c r="AT155" s="16" t="s">
        <v>212</v>
      </c>
      <c r="AU155" s="16" t="s">
        <v>95</v>
      </c>
    </row>
    <row r="156" spans="1:65" s="41" customFormat="1" ht="24.15" customHeight="1">
      <c r="A156" s="35"/>
      <c r="B156" s="36"/>
      <c r="C156" s="201" t="s">
        <v>247</v>
      </c>
      <c r="D156" s="201" t="s">
        <v>205</v>
      </c>
      <c r="E156" s="202" t="s">
        <v>230</v>
      </c>
      <c r="F156" s="203" t="s">
        <v>231</v>
      </c>
      <c r="G156" s="204" t="s">
        <v>232</v>
      </c>
      <c r="H156" s="205">
        <v>336.63099999999997</v>
      </c>
      <c r="I156" s="4"/>
      <c r="J156" s="206">
        <f>ROUND(I156*H156,2)</f>
        <v>0</v>
      </c>
      <c r="K156" s="203" t="s">
        <v>209</v>
      </c>
      <c r="L156" s="36"/>
      <c r="M156" s="207" t="s">
        <v>1</v>
      </c>
      <c r="N156" s="208" t="s">
        <v>51</v>
      </c>
      <c r="O156" s="83"/>
      <c r="P156" s="209">
        <f>O156*H156</f>
        <v>0</v>
      </c>
      <c r="Q156" s="209">
        <v>0</v>
      </c>
      <c r="R156" s="209">
        <f>Q156*H156</f>
        <v>0</v>
      </c>
      <c r="S156" s="209">
        <v>0</v>
      </c>
      <c r="T156" s="210">
        <f>S156*H156</f>
        <v>0</v>
      </c>
      <c r="U156" s="35"/>
      <c r="V156" s="35"/>
      <c r="W156" s="35"/>
      <c r="X156" s="35"/>
      <c r="Y156" s="35"/>
      <c r="Z156" s="35"/>
      <c r="AA156" s="35"/>
      <c r="AB156" s="35"/>
      <c r="AC156" s="35"/>
      <c r="AD156" s="35"/>
      <c r="AE156" s="35"/>
      <c r="AR156" s="211" t="s">
        <v>210</v>
      </c>
      <c r="AT156" s="211" t="s">
        <v>205</v>
      </c>
      <c r="AU156" s="211" t="s">
        <v>95</v>
      </c>
      <c r="AY156" s="16" t="s">
        <v>203</v>
      </c>
      <c r="BE156" s="212">
        <f>IF(N156="základní",J156,0)</f>
        <v>0</v>
      </c>
      <c r="BF156" s="212">
        <f>IF(N156="snížená",J156,0)</f>
        <v>0</v>
      </c>
      <c r="BG156" s="212">
        <f>IF(N156="zákl. přenesená",J156,0)</f>
        <v>0</v>
      </c>
      <c r="BH156" s="212">
        <f>IF(N156="sníž. přenesená",J156,0)</f>
        <v>0</v>
      </c>
      <c r="BI156" s="212">
        <f>IF(N156="nulová",J156,0)</f>
        <v>0</v>
      </c>
      <c r="BJ156" s="16" t="s">
        <v>93</v>
      </c>
      <c r="BK156" s="212">
        <f>ROUND(I156*H156,2)</f>
        <v>0</v>
      </c>
      <c r="BL156" s="16" t="s">
        <v>210</v>
      </c>
      <c r="BM156" s="211" t="s">
        <v>923</v>
      </c>
    </row>
    <row r="157" spans="1:65" s="41" customFormat="1" ht="28.8">
      <c r="A157" s="35"/>
      <c r="B157" s="36"/>
      <c r="C157" s="35"/>
      <c r="D157" s="213" t="s">
        <v>212</v>
      </c>
      <c r="E157" s="35"/>
      <c r="F157" s="214" t="s">
        <v>234</v>
      </c>
      <c r="G157" s="35"/>
      <c r="H157" s="35"/>
      <c r="I157" s="5"/>
      <c r="J157" s="35"/>
      <c r="K157" s="35"/>
      <c r="L157" s="36"/>
      <c r="M157" s="215"/>
      <c r="N157" s="216"/>
      <c r="O157" s="83"/>
      <c r="P157" s="83"/>
      <c r="Q157" s="83"/>
      <c r="R157" s="83"/>
      <c r="S157" s="83"/>
      <c r="T157" s="84"/>
      <c r="U157" s="35"/>
      <c r="V157" s="35"/>
      <c r="W157" s="35"/>
      <c r="X157" s="35"/>
      <c r="Y157" s="35"/>
      <c r="Z157" s="35"/>
      <c r="AA157" s="35"/>
      <c r="AB157" s="35"/>
      <c r="AC157" s="35"/>
      <c r="AD157" s="35"/>
      <c r="AE157" s="35"/>
      <c r="AT157" s="16" t="s">
        <v>212</v>
      </c>
      <c r="AU157" s="16" t="s">
        <v>95</v>
      </c>
    </row>
    <row r="158" spans="1:65" s="41" customFormat="1" ht="24.15" customHeight="1">
      <c r="A158" s="35"/>
      <c r="B158" s="36"/>
      <c r="C158" s="201" t="s">
        <v>252</v>
      </c>
      <c r="D158" s="201" t="s">
        <v>205</v>
      </c>
      <c r="E158" s="202" t="s">
        <v>237</v>
      </c>
      <c r="F158" s="203" t="s">
        <v>238</v>
      </c>
      <c r="G158" s="204" t="s">
        <v>232</v>
      </c>
      <c r="H158" s="205">
        <v>224.42099999999999</v>
      </c>
      <c r="I158" s="4"/>
      <c r="J158" s="206">
        <f>ROUND(I158*H158,2)</f>
        <v>0</v>
      </c>
      <c r="K158" s="203" t="s">
        <v>209</v>
      </c>
      <c r="L158" s="36"/>
      <c r="M158" s="207" t="s">
        <v>1</v>
      </c>
      <c r="N158" s="208" t="s">
        <v>51</v>
      </c>
      <c r="O158" s="83"/>
      <c r="P158" s="209">
        <f>O158*H158</f>
        <v>0</v>
      </c>
      <c r="Q158" s="209">
        <v>0</v>
      </c>
      <c r="R158" s="209">
        <f>Q158*H158</f>
        <v>0</v>
      </c>
      <c r="S158" s="209">
        <v>0</v>
      </c>
      <c r="T158" s="210">
        <f>S158*H158</f>
        <v>0</v>
      </c>
      <c r="U158" s="35"/>
      <c r="V158" s="35"/>
      <c r="W158" s="35"/>
      <c r="X158" s="35"/>
      <c r="Y158" s="35"/>
      <c r="Z158" s="35"/>
      <c r="AA158" s="35"/>
      <c r="AB158" s="35"/>
      <c r="AC158" s="35"/>
      <c r="AD158" s="35"/>
      <c r="AE158" s="35"/>
      <c r="AR158" s="211" t="s">
        <v>210</v>
      </c>
      <c r="AT158" s="211" t="s">
        <v>205</v>
      </c>
      <c r="AU158" s="211" t="s">
        <v>95</v>
      </c>
      <c r="AY158" s="16" t="s">
        <v>203</v>
      </c>
      <c r="BE158" s="212">
        <f>IF(N158="základní",J158,0)</f>
        <v>0</v>
      </c>
      <c r="BF158" s="212">
        <f>IF(N158="snížená",J158,0)</f>
        <v>0</v>
      </c>
      <c r="BG158" s="212">
        <f>IF(N158="zákl. přenesená",J158,0)</f>
        <v>0</v>
      </c>
      <c r="BH158" s="212">
        <f>IF(N158="sníž. přenesená",J158,0)</f>
        <v>0</v>
      </c>
      <c r="BI158" s="212">
        <f>IF(N158="nulová",J158,0)</f>
        <v>0</v>
      </c>
      <c r="BJ158" s="16" t="s">
        <v>93</v>
      </c>
      <c r="BK158" s="212">
        <f>ROUND(I158*H158,2)</f>
        <v>0</v>
      </c>
      <c r="BL158" s="16" t="s">
        <v>210</v>
      </c>
      <c r="BM158" s="211" t="s">
        <v>924</v>
      </c>
    </row>
    <row r="159" spans="1:65" s="41" customFormat="1" ht="28.8">
      <c r="A159" s="35"/>
      <c r="B159" s="36"/>
      <c r="C159" s="35"/>
      <c r="D159" s="213" t="s">
        <v>212</v>
      </c>
      <c r="E159" s="35"/>
      <c r="F159" s="214" t="s">
        <v>240</v>
      </c>
      <c r="G159" s="35"/>
      <c r="H159" s="35"/>
      <c r="I159" s="5"/>
      <c r="J159" s="35"/>
      <c r="K159" s="35"/>
      <c r="L159" s="36"/>
      <c r="M159" s="215"/>
      <c r="N159" s="216"/>
      <c r="O159" s="83"/>
      <c r="P159" s="83"/>
      <c r="Q159" s="83"/>
      <c r="R159" s="83"/>
      <c r="S159" s="83"/>
      <c r="T159" s="84"/>
      <c r="U159" s="35"/>
      <c r="V159" s="35"/>
      <c r="W159" s="35"/>
      <c r="X159" s="35"/>
      <c r="Y159" s="35"/>
      <c r="Z159" s="35"/>
      <c r="AA159" s="35"/>
      <c r="AB159" s="35"/>
      <c r="AC159" s="35"/>
      <c r="AD159" s="35"/>
      <c r="AE159" s="35"/>
      <c r="AT159" s="16" t="s">
        <v>212</v>
      </c>
      <c r="AU159" s="16" t="s">
        <v>95</v>
      </c>
    </row>
    <row r="160" spans="1:65" s="41" customFormat="1" ht="24.15" customHeight="1">
      <c r="A160" s="35"/>
      <c r="B160" s="36"/>
      <c r="C160" s="201" t="s">
        <v>258</v>
      </c>
      <c r="D160" s="201" t="s">
        <v>205</v>
      </c>
      <c r="E160" s="202" t="s">
        <v>243</v>
      </c>
      <c r="F160" s="203" t="s">
        <v>244</v>
      </c>
      <c r="G160" s="204" t="s">
        <v>232</v>
      </c>
      <c r="H160" s="205">
        <v>504.947</v>
      </c>
      <c r="I160" s="4"/>
      <c r="J160" s="206">
        <f>ROUND(I160*H160,2)</f>
        <v>0</v>
      </c>
      <c r="K160" s="203" t="s">
        <v>209</v>
      </c>
      <c r="L160" s="36"/>
      <c r="M160" s="207" t="s">
        <v>1</v>
      </c>
      <c r="N160" s="208" t="s">
        <v>51</v>
      </c>
      <c r="O160" s="83"/>
      <c r="P160" s="209">
        <f>O160*H160</f>
        <v>0</v>
      </c>
      <c r="Q160" s="209">
        <v>0</v>
      </c>
      <c r="R160" s="209">
        <f>Q160*H160</f>
        <v>0</v>
      </c>
      <c r="S160" s="209">
        <v>0</v>
      </c>
      <c r="T160" s="210">
        <f>S160*H160</f>
        <v>0</v>
      </c>
      <c r="U160" s="35"/>
      <c r="V160" s="35"/>
      <c r="W160" s="35"/>
      <c r="X160" s="35"/>
      <c r="Y160" s="35"/>
      <c r="Z160" s="35"/>
      <c r="AA160" s="35"/>
      <c r="AB160" s="35"/>
      <c r="AC160" s="35"/>
      <c r="AD160" s="35"/>
      <c r="AE160" s="35"/>
      <c r="AR160" s="211" t="s">
        <v>210</v>
      </c>
      <c r="AT160" s="211" t="s">
        <v>205</v>
      </c>
      <c r="AU160" s="211" t="s">
        <v>95</v>
      </c>
      <c r="AY160" s="16" t="s">
        <v>203</v>
      </c>
      <c r="BE160" s="212">
        <f>IF(N160="základní",J160,0)</f>
        <v>0</v>
      </c>
      <c r="BF160" s="212">
        <f>IF(N160="snížená",J160,0)</f>
        <v>0</v>
      </c>
      <c r="BG160" s="212">
        <f>IF(N160="zákl. přenesená",J160,0)</f>
        <v>0</v>
      </c>
      <c r="BH160" s="212">
        <f>IF(N160="sníž. přenesená",J160,0)</f>
        <v>0</v>
      </c>
      <c r="BI160" s="212">
        <f>IF(N160="nulová",J160,0)</f>
        <v>0</v>
      </c>
      <c r="BJ160" s="16" t="s">
        <v>93</v>
      </c>
      <c r="BK160" s="212">
        <f>ROUND(I160*H160,2)</f>
        <v>0</v>
      </c>
      <c r="BL160" s="16" t="s">
        <v>210</v>
      </c>
      <c r="BM160" s="211" t="s">
        <v>925</v>
      </c>
    </row>
    <row r="161" spans="1:65" s="41" customFormat="1" ht="28.8">
      <c r="A161" s="35"/>
      <c r="B161" s="36"/>
      <c r="C161" s="35"/>
      <c r="D161" s="213" t="s">
        <v>212</v>
      </c>
      <c r="E161" s="35"/>
      <c r="F161" s="214" t="s">
        <v>246</v>
      </c>
      <c r="G161" s="35"/>
      <c r="H161" s="35"/>
      <c r="I161" s="5"/>
      <c r="J161" s="35"/>
      <c r="K161" s="35"/>
      <c r="L161" s="36"/>
      <c r="M161" s="215"/>
      <c r="N161" s="216"/>
      <c r="O161" s="83"/>
      <c r="P161" s="83"/>
      <c r="Q161" s="83"/>
      <c r="R161" s="83"/>
      <c r="S161" s="83"/>
      <c r="T161" s="84"/>
      <c r="U161" s="35"/>
      <c r="V161" s="35"/>
      <c r="W161" s="35"/>
      <c r="X161" s="35"/>
      <c r="Y161" s="35"/>
      <c r="Z161" s="35"/>
      <c r="AA161" s="35"/>
      <c r="AB161" s="35"/>
      <c r="AC161" s="35"/>
      <c r="AD161" s="35"/>
      <c r="AE161" s="35"/>
      <c r="AT161" s="16" t="s">
        <v>212</v>
      </c>
      <c r="AU161" s="16" t="s">
        <v>95</v>
      </c>
    </row>
    <row r="162" spans="1:65" s="41" customFormat="1" ht="24.15" customHeight="1">
      <c r="A162" s="35"/>
      <c r="B162" s="36"/>
      <c r="C162" s="201" t="s">
        <v>265</v>
      </c>
      <c r="D162" s="201" t="s">
        <v>205</v>
      </c>
      <c r="E162" s="202" t="s">
        <v>248</v>
      </c>
      <c r="F162" s="203" t="s">
        <v>249</v>
      </c>
      <c r="G162" s="204" t="s">
        <v>232</v>
      </c>
      <c r="H162" s="205">
        <v>336.63099999999997</v>
      </c>
      <c r="I162" s="4"/>
      <c r="J162" s="206">
        <f>ROUND(I162*H162,2)</f>
        <v>0</v>
      </c>
      <c r="K162" s="203" t="s">
        <v>209</v>
      </c>
      <c r="L162" s="36"/>
      <c r="M162" s="207" t="s">
        <v>1</v>
      </c>
      <c r="N162" s="208" t="s">
        <v>51</v>
      </c>
      <c r="O162" s="83"/>
      <c r="P162" s="209">
        <f>O162*H162</f>
        <v>0</v>
      </c>
      <c r="Q162" s="209">
        <v>0</v>
      </c>
      <c r="R162" s="209">
        <f>Q162*H162</f>
        <v>0</v>
      </c>
      <c r="S162" s="209">
        <v>0</v>
      </c>
      <c r="T162" s="210">
        <f>S162*H162</f>
        <v>0</v>
      </c>
      <c r="U162" s="35"/>
      <c r="V162" s="35"/>
      <c r="W162" s="35"/>
      <c r="X162" s="35"/>
      <c r="Y162" s="35"/>
      <c r="Z162" s="35"/>
      <c r="AA162" s="35"/>
      <c r="AB162" s="35"/>
      <c r="AC162" s="35"/>
      <c r="AD162" s="35"/>
      <c r="AE162" s="35"/>
      <c r="AR162" s="211" t="s">
        <v>210</v>
      </c>
      <c r="AT162" s="211" t="s">
        <v>205</v>
      </c>
      <c r="AU162" s="211" t="s">
        <v>95</v>
      </c>
      <c r="AY162" s="16" t="s">
        <v>203</v>
      </c>
      <c r="BE162" s="212">
        <f>IF(N162="základní",J162,0)</f>
        <v>0</v>
      </c>
      <c r="BF162" s="212">
        <f>IF(N162="snížená",J162,0)</f>
        <v>0</v>
      </c>
      <c r="BG162" s="212">
        <f>IF(N162="zákl. přenesená",J162,0)</f>
        <v>0</v>
      </c>
      <c r="BH162" s="212">
        <f>IF(N162="sníž. přenesená",J162,0)</f>
        <v>0</v>
      </c>
      <c r="BI162" s="212">
        <f>IF(N162="nulová",J162,0)</f>
        <v>0</v>
      </c>
      <c r="BJ162" s="16" t="s">
        <v>93</v>
      </c>
      <c r="BK162" s="212">
        <f>ROUND(I162*H162,2)</f>
        <v>0</v>
      </c>
      <c r="BL162" s="16" t="s">
        <v>210</v>
      </c>
      <c r="BM162" s="211" t="s">
        <v>926</v>
      </c>
    </row>
    <row r="163" spans="1:65" s="41" customFormat="1" ht="28.8">
      <c r="A163" s="35"/>
      <c r="B163" s="36"/>
      <c r="C163" s="35"/>
      <c r="D163" s="213" t="s">
        <v>212</v>
      </c>
      <c r="E163" s="35"/>
      <c r="F163" s="214" t="s">
        <v>251</v>
      </c>
      <c r="G163" s="35"/>
      <c r="H163" s="35"/>
      <c r="I163" s="5"/>
      <c r="J163" s="35"/>
      <c r="K163" s="35"/>
      <c r="L163" s="36"/>
      <c r="M163" s="215"/>
      <c r="N163" s="216"/>
      <c r="O163" s="83"/>
      <c r="P163" s="83"/>
      <c r="Q163" s="83"/>
      <c r="R163" s="83"/>
      <c r="S163" s="83"/>
      <c r="T163" s="84"/>
      <c r="U163" s="35"/>
      <c r="V163" s="35"/>
      <c r="W163" s="35"/>
      <c r="X163" s="35"/>
      <c r="Y163" s="35"/>
      <c r="Z163" s="35"/>
      <c r="AA163" s="35"/>
      <c r="AB163" s="35"/>
      <c r="AC163" s="35"/>
      <c r="AD163" s="35"/>
      <c r="AE163" s="35"/>
      <c r="AT163" s="16" t="s">
        <v>212</v>
      </c>
      <c r="AU163" s="16" t="s">
        <v>95</v>
      </c>
    </row>
    <row r="164" spans="1:65" s="41" customFormat="1" ht="24.15" customHeight="1">
      <c r="A164" s="35"/>
      <c r="B164" s="36"/>
      <c r="C164" s="201" t="s">
        <v>270</v>
      </c>
      <c r="D164" s="201" t="s">
        <v>205</v>
      </c>
      <c r="E164" s="202" t="s">
        <v>253</v>
      </c>
      <c r="F164" s="203" t="s">
        <v>254</v>
      </c>
      <c r="G164" s="204" t="s">
        <v>232</v>
      </c>
      <c r="H164" s="205">
        <v>135.15</v>
      </c>
      <c r="I164" s="4"/>
      <c r="J164" s="206">
        <f>ROUND(I164*H164,2)</f>
        <v>0</v>
      </c>
      <c r="K164" s="203" t="s">
        <v>209</v>
      </c>
      <c r="L164" s="36"/>
      <c r="M164" s="207" t="s">
        <v>1</v>
      </c>
      <c r="N164" s="208" t="s">
        <v>51</v>
      </c>
      <c r="O164" s="83"/>
      <c r="P164" s="209">
        <f>O164*H164</f>
        <v>0</v>
      </c>
      <c r="Q164" s="209">
        <v>0</v>
      </c>
      <c r="R164" s="209">
        <f>Q164*H164</f>
        <v>0</v>
      </c>
      <c r="S164" s="209">
        <v>0</v>
      </c>
      <c r="T164" s="210">
        <f>S164*H164</f>
        <v>0</v>
      </c>
      <c r="U164" s="35"/>
      <c r="V164" s="35"/>
      <c r="W164" s="35"/>
      <c r="X164" s="35"/>
      <c r="Y164" s="35"/>
      <c r="Z164" s="35"/>
      <c r="AA164" s="35"/>
      <c r="AB164" s="35"/>
      <c r="AC164" s="35"/>
      <c r="AD164" s="35"/>
      <c r="AE164" s="35"/>
      <c r="AR164" s="211" t="s">
        <v>210</v>
      </c>
      <c r="AT164" s="211" t="s">
        <v>205</v>
      </c>
      <c r="AU164" s="211" t="s">
        <v>95</v>
      </c>
      <c r="AY164" s="16" t="s">
        <v>203</v>
      </c>
      <c r="BE164" s="212">
        <f>IF(N164="základní",J164,0)</f>
        <v>0</v>
      </c>
      <c r="BF164" s="212">
        <f>IF(N164="snížená",J164,0)</f>
        <v>0</v>
      </c>
      <c r="BG164" s="212">
        <f>IF(N164="zákl. přenesená",J164,0)</f>
        <v>0</v>
      </c>
      <c r="BH164" s="212">
        <f>IF(N164="sníž. přenesená",J164,0)</f>
        <v>0</v>
      </c>
      <c r="BI164" s="212">
        <f>IF(N164="nulová",J164,0)</f>
        <v>0</v>
      </c>
      <c r="BJ164" s="16" t="s">
        <v>93</v>
      </c>
      <c r="BK164" s="212">
        <f>ROUND(I164*H164,2)</f>
        <v>0</v>
      </c>
      <c r="BL164" s="16" t="s">
        <v>210</v>
      </c>
      <c r="BM164" s="211" t="s">
        <v>927</v>
      </c>
    </row>
    <row r="165" spans="1:65" s="41" customFormat="1" ht="28.8">
      <c r="A165" s="35"/>
      <c r="B165" s="36"/>
      <c r="C165" s="35"/>
      <c r="D165" s="213" t="s">
        <v>212</v>
      </c>
      <c r="E165" s="35"/>
      <c r="F165" s="214" t="s">
        <v>256</v>
      </c>
      <c r="G165" s="35"/>
      <c r="H165" s="35"/>
      <c r="I165" s="5"/>
      <c r="J165" s="35"/>
      <c r="K165" s="35"/>
      <c r="L165" s="36"/>
      <c r="M165" s="215"/>
      <c r="N165" s="216"/>
      <c r="O165" s="83"/>
      <c r="P165" s="83"/>
      <c r="Q165" s="83"/>
      <c r="R165" s="83"/>
      <c r="S165" s="83"/>
      <c r="T165" s="84"/>
      <c r="U165" s="35"/>
      <c r="V165" s="35"/>
      <c r="W165" s="35"/>
      <c r="X165" s="35"/>
      <c r="Y165" s="35"/>
      <c r="Z165" s="35"/>
      <c r="AA165" s="35"/>
      <c r="AB165" s="35"/>
      <c r="AC165" s="35"/>
      <c r="AD165" s="35"/>
      <c r="AE165" s="35"/>
      <c r="AT165" s="16" t="s">
        <v>212</v>
      </c>
      <c r="AU165" s="16" t="s">
        <v>95</v>
      </c>
    </row>
    <row r="166" spans="1:65" s="41" customFormat="1" ht="24.15" customHeight="1">
      <c r="A166" s="35"/>
      <c r="B166" s="36"/>
      <c r="C166" s="201" t="s">
        <v>272</v>
      </c>
      <c r="D166" s="201" t="s">
        <v>205</v>
      </c>
      <c r="E166" s="202" t="s">
        <v>928</v>
      </c>
      <c r="F166" s="203" t="s">
        <v>929</v>
      </c>
      <c r="G166" s="204" t="s">
        <v>208</v>
      </c>
      <c r="H166" s="205">
        <v>8.5</v>
      </c>
      <c r="I166" s="4"/>
      <c r="J166" s="206">
        <f>ROUND(I166*H166,2)</f>
        <v>0</v>
      </c>
      <c r="K166" s="203" t="s">
        <v>209</v>
      </c>
      <c r="L166" s="36"/>
      <c r="M166" s="207" t="s">
        <v>1</v>
      </c>
      <c r="N166" s="208" t="s">
        <v>51</v>
      </c>
      <c r="O166" s="83"/>
      <c r="P166" s="209">
        <f>O166*H166</f>
        <v>0</v>
      </c>
      <c r="Q166" s="209">
        <v>8.6899999999999998E-3</v>
      </c>
      <c r="R166" s="209">
        <f>Q166*H166</f>
        <v>7.3865E-2</v>
      </c>
      <c r="S166" s="209">
        <v>0</v>
      </c>
      <c r="T166" s="210">
        <f>S166*H166</f>
        <v>0</v>
      </c>
      <c r="U166" s="35"/>
      <c r="V166" s="35"/>
      <c r="W166" s="35"/>
      <c r="X166" s="35"/>
      <c r="Y166" s="35"/>
      <c r="Z166" s="35"/>
      <c r="AA166" s="35"/>
      <c r="AB166" s="35"/>
      <c r="AC166" s="35"/>
      <c r="AD166" s="35"/>
      <c r="AE166" s="35"/>
      <c r="AR166" s="211" t="s">
        <v>210</v>
      </c>
      <c r="AT166" s="211" t="s">
        <v>205</v>
      </c>
      <c r="AU166" s="211" t="s">
        <v>95</v>
      </c>
      <c r="AY166" s="16" t="s">
        <v>203</v>
      </c>
      <c r="BE166" s="212">
        <f>IF(N166="základní",J166,0)</f>
        <v>0</v>
      </c>
      <c r="BF166" s="212">
        <f>IF(N166="snížená",J166,0)</f>
        <v>0</v>
      </c>
      <c r="BG166" s="212">
        <f>IF(N166="zákl. přenesená",J166,0)</f>
        <v>0</v>
      </c>
      <c r="BH166" s="212">
        <f>IF(N166="sníž. přenesená",J166,0)</f>
        <v>0</v>
      </c>
      <c r="BI166" s="212">
        <f>IF(N166="nulová",J166,0)</f>
        <v>0</v>
      </c>
      <c r="BJ166" s="16" t="s">
        <v>93</v>
      </c>
      <c r="BK166" s="212">
        <f>ROUND(I166*H166,2)</f>
        <v>0</v>
      </c>
      <c r="BL166" s="16" t="s">
        <v>210</v>
      </c>
      <c r="BM166" s="211" t="s">
        <v>930</v>
      </c>
    </row>
    <row r="167" spans="1:65" s="41" customFormat="1" ht="28.8">
      <c r="A167" s="35"/>
      <c r="B167" s="36"/>
      <c r="C167" s="35"/>
      <c r="D167" s="213" t="s">
        <v>212</v>
      </c>
      <c r="E167" s="35"/>
      <c r="F167" s="214" t="s">
        <v>931</v>
      </c>
      <c r="G167" s="35"/>
      <c r="H167" s="35"/>
      <c r="I167" s="5"/>
      <c r="J167" s="35"/>
      <c r="K167" s="35"/>
      <c r="L167" s="36"/>
      <c r="M167" s="215"/>
      <c r="N167" s="216"/>
      <c r="O167" s="83"/>
      <c r="P167" s="83"/>
      <c r="Q167" s="83"/>
      <c r="R167" s="83"/>
      <c r="S167" s="83"/>
      <c r="T167" s="84"/>
      <c r="U167" s="35"/>
      <c r="V167" s="35"/>
      <c r="W167" s="35"/>
      <c r="X167" s="35"/>
      <c r="Y167" s="35"/>
      <c r="Z167" s="35"/>
      <c r="AA167" s="35"/>
      <c r="AB167" s="35"/>
      <c r="AC167" s="35"/>
      <c r="AD167" s="35"/>
      <c r="AE167" s="35"/>
      <c r="AT167" s="16" t="s">
        <v>212</v>
      </c>
      <c r="AU167" s="16" t="s">
        <v>95</v>
      </c>
    </row>
    <row r="168" spans="1:65" s="41" customFormat="1" ht="14.4" customHeight="1">
      <c r="A168" s="35"/>
      <c r="B168" s="36"/>
      <c r="C168" s="218" t="s">
        <v>274</v>
      </c>
      <c r="D168" s="218" t="s">
        <v>290</v>
      </c>
      <c r="E168" s="219" t="s">
        <v>932</v>
      </c>
      <c r="F168" s="220" t="s">
        <v>933</v>
      </c>
      <c r="G168" s="221" t="s">
        <v>208</v>
      </c>
      <c r="H168" s="222">
        <v>9.5</v>
      </c>
      <c r="I168" s="6"/>
      <c r="J168" s="223">
        <f>ROUND(I168*H168,2)</f>
        <v>0</v>
      </c>
      <c r="K168" s="220" t="s">
        <v>1</v>
      </c>
      <c r="L168" s="224"/>
      <c r="M168" s="225" t="s">
        <v>1</v>
      </c>
      <c r="N168" s="226" t="s">
        <v>51</v>
      </c>
      <c r="O168" s="83"/>
      <c r="P168" s="209">
        <f>O168*H168</f>
        <v>0</v>
      </c>
      <c r="Q168" s="209">
        <v>0</v>
      </c>
      <c r="R168" s="209">
        <f>Q168*H168</f>
        <v>0</v>
      </c>
      <c r="S168" s="209">
        <v>0</v>
      </c>
      <c r="T168" s="210">
        <f>S168*H168</f>
        <v>0</v>
      </c>
      <c r="U168" s="35"/>
      <c r="V168" s="35"/>
      <c r="W168" s="35"/>
      <c r="X168" s="35"/>
      <c r="Y168" s="35"/>
      <c r="Z168" s="35"/>
      <c r="AA168" s="35"/>
      <c r="AB168" s="35"/>
      <c r="AC168" s="35"/>
      <c r="AD168" s="35"/>
      <c r="AE168" s="35"/>
      <c r="AR168" s="211" t="s">
        <v>247</v>
      </c>
      <c r="AT168" s="211" t="s">
        <v>290</v>
      </c>
      <c r="AU168" s="211" t="s">
        <v>95</v>
      </c>
      <c r="AY168" s="16" t="s">
        <v>203</v>
      </c>
      <c r="BE168" s="212">
        <f>IF(N168="základní",J168,0)</f>
        <v>0</v>
      </c>
      <c r="BF168" s="212">
        <f>IF(N168="snížená",J168,0)</f>
        <v>0</v>
      </c>
      <c r="BG168" s="212">
        <f>IF(N168="zákl. přenesená",J168,0)</f>
        <v>0</v>
      </c>
      <c r="BH168" s="212">
        <f>IF(N168="sníž. přenesená",J168,0)</f>
        <v>0</v>
      </c>
      <c r="BI168" s="212">
        <f>IF(N168="nulová",J168,0)</f>
        <v>0</v>
      </c>
      <c r="BJ168" s="16" t="s">
        <v>93</v>
      </c>
      <c r="BK168" s="212">
        <f>ROUND(I168*H168,2)</f>
        <v>0</v>
      </c>
      <c r="BL168" s="16" t="s">
        <v>210</v>
      </c>
      <c r="BM168" s="211" t="s">
        <v>934</v>
      </c>
    </row>
    <row r="169" spans="1:65" s="41" customFormat="1" ht="10.199999999999999">
      <c r="A169" s="35"/>
      <c r="B169" s="36"/>
      <c r="C169" s="35"/>
      <c r="D169" s="213" t="s">
        <v>212</v>
      </c>
      <c r="E169" s="35"/>
      <c r="F169" s="214" t="s">
        <v>933</v>
      </c>
      <c r="G169" s="35"/>
      <c r="H169" s="35"/>
      <c r="I169" s="5"/>
      <c r="J169" s="35"/>
      <c r="K169" s="35"/>
      <c r="L169" s="36"/>
      <c r="M169" s="215"/>
      <c r="N169" s="216"/>
      <c r="O169" s="83"/>
      <c r="P169" s="83"/>
      <c r="Q169" s="83"/>
      <c r="R169" s="83"/>
      <c r="S169" s="83"/>
      <c r="T169" s="84"/>
      <c r="U169" s="35"/>
      <c r="V169" s="35"/>
      <c r="W169" s="35"/>
      <c r="X169" s="35"/>
      <c r="Y169" s="35"/>
      <c r="Z169" s="35"/>
      <c r="AA169" s="35"/>
      <c r="AB169" s="35"/>
      <c r="AC169" s="35"/>
      <c r="AD169" s="35"/>
      <c r="AE169" s="35"/>
      <c r="AT169" s="16" t="s">
        <v>212</v>
      </c>
      <c r="AU169" s="16" t="s">
        <v>95</v>
      </c>
    </row>
    <row r="170" spans="1:65" s="41" customFormat="1" ht="14.4" customHeight="1">
      <c r="A170" s="35"/>
      <c r="B170" s="36"/>
      <c r="C170" s="218" t="s">
        <v>8</v>
      </c>
      <c r="D170" s="218" t="s">
        <v>290</v>
      </c>
      <c r="E170" s="219" t="s">
        <v>935</v>
      </c>
      <c r="F170" s="220" t="s">
        <v>936</v>
      </c>
      <c r="G170" s="221" t="s">
        <v>316</v>
      </c>
      <c r="H170" s="222">
        <v>2</v>
      </c>
      <c r="I170" s="6"/>
      <c r="J170" s="223">
        <f>ROUND(I170*H170,2)</f>
        <v>0</v>
      </c>
      <c r="K170" s="220" t="s">
        <v>1</v>
      </c>
      <c r="L170" s="224"/>
      <c r="M170" s="225" t="s">
        <v>1</v>
      </c>
      <c r="N170" s="226" t="s">
        <v>51</v>
      </c>
      <c r="O170" s="83"/>
      <c r="P170" s="209">
        <f>O170*H170</f>
        <v>0</v>
      </c>
      <c r="Q170" s="209">
        <v>0</v>
      </c>
      <c r="R170" s="209">
        <f>Q170*H170</f>
        <v>0</v>
      </c>
      <c r="S170" s="209">
        <v>0</v>
      </c>
      <c r="T170" s="210">
        <f>S170*H170</f>
        <v>0</v>
      </c>
      <c r="U170" s="35"/>
      <c r="V170" s="35"/>
      <c r="W170" s="35"/>
      <c r="X170" s="35"/>
      <c r="Y170" s="35"/>
      <c r="Z170" s="35"/>
      <c r="AA170" s="35"/>
      <c r="AB170" s="35"/>
      <c r="AC170" s="35"/>
      <c r="AD170" s="35"/>
      <c r="AE170" s="35"/>
      <c r="AR170" s="211" t="s">
        <v>247</v>
      </c>
      <c r="AT170" s="211" t="s">
        <v>290</v>
      </c>
      <c r="AU170" s="211" t="s">
        <v>95</v>
      </c>
      <c r="AY170" s="16" t="s">
        <v>203</v>
      </c>
      <c r="BE170" s="212">
        <f>IF(N170="základní",J170,0)</f>
        <v>0</v>
      </c>
      <c r="BF170" s="212">
        <f>IF(N170="snížená",J170,0)</f>
        <v>0</v>
      </c>
      <c r="BG170" s="212">
        <f>IF(N170="zákl. přenesená",J170,0)</f>
        <v>0</v>
      </c>
      <c r="BH170" s="212">
        <f>IF(N170="sníž. přenesená",J170,0)</f>
        <v>0</v>
      </c>
      <c r="BI170" s="212">
        <f>IF(N170="nulová",J170,0)</f>
        <v>0</v>
      </c>
      <c r="BJ170" s="16" t="s">
        <v>93</v>
      </c>
      <c r="BK170" s="212">
        <f>ROUND(I170*H170,2)</f>
        <v>0</v>
      </c>
      <c r="BL170" s="16" t="s">
        <v>210</v>
      </c>
      <c r="BM170" s="211" t="s">
        <v>937</v>
      </c>
    </row>
    <row r="171" spans="1:65" s="41" customFormat="1" ht="10.199999999999999">
      <c r="A171" s="35"/>
      <c r="B171" s="36"/>
      <c r="C171" s="35"/>
      <c r="D171" s="213" t="s">
        <v>212</v>
      </c>
      <c r="E171" s="35"/>
      <c r="F171" s="214" t="s">
        <v>936</v>
      </c>
      <c r="G171" s="35"/>
      <c r="H171" s="35"/>
      <c r="I171" s="5"/>
      <c r="J171" s="35"/>
      <c r="K171" s="35"/>
      <c r="L171" s="36"/>
      <c r="M171" s="215"/>
      <c r="N171" s="216"/>
      <c r="O171" s="83"/>
      <c r="P171" s="83"/>
      <c r="Q171" s="83"/>
      <c r="R171" s="83"/>
      <c r="S171" s="83"/>
      <c r="T171" s="84"/>
      <c r="U171" s="35"/>
      <c r="V171" s="35"/>
      <c r="W171" s="35"/>
      <c r="X171" s="35"/>
      <c r="Y171" s="35"/>
      <c r="Z171" s="35"/>
      <c r="AA171" s="35"/>
      <c r="AB171" s="35"/>
      <c r="AC171" s="35"/>
      <c r="AD171" s="35"/>
      <c r="AE171" s="35"/>
      <c r="AT171" s="16" t="s">
        <v>212</v>
      </c>
      <c r="AU171" s="16" t="s">
        <v>95</v>
      </c>
    </row>
    <row r="172" spans="1:65" s="41" customFormat="1" ht="24.15" customHeight="1">
      <c r="A172" s="35"/>
      <c r="B172" s="36"/>
      <c r="C172" s="218" t="s">
        <v>277</v>
      </c>
      <c r="D172" s="218" t="s">
        <v>290</v>
      </c>
      <c r="E172" s="219" t="s">
        <v>938</v>
      </c>
      <c r="F172" s="220" t="s">
        <v>939</v>
      </c>
      <c r="G172" s="221" t="s">
        <v>316</v>
      </c>
      <c r="H172" s="222">
        <v>5</v>
      </c>
      <c r="I172" s="6"/>
      <c r="J172" s="223">
        <f>ROUND(I172*H172,2)</f>
        <v>0</v>
      </c>
      <c r="K172" s="220" t="s">
        <v>1</v>
      </c>
      <c r="L172" s="224"/>
      <c r="M172" s="225" t="s">
        <v>1</v>
      </c>
      <c r="N172" s="226" t="s">
        <v>51</v>
      </c>
      <c r="O172" s="83"/>
      <c r="P172" s="209">
        <f>O172*H172</f>
        <v>0</v>
      </c>
      <c r="Q172" s="209">
        <v>0</v>
      </c>
      <c r="R172" s="209">
        <f>Q172*H172</f>
        <v>0</v>
      </c>
      <c r="S172" s="209">
        <v>0</v>
      </c>
      <c r="T172" s="210">
        <f>S172*H172</f>
        <v>0</v>
      </c>
      <c r="U172" s="35"/>
      <c r="V172" s="35"/>
      <c r="W172" s="35"/>
      <c r="X172" s="35"/>
      <c r="Y172" s="35"/>
      <c r="Z172" s="35"/>
      <c r="AA172" s="35"/>
      <c r="AB172" s="35"/>
      <c r="AC172" s="35"/>
      <c r="AD172" s="35"/>
      <c r="AE172" s="35"/>
      <c r="AR172" s="211" t="s">
        <v>247</v>
      </c>
      <c r="AT172" s="211" t="s">
        <v>290</v>
      </c>
      <c r="AU172" s="211" t="s">
        <v>95</v>
      </c>
      <c r="AY172" s="16" t="s">
        <v>203</v>
      </c>
      <c r="BE172" s="212">
        <f>IF(N172="základní",J172,0)</f>
        <v>0</v>
      </c>
      <c r="BF172" s="212">
        <f>IF(N172="snížená",J172,0)</f>
        <v>0</v>
      </c>
      <c r="BG172" s="212">
        <f>IF(N172="zákl. přenesená",J172,0)</f>
        <v>0</v>
      </c>
      <c r="BH172" s="212">
        <f>IF(N172="sníž. přenesená",J172,0)</f>
        <v>0</v>
      </c>
      <c r="BI172" s="212">
        <f>IF(N172="nulová",J172,0)</f>
        <v>0</v>
      </c>
      <c r="BJ172" s="16" t="s">
        <v>93</v>
      </c>
      <c r="BK172" s="212">
        <f>ROUND(I172*H172,2)</f>
        <v>0</v>
      </c>
      <c r="BL172" s="16" t="s">
        <v>210</v>
      </c>
      <c r="BM172" s="211" t="s">
        <v>940</v>
      </c>
    </row>
    <row r="173" spans="1:65" s="41" customFormat="1" ht="10.199999999999999">
      <c r="A173" s="35"/>
      <c r="B173" s="36"/>
      <c r="C173" s="35"/>
      <c r="D173" s="213" t="s">
        <v>212</v>
      </c>
      <c r="E173" s="35"/>
      <c r="F173" s="214" t="s">
        <v>939</v>
      </c>
      <c r="G173" s="35"/>
      <c r="H173" s="35"/>
      <c r="I173" s="5"/>
      <c r="J173" s="35"/>
      <c r="K173" s="35"/>
      <c r="L173" s="36"/>
      <c r="M173" s="215"/>
      <c r="N173" s="216"/>
      <c r="O173" s="83"/>
      <c r="P173" s="83"/>
      <c r="Q173" s="83"/>
      <c r="R173" s="83"/>
      <c r="S173" s="83"/>
      <c r="T173" s="84"/>
      <c r="U173" s="35"/>
      <c r="V173" s="35"/>
      <c r="W173" s="35"/>
      <c r="X173" s="35"/>
      <c r="Y173" s="35"/>
      <c r="Z173" s="35"/>
      <c r="AA173" s="35"/>
      <c r="AB173" s="35"/>
      <c r="AC173" s="35"/>
      <c r="AD173" s="35"/>
      <c r="AE173" s="35"/>
      <c r="AT173" s="16" t="s">
        <v>212</v>
      </c>
      <c r="AU173" s="16" t="s">
        <v>95</v>
      </c>
    </row>
    <row r="174" spans="1:65" s="41" customFormat="1" ht="14.4" customHeight="1">
      <c r="A174" s="35"/>
      <c r="B174" s="36"/>
      <c r="C174" s="201" t="s">
        <v>283</v>
      </c>
      <c r="D174" s="201" t="s">
        <v>205</v>
      </c>
      <c r="E174" s="202" t="s">
        <v>259</v>
      </c>
      <c r="F174" s="203" t="s">
        <v>260</v>
      </c>
      <c r="G174" s="204" t="s">
        <v>261</v>
      </c>
      <c r="H174" s="205">
        <v>1887.14</v>
      </c>
      <c r="I174" s="4"/>
      <c r="J174" s="206">
        <f>ROUND(I174*H174,2)</f>
        <v>0</v>
      </c>
      <c r="K174" s="203" t="s">
        <v>209</v>
      </c>
      <c r="L174" s="36"/>
      <c r="M174" s="207" t="s">
        <v>1</v>
      </c>
      <c r="N174" s="208" t="s">
        <v>51</v>
      </c>
      <c r="O174" s="83"/>
      <c r="P174" s="209">
        <f>O174*H174</f>
        <v>0</v>
      </c>
      <c r="Q174" s="209">
        <v>5.8E-4</v>
      </c>
      <c r="R174" s="209">
        <f>Q174*H174</f>
        <v>1.0945412000000001</v>
      </c>
      <c r="S174" s="209">
        <v>0</v>
      </c>
      <c r="T174" s="210">
        <f>S174*H174</f>
        <v>0</v>
      </c>
      <c r="U174" s="35"/>
      <c r="V174" s="35"/>
      <c r="W174" s="35"/>
      <c r="X174" s="35"/>
      <c r="Y174" s="35"/>
      <c r="Z174" s="35"/>
      <c r="AA174" s="35"/>
      <c r="AB174" s="35"/>
      <c r="AC174" s="35"/>
      <c r="AD174" s="35"/>
      <c r="AE174" s="35"/>
      <c r="AR174" s="211" t="s">
        <v>210</v>
      </c>
      <c r="AT174" s="211" t="s">
        <v>205</v>
      </c>
      <c r="AU174" s="211" t="s">
        <v>95</v>
      </c>
      <c r="AY174" s="16" t="s">
        <v>203</v>
      </c>
      <c r="BE174" s="212">
        <f>IF(N174="základní",J174,0)</f>
        <v>0</v>
      </c>
      <c r="BF174" s="212">
        <f>IF(N174="snížená",J174,0)</f>
        <v>0</v>
      </c>
      <c r="BG174" s="212">
        <f>IF(N174="zákl. přenesená",J174,0)</f>
        <v>0</v>
      </c>
      <c r="BH174" s="212">
        <f>IF(N174="sníž. přenesená",J174,0)</f>
        <v>0</v>
      </c>
      <c r="BI174" s="212">
        <f>IF(N174="nulová",J174,0)</f>
        <v>0</v>
      </c>
      <c r="BJ174" s="16" t="s">
        <v>93</v>
      </c>
      <c r="BK174" s="212">
        <f>ROUND(I174*H174,2)</f>
        <v>0</v>
      </c>
      <c r="BL174" s="16" t="s">
        <v>210</v>
      </c>
      <c r="BM174" s="211" t="s">
        <v>941</v>
      </c>
    </row>
    <row r="175" spans="1:65" s="41" customFormat="1" ht="19.2">
      <c r="A175" s="35"/>
      <c r="B175" s="36"/>
      <c r="C175" s="35"/>
      <c r="D175" s="213" t="s">
        <v>212</v>
      </c>
      <c r="E175" s="35"/>
      <c r="F175" s="214" t="s">
        <v>263</v>
      </c>
      <c r="G175" s="35"/>
      <c r="H175" s="35"/>
      <c r="I175" s="5"/>
      <c r="J175" s="35"/>
      <c r="K175" s="35"/>
      <c r="L175" s="36"/>
      <c r="M175" s="215"/>
      <c r="N175" s="216"/>
      <c r="O175" s="83"/>
      <c r="P175" s="83"/>
      <c r="Q175" s="83"/>
      <c r="R175" s="83"/>
      <c r="S175" s="83"/>
      <c r="T175" s="84"/>
      <c r="U175" s="35"/>
      <c r="V175" s="35"/>
      <c r="W175" s="35"/>
      <c r="X175" s="35"/>
      <c r="Y175" s="35"/>
      <c r="Z175" s="35"/>
      <c r="AA175" s="35"/>
      <c r="AB175" s="35"/>
      <c r="AC175" s="35"/>
      <c r="AD175" s="35"/>
      <c r="AE175" s="35"/>
      <c r="AT175" s="16" t="s">
        <v>212</v>
      </c>
      <c r="AU175" s="16" t="s">
        <v>95</v>
      </c>
    </row>
    <row r="176" spans="1:65" s="41" customFormat="1" ht="38.4">
      <c r="A176" s="35"/>
      <c r="B176" s="36"/>
      <c r="C176" s="35"/>
      <c r="D176" s="213" t="s">
        <v>214</v>
      </c>
      <c r="E176" s="35"/>
      <c r="F176" s="217" t="s">
        <v>264</v>
      </c>
      <c r="G176" s="35"/>
      <c r="H176" s="35"/>
      <c r="I176" s="5"/>
      <c r="J176" s="35"/>
      <c r="K176" s="35"/>
      <c r="L176" s="36"/>
      <c r="M176" s="215"/>
      <c r="N176" s="216"/>
      <c r="O176" s="83"/>
      <c r="P176" s="83"/>
      <c r="Q176" s="83"/>
      <c r="R176" s="83"/>
      <c r="S176" s="83"/>
      <c r="T176" s="84"/>
      <c r="U176" s="35"/>
      <c r="V176" s="35"/>
      <c r="W176" s="35"/>
      <c r="X176" s="35"/>
      <c r="Y176" s="35"/>
      <c r="Z176" s="35"/>
      <c r="AA176" s="35"/>
      <c r="AB176" s="35"/>
      <c r="AC176" s="35"/>
      <c r="AD176" s="35"/>
      <c r="AE176" s="35"/>
      <c r="AT176" s="16" t="s">
        <v>214</v>
      </c>
      <c r="AU176" s="16" t="s">
        <v>95</v>
      </c>
    </row>
    <row r="177" spans="1:65" s="41" customFormat="1" ht="14.4" customHeight="1">
      <c r="A177" s="35"/>
      <c r="B177" s="36"/>
      <c r="C177" s="201" t="s">
        <v>289</v>
      </c>
      <c r="D177" s="201" t="s">
        <v>205</v>
      </c>
      <c r="E177" s="202" t="s">
        <v>266</v>
      </c>
      <c r="F177" s="203" t="s">
        <v>267</v>
      </c>
      <c r="G177" s="204" t="s">
        <v>261</v>
      </c>
      <c r="H177" s="205">
        <v>1887.14</v>
      </c>
      <c r="I177" s="4"/>
      <c r="J177" s="206">
        <f>ROUND(I177*H177,2)</f>
        <v>0</v>
      </c>
      <c r="K177" s="203" t="s">
        <v>209</v>
      </c>
      <c r="L177" s="36"/>
      <c r="M177" s="207" t="s">
        <v>1</v>
      </c>
      <c r="N177" s="208" t="s">
        <v>51</v>
      </c>
      <c r="O177" s="83"/>
      <c r="P177" s="209">
        <f>O177*H177</f>
        <v>0</v>
      </c>
      <c r="Q177" s="209">
        <v>0</v>
      </c>
      <c r="R177" s="209">
        <f>Q177*H177</f>
        <v>0</v>
      </c>
      <c r="S177" s="209">
        <v>0</v>
      </c>
      <c r="T177" s="210">
        <f>S177*H177</f>
        <v>0</v>
      </c>
      <c r="U177" s="35"/>
      <c r="V177" s="35"/>
      <c r="W177" s="35"/>
      <c r="X177" s="35"/>
      <c r="Y177" s="35"/>
      <c r="Z177" s="35"/>
      <c r="AA177" s="35"/>
      <c r="AB177" s="35"/>
      <c r="AC177" s="35"/>
      <c r="AD177" s="35"/>
      <c r="AE177" s="35"/>
      <c r="AR177" s="211" t="s">
        <v>210</v>
      </c>
      <c r="AT177" s="211" t="s">
        <v>205</v>
      </c>
      <c r="AU177" s="211" t="s">
        <v>95</v>
      </c>
      <c r="AY177" s="16" t="s">
        <v>203</v>
      </c>
      <c r="BE177" s="212">
        <f>IF(N177="základní",J177,0)</f>
        <v>0</v>
      </c>
      <c r="BF177" s="212">
        <f>IF(N177="snížená",J177,0)</f>
        <v>0</v>
      </c>
      <c r="BG177" s="212">
        <f>IF(N177="zákl. přenesená",J177,0)</f>
        <v>0</v>
      </c>
      <c r="BH177" s="212">
        <f>IF(N177="sníž. přenesená",J177,0)</f>
        <v>0</v>
      </c>
      <c r="BI177" s="212">
        <f>IF(N177="nulová",J177,0)</f>
        <v>0</v>
      </c>
      <c r="BJ177" s="16" t="s">
        <v>93</v>
      </c>
      <c r="BK177" s="212">
        <f>ROUND(I177*H177,2)</f>
        <v>0</v>
      </c>
      <c r="BL177" s="16" t="s">
        <v>210</v>
      </c>
      <c r="BM177" s="211" t="s">
        <v>942</v>
      </c>
    </row>
    <row r="178" spans="1:65" s="41" customFormat="1" ht="19.2">
      <c r="A178" s="35"/>
      <c r="B178" s="36"/>
      <c r="C178" s="35"/>
      <c r="D178" s="213" t="s">
        <v>212</v>
      </c>
      <c r="E178" s="35"/>
      <c r="F178" s="214" t="s">
        <v>269</v>
      </c>
      <c r="G178" s="35"/>
      <c r="H178" s="35"/>
      <c r="I178" s="5"/>
      <c r="J178" s="35"/>
      <c r="K178" s="35"/>
      <c r="L178" s="36"/>
      <c r="M178" s="215"/>
      <c r="N178" s="216"/>
      <c r="O178" s="83"/>
      <c r="P178" s="83"/>
      <c r="Q178" s="83"/>
      <c r="R178" s="83"/>
      <c r="S178" s="83"/>
      <c r="T178" s="84"/>
      <c r="U178" s="35"/>
      <c r="V178" s="35"/>
      <c r="W178" s="35"/>
      <c r="X178" s="35"/>
      <c r="Y178" s="35"/>
      <c r="Z178" s="35"/>
      <c r="AA178" s="35"/>
      <c r="AB178" s="35"/>
      <c r="AC178" s="35"/>
      <c r="AD178" s="35"/>
      <c r="AE178" s="35"/>
      <c r="AT178" s="16" t="s">
        <v>212</v>
      </c>
      <c r="AU178" s="16" t="s">
        <v>95</v>
      </c>
    </row>
    <row r="179" spans="1:65" s="41" customFormat="1" ht="22.8">
      <c r="A179" s="35"/>
      <c r="B179" s="36"/>
      <c r="C179" s="201" t="s">
        <v>297</v>
      </c>
      <c r="D179" s="201" t="s">
        <v>205</v>
      </c>
      <c r="E179" s="202" t="s">
        <v>709</v>
      </c>
      <c r="F179" s="203" t="s">
        <v>710</v>
      </c>
      <c r="G179" s="204" t="s">
        <v>261</v>
      </c>
      <c r="H179" s="205">
        <v>95</v>
      </c>
      <c r="I179" s="4"/>
      <c r="J179" s="206">
        <f>ROUND(I179*H179,2)</f>
        <v>0</v>
      </c>
      <c r="K179" s="203" t="s">
        <v>209</v>
      </c>
      <c r="L179" s="36"/>
      <c r="M179" s="207" t="s">
        <v>1</v>
      </c>
      <c r="N179" s="208" t="s">
        <v>51</v>
      </c>
      <c r="O179" s="83"/>
      <c r="P179" s="209">
        <f>O179*H179</f>
        <v>0</v>
      </c>
      <c r="Q179" s="209">
        <v>1.1690000000000001E-2</v>
      </c>
      <c r="R179" s="209">
        <f>Q179*H179</f>
        <v>1.1105500000000001</v>
      </c>
      <c r="S179" s="209">
        <v>0</v>
      </c>
      <c r="T179" s="210">
        <f>S179*H179</f>
        <v>0</v>
      </c>
      <c r="U179" s="35"/>
      <c r="V179" s="35"/>
      <c r="W179" s="35"/>
      <c r="X179" s="35"/>
      <c r="Y179" s="35"/>
      <c r="Z179" s="35"/>
      <c r="AA179" s="35"/>
      <c r="AB179" s="35"/>
      <c r="AC179" s="35"/>
      <c r="AD179" s="35"/>
      <c r="AE179" s="35"/>
      <c r="AR179" s="211" t="s">
        <v>210</v>
      </c>
      <c r="AT179" s="211" t="s">
        <v>205</v>
      </c>
      <c r="AU179" s="211" t="s">
        <v>95</v>
      </c>
      <c r="AY179" s="16" t="s">
        <v>203</v>
      </c>
      <c r="BE179" s="212">
        <f>IF(N179="základní",J179,0)</f>
        <v>0</v>
      </c>
      <c r="BF179" s="212">
        <f>IF(N179="snížená",J179,0)</f>
        <v>0</v>
      </c>
      <c r="BG179" s="212">
        <f>IF(N179="zákl. přenesená",J179,0)</f>
        <v>0</v>
      </c>
      <c r="BH179" s="212">
        <f>IF(N179="sníž. přenesená",J179,0)</f>
        <v>0</v>
      </c>
      <c r="BI179" s="212">
        <f>IF(N179="nulová",J179,0)</f>
        <v>0</v>
      </c>
      <c r="BJ179" s="16" t="s">
        <v>93</v>
      </c>
      <c r="BK179" s="212">
        <f>ROUND(I179*H179,2)</f>
        <v>0</v>
      </c>
      <c r="BL179" s="16" t="s">
        <v>210</v>
      </c>
      <c r="BM179" s="211" t="s">
        <v>943</v>
      </c>
    </row>
    <row r="180" spans="1:65" s="41" customFormat="1" ht="19.2">
      <c r="A180" s="35"/>
      <c r="B180" s="36"/>
      <c r="C180" s="35"/>
      <c r="D180" s="213" t="s">
        <v>212</v>
      </c>
      <c r="E180" s="35"/>
      <c r="F180" s="214" t="s">
        <v>712</v>
      </c>
      <c r="G180" s="35"/>
      <c r="H180" s="35"/>
      <c r="I180" s="5"/>
      <c r="J180" s="35"/>
      <c r="K180" s="35"/>
      <c r="L180" s="36"/>
      <c r="M180" s="215"/>
      <c r="N180" s="216"/>
      <c r="O180" s="83"/>
      <c r="P180" s="83"/>
      <c r="Q180" s="83"/>
      <c r="R180" s="83"/>
      <c r="S180" s="83"/>
      <c r="T180" s="84"/>
      <c r="U180" s="35"/>
      <c r="V180" s="35"/>
      <c r="W180" s="35"/>
      <c r="X180" s="35"/>
      <c r="Y180" s="35"/>
      <c r="Z180" s="35"/>
      <c r="AA180" s="35"/>
      <c r="AB180" s="35"/>
      <c r="AC180" s="35"/>
      <c r="AD180" s="35"/>
      <c r="AE180" s="35"/>
      <c r="AT180" s="16" t="s">
        <v>212</v>
      </c>
      <c r="AU180" s="16" t="s">
        <v>95</v>
      </c>
    </row>
    <row r="181" spans="1:65" s="227" customFormat="1" ht="10.199999999999999">
      <c r="B181" s="228"/>
      <c r="D181" s="213" t="s">
        <v>295</v>
      </c>
      <c r="E181" s="234" t="s">
        <v>1</v>
      </c>
      <c r="F181" s="229" t="s">
        <v>944</v>
      </c>
      <c r="H181" s="230">
        <v>65</v>
      </c>
      <c r="I181" s="7"/>
      <c r="L181" s="228"/>
      <c r="M181" s="231"/>
      <c r="N181" s="232"/>
      <c r="O181" s="232"/>
      <c r="P181" s="232"/>
      <c r="Q181" s="232"/>
      <c r="R181" s="232"/>
      <c r="S181" s="232"/>
      <c r="T181" s="233"/>
      <c r="AT181" s="234" t="s">
        <v>295</v>
      </c>
      <c r="AU181" s="234" t="s">
        <v>95</v>
      </c>
      <c r="AV181" s="227" t="s">
        <v>95</v>
      </c>
      <c r="AW181" s="227" t="s">
        <v>41</v>
      </c>
      <c r="AX181" s="227" t="s">
        <v>86</v>
      </c>
      <c r="AY181" s="234" t="s">
        <v>203</v>
      </c>
    </row>
    <row r="182" spans="1:65" s="227" customFormat="1" ht="10.199999999999999">
      <c r="B182" s="228"/>
      <c r="D182" s="213" t="s">
        <v>295</v>
      </c>
      <c r="E182" s="234" t="s">
        <v>1</v>
      </c>
      <c r="F182" s="229" t="s">
        <v>945</v>
      </c>
      <c r="H182" s="230">
        <v>30</v>
      </c>
      <c r="I182" s="7"/>
      <c r="L182" s="228"/>
      <c r="M182" s="231"/>
      <c r="N182" s="232"/>
      <c r="O182" s="232"/>
      <c r="P182" s="232"/>
      <c r="Q182" s="232"/>
      <c r="R182" s="232"/>
      <c r="S182" s="232"/>
      <c r="T182" s="233"/>
      <c r="AT182" s="234" t="s">
        <v>295</v>
      </c>
      <c r="AU182" s="234" t="s">
        <v>95</v>
      </c>
      <c r="AV182" s="227" t="s">
        <v>95</v>
      </c>
      <c r="AW182" s="227" t="s">
        <v>41</v>
      </c>
      <c r="AX182" s="227" t="s">
        <v>86</v>
      </c>
      <c r="AY182" s="234" t="s">
        <v>203</v>
      </c>
    </row>
    <row r="183" spans="1:65" s="241" customFormat="1" ht="10.199999999999999">
      <c r="B183" s="242"/>
      <c r="D183" s="213" t="s">
        <v>295</v>
      </c>
      <c r="E183" s="243" t="s">
        <v>1</v>
      </c>
      <c r="F183" s="244" t="s">
        <v>715</v>
      </c>
      <c r="H183" s="245">
        <v>95</v>
      </c>
      <c r="I183" s="8"/>
      <c r="L183" s="242"/>
      <c r="M183" s="246"/>
      <c r="N183" s="247"/>
      <c r="O183" s="247"/>
      <c r="P183" s="247"/>
      <c r="Q183" s="247"/>
      <c r="R183" s="247"/>
      <c r="S183" s="247"/>
      <c r="T183" s="248"/>
      <c r="AT183" s="243" t="s">
        <v>295</v>
      </c>
      <c r="AU183" s="243" t="s">
        <v>95</v>
      </c>
      <c r="AV183" s="241" t="s">
        <v>210</v>
      </c>
      <c r="AW183" s="241" t="s">
        <v>41</v>
      </c>
      <c r="AX183" s="241" t="s">
        <v>93</v>
      </c>
      <c r="AY183" s="243" t="s">
        <v>203</v>
      </c>
    </row>
    <row r="184" spans="1:65" s="41" customFormat="1" ht="24.15" customHeight="1">
      <c r="A184" s="35"/>
      <c r="B184" s="36"/>
      <c r="C184" s="201" t="s">
        <v>303</v>
      </c>
      <c r="D184" s="201" t="s">
        <v>205</v>
      </c>
      <c r="E184" s="202" t="s">
        <v>716</v>
      </c>
      <c r="F184" s="203" t="s">
        <v>717</v>
      </c>
      <c r="G184" s="204" t="s">
        <v>261</v>
      </c>
      <c r="H184" s="205">
        <v>49.4</v>
      </c>
      <c r="I184" s="4"/>
      <c r="J184" s="206">
        <f>ROUND(I184*H184,2)</f>
        <v>0</v>
      </c>
      <c r="K184" s="203" t="s">
        <v>209</v>
      </c>
      <c r="L184" s="36"/>
      <c r="M184" s="207" t="s">
        <v>1</v>
      </c>
      <c r="N184" s="208" t="s">
        <v>51</v>
      </c>
      <c r="O184" s="83"/>
      <c r="P184" s="209">
        <f>O184*H184</f>
        <v>0</v>
      </c>
      <c r="Q184" s="209">
        <v>6.6790000000000002E-2</v>
      </c>
      <c r="R184" s="209">
        <f>Q184*H184</f>
        <v>3.299426</v>
      </c>
      <c r="S184" s="209">
        <v>0</v>
      </c>
      <c r="T184" s="210">
        <f>S184*H184</f>
        <v>0</v>
      </c>
      <c r="U184" s="35"/>
      <c r="V184" s="35"/>
      <c r="W184" s="35"/>
      <c r="X184" s="35"/>
      <c r="Y184" s="35"/>
      <c r="Z184" s="35"/>
      <c r="AA184" s="35"/>
      <c r="AB184" s="35"/>
      <c r="AC184" s="35"/>
      <c r="AD184" s="35"/>
      <c r="AE184" s="35"/>
      <c r="AR184" s="211" t="s">
        <v>210</v>
      </c>
      <c r="AT184" s="211" t="s">
        <v>205</v>
      </c>
      <c r="AU184" s="211" t="s">
        <v>95</v>
      </c>
      <c r="AY184" s="16" t="s">
        <v>203</v>
      </c>
      <c r="BE184" s="212">
        <f>IF(N184="základní",J184,0)</f>
        <v>0</v>
      </c>
      <c r="BF184" s="212">
        <f>IF(N184="snížená",J184,0)</f>
        <v>0</v>
      </c>
      <c r="BG184" s="212">
        <f>IF(N184="zákl. přenesená",J184,0)</f>
        <v>0</v>
      </c>
      <c r="BH184" s="212">
        <f>IF(N184="sníž. přenesená",J184,0)</f>
        <v>0</v>
      </c>
      <c r="BI184" s="212">
        <f>IF(N184="nulová",J184,0)</f>
        <v>0</v>
      </c>
      <c r="BJ184" s="16" t="s">
        <v>93</v>
      </c>
      <c r="BK184" s="212">
        <f>ROUND(I184*H184,2)</f>
        <v>0</v>
      </c>
      <c r="BL184" s="16" t="s">
        <v>210</v>
      </c>
      <c r="BM184" s="211" t="s">
        <v>946</v>
      </c>
    </row>
    <row r="185" spans="1:65" s="41" customFormat="1" ht="28.8">
      <c r="A185" s="35"/>
      <c r="B185" s="36"/>
      <c r="C185" s="35"/>
      <c r="D185" s="213" t="s">
        <v>212</v>
      </c>
      <c r="E185" s="35"/>
      <c r="F185" s="214" t="s">
        <v>719</v>
      </c>
      <c r="G185" s="35"/>
      <c r="H185" s="35"/>
      <c r="I185" s="5"/>
      <c r="J185" s="35"/>
      <c r="K185" s="35"/>
      <c r="L185" s="36"/>
      <c r="M185" s="215"/>
      <c r="N185" s="216"/>
      <c r="O185" s="83"/>
      <c r="P185" s="83"/>
      <c r="Q185" s="83"/>
      <c r="R185" s="83"/>
      <c r="S185" s="83"/>
      <c r="T185" s="84"/>
      <c r="U185" s="35"/>
      <c r="V185" s="35"/>
      <c r="W185" s="35"/>
      <c r="X185" s="35"/>
      <c r="Y185" s="35"/>
      <c r="Z185" s="35"/>
      <c r="AA185" s="35"/>
      <c r="AB185" s="35"/>
      <c r="AC185" s="35"/>
      <c r="AD185" s="35"/>
      <c r="AE185" s="35"/>
      <c r="AT185" s="16" t="s">
        <v>212</v>
      </c>
      <c r="AU185" s="16" t="s">
        <v>95</v>
      </c>
    </row>
    <row r="186" spans="1:65" s="227" customFormat="1" ht="10.199999999999999">
      <c r="B186" s="228"/>
      <c r="D186" s="213" t="s">
        <v>295</v>
      </c>
      <c r="E186" s="234" t="s">
        <v>1</v>
      </c>
      <c r="F186" s="229" t="s">
        <v>947</v>
      </c>
      <c r="H186" s="230">
        <v>33.799999999999997</v>
      </c>
      <c r="I186" s="7"/>
      <c r="L186" s="228"/>
      <c r="M186" s="231"/>
      <c r="N186" s="232"/>
      <c r="O186" s="232"/>
      <c r="P186" s="232"/>
      <c r="Q186" s="232"/>
      <c r="R186" s="232"/>
      <c r="S186" s="232"/>
      <c r="T186" s="233"/>
      <c r="AT186" s="234" t="s">
        <v>295</v>
      </c>
      <c r="AU186" s="234" t="s">
        <v>95</v>
      </c>
      <c r="AV186" s="227" t="s">
        <v>95</v>
      </c>
      <c r="AW186" s="227" t="s">
        <v>41</v>
      </c>
      <c r="AX186" s="227" t="s">
        <v>86</v>
      </c>
      <c r="AY186" s="234" t="s">
        <v>203</v>
      </c>
    </row>
    <row r="187" spans="1:65" s="227" customFormat="1" ht="10.199999999999999">
      <c r="B187" s="228"/>
      <c r="D187" s="213" t="s">
        <v>295</v>
      </c>
      <c r="E187" s="234" t="s">
        <v>1</v>
      </c>
      <c r="F187" s="229" t="s">
        <v>948</v>
      </c>
      <c r="H187" s="230">
        <v>15.6</v>
      </c>
      <c r="I187" s="7"/>
      <c r="L187" s="228"/>
      <c r="M187" s="231"/>
      <c r="N187" s="232"/>
      <c r="O187" s="232"/>
      <c r="P187" s="232"/>
      <c r="Q187" s="232"/>
      <c r="R187" s="232"/>
      <c r="S187" s="232"/>
      <c r="T187" s="233"/>
      <c r="AT187" s="234" t="s">
        <v>295</v>
      </c>
      <c r="AU187" s="234" t="s">
        <v>95</v>
      </c>
      <c r="AV187" s="227" t="s">
        <v>95</v>
      </c>
      <c r="AW187" s="227" t="s">
        <v>41</v>
      </c>
      <c r="AX187" s="227" t="s">
        <v>86</v>
      </c>
      <c r="AY187" s="234" t="s">
        <v>203</v>
      </c>
    </row>
    <row r="188" spans="1:65" s="241" customFormat="1" ht="10.199999999999999">
      <c r="B188" s="242"/>
      <c r="D188" s="213" t="s">
        <v>295</v>
      </c>
      <c r="E188" s="243" t="s">
        <v>1</v>
      </c>
      <c r="F188" s="244" t="s">
        <v>715</v>
      </c>
      <c r="H188" s="245">
        <v>49.4</v>
      </c>
      <c r="I188" s="8"/>
      <c r="L188" s="242"/>
      <c r="M188" s="246"/>
      <c r="N188" s="247"/>
      <c r="O188" s="247"/>
      <c r="P188" s="247"/>
      <c r="Q188" s="247"/>
      <c r="R188" s="247"/>
      <c r="S188" s="247"/>
      <c r="T188" s="248"/>
      <c r="AT188" s="243" t="s">
        <v>295</v>
      </c>
      <c r="AU188" s="243" t="s">
        <v>95</v>
      </c>
      <c r="AV188" s="241" t="s">
        <v>210</v>
      </c>
      <c r="AW188" s="241" t="s">
        <v>41</v>
      </c>
      <c r="AX188" s="241" t="s">
        <v>93</v>
      </c>
      <c r="AY188" s="243" t="s">
        <v>203</v>
      </c>
    </row>
    <row r="189" spans="1:65" s="41" customFormat="1" ht="14.4" customHeight="1">
      <c r="A189" s="35"/>
      <c r="B189" s="36"/>
      <c r="C189" s="201" t="s">
        <v>7</v>
      </c>
      <c r="D189" s="201" t="s">
        <v>205</v>
      </c>
      <c r="E189" s="202" t="s">
        <v>722</v>
      </c>
      <c r="F189" s="203" t="s">
        <v>723</v>
      </c>
      <c r="G189" s="204" t="s">
        <v>261</v>
      </c>
      <c r="H189" s="205">
        <v>95</v>
      </c>
      <c r="I189" s="4"/>
      <c r="J189" s="206">
        <f>ROUND(I189*H189,2)</f>
        <v>0</v>
      </c>
      <c r="K189" s="203" t="s">
        <v>209</v>
      </c>
      <c r="L189" s="36"/>
      <c r="M189" s="207" t="s">
        <v>1</v>
      </c>
      <c r="N189" s="208" t="s">
        <v>51</v>
      </c>
      <c r="O189" s="83"/>
      <c r="P189" s="209">
        <f>O189*H189</f>
        <v>0</v>
      </c>
      <c r="Q189" s="209">
        <v>0</v>
      </c>
      <c r="R189" s="209">
        <f>Q189*H189</f>
        <v>0</v>
      </c>
      <c r="S189" s="209">
        <v>0</v>
      </c>
      <c r="T189" s="210">
        <f>S189*H189</f>
        <v>0</v>
      </c>
      <c r="U189" s="35"/>
      <c r="V189" s="35"/>
      <c r="W189" s="35"/>
      <c r="X189" s="35"/>
      <c r="Y189" s="35"/>
      <c r="Z189" s="35"/>
      <c r="AA189" s="35"/>
      <c r="AB189" s="35"/>
      <c r="AC189" s="35"/>
      <c r="AD189" s="35"/>
      <c r="AE189" s="35"/>
      <c r="AR189" s="211" t="s">
        <v>210</v>
      </c>
      <c r="AT189" s="211" t="s">
        <v>205</v>
      </c>
      <c r="AU189" s="211" t="s">
        <v>95</v>
      </c>
      <c r="AY189" s="16" t="s">
        <v>203</v>
      </c>
      <c r="BE189" s="212">
        <f>IF(N189="základní",J189,0)</f>
        <v>0</v>
      </c>
      <c r="BF189" s="212">
        <f>IF(N189="snížená",J189,0)</f>
        <v>0</v>
      </c>
      <c r="BG189" s="212">
        <f>IF(N189="zákl. přenesená",J189,0)</f>
        <v>0</v>
      </c>
      <c r="BH189" s="212">
        <f>IF(N189="sníž. přenesená",J189,0)</f>
        <v>0</v>
      </c>
      <c r="BI189" s="212">
        <f>IF(N189="nulová",J189,0)</f>
        <v>0</v>
      </c>
      <c r="BJ189" s="16" t="s">
        <v>93</v>
      </c>
      <c r="BK189" s="212">
        <f>ROUND(I189*H189,2)</f>
        <v>0</v>
      </c>
      <c r="BL189" s="16" t="s">
        <v>210</v>
      </c>
      <c r="BM189" s="211" t="s">
        <v>949</v>
      </c>
    </row>
    <row r="190" spans="1:65" s="41" customFormat="1" ht="19.2">
      <c r="A190" s="35"/>
      <c r="B190" s="36"/>
      <c r="C190" s="35"/>
      <c r="D190" s="213" t="s">
        <v>212</v>
      </c>
      <c r="E190" s="35"/>
      <c r="F190" s="214" t="s">
        <v>725</v>
      </c>
      <c r="G190" s="35"/>
      <c r="H190" s="35"/>
      <c r="I190" s="5"/>
      <c r="J190" s="35"/>
      <c r="K190" s="35"/>
      <c r="L190" s="36"/>
      <c r="M190" s="215"/>
      <c r="N190" s="216"/>
      <c r="O190" s="83"/>
      <c r="P190" s="83"/>
      <c r="Q190" s="83"/>
      <c r="R190" s="83"/>
      <c r="S190" s="83"/>
      <c r="T190" s="84"/>
      <c r="U190" s="35"/>
      <c r="V190" s="35"/>
      <c r="W190" s="35"/>
      <c r="X190" s="35"/>
      <c r="Y190" s="35"/>
      <c r="Z190" s="35"/>
      <c r="AA190" s="35"/>
      <c r="AB190" s="35"/>
      <c r="AC190" s="35"/>
      <c r="AD190" s="35"/>
      <c r="AE190" s="35"/>
      <c r="AT190" s="16" t="s">
        <v>212</v>
      </c>
      <c r="AU190" s="16" t="s">
        <v>95</v>
      </c>
    </row>
    <row r="191" spans="1:65" s="41" customFormat="1" ht="24.15" customHeight="1">
      <c r="A191" s="35"/>
      <c r="B191" s="36"/>
      <c r="C191" s="201" t="s">
        <v>313</v>
      </c>
      <c r="D191" s="201" t="s">
        <v>205</v>
      </c>
      <c r="E191" s="202" t="s">
        <v>726</v>
      </c>
      <c r="F191" s="203" t="s">
        <v>727</v>
      </c>
      <c r="G191" s="204" t="s">
        <v>728</v>
      </c>
      <c r="H191" s="205">
        <v>12886</v>
      </c>
      <c r="I191" s="4"/>
      <c r="J191" s="206">
        <f>ROUND(I191*H191,2)</f>
        <v>0</v>
      </c>
      <c r="K191" s="203" t="s">
        <v>209</v>
      </c>
      <c r="L191" s="36"/>
      <c r="M191" s="207" t="s">
        <v>1</v>
      </c>
      <c r="N191" s="208" t="s">
        <v>51</v>
      </c>
      <c r="O191" s="83"/>
      <c r="P191" s="209">
        <f>O191*H191</f>
        <v>0</v>
      </c>
      <c r="Q191" s="209">
        <v>2.5999999999999998E-4</v>
      </c>
      <c r="R191" s="209">
        <f>Q191*H191</f>
        <v>3.3503599999999998</v>
      </c>
      <c r="S191" s="209">
        <v>0</v>
      </c>
      <c r="T191" s="210">
        <f>S191*H191</f>
        <v>0</v>
      </c>
      <c r="U191" s="35"/>
      <c r="V191" s="35"/>
      <c r="W191" s="35"/>
      <c r="X191" s="35"/>
      <c r="Y191" s="35"/>
      <c r="Z191" s="35"/>
      <c r="AA191" s="35"/>
      <c r="AB191" s="35"/>
      <c r="AC191" s="35"/>
      <c r="AD191" s="35"/>
      <c r="AE191" s="35"/>
      <c r="AR191" s="211" t="s">
        <v>210</v>
      </c>
      <c r="AT191" s="211" t="s">
        <v>205</v>
      </c>
      <c r="AU191" s="211" t="s">
        <v>95</v>
      </c>
      <c r="AY191" s="16" t="s">
        <v>203</v>
      </c>
      <c r="BE191" s="212">
        <f>IF(N191="základní",J191,0)</f>
        <v>0</v>
      </c>
      <c r="BF191" s="212">
        <f>IF(N191="snížená",J191,0)</f>
        <v>0</v>
      </c>
      <c r="BG191" s="212">
        <f>IF(N191="zákl. přenesená",J191,0)</f>
        <v>0</v>
      </c>
      <c r="BH191" s="212">
        <f>IF(N191="sníž. přenesená",J191,0)</f>
        <v>0</v>
      </c>
      <c r="BI191" s="212">
        <f>IF(N191="nulová",J191,0)</f>
        <v>0</v>
      </c>
      <c r="BJ191" s="16" t="s">
        <v>93</v>
      </c>
      <c r="BK191" s="212">
        <f>ROUND(I191*H191,2)</f>
        <v>0</v>
      </c>
      <c r="BL191" s="16" t="s">
        <v>210</v>
      </c>
      <c r="BM191" s="211" t="s">
        <v>950</v>
      </c>
    </row>
    <row r="192" spans="1:65" s="41" customFormat="1" ht="28.8">
      <c r="A192" s="35"/>
      <c r="B192" s="36"/>
      <c r="C192" s="35"/>
      <c r="D192" s="213" t="s">
        <v>212</v>
      </c>
      <c r="E192" s="35"/>
      <c r="F192" s="214" t="s">
        <v>730</v>
      </c>
      <c r="G192" s="35"/>
      <c r="H192" s="35"/>
      <c r="I192" s="5"/>
      <c r="J192" s="35"/>
      <c r="K192" s="35"/>
      <c r="L192" s="36"/>
      <c r="M192" s="215"/>
      <c r="N192" s="216"/>
      <c r="O192" s="83"/>
      <c r="P192" s="83"/>
      <c r="Q192" s="83"/>
      <c r="R192" s="83"/>
      <c r="S192" s="83"/>
      <c r="T192" s="84"/>
      <c r="U192" s="35"/>
      <c r="V192" s="35"/>
      <c r="W192" s="35"/>
      <c r="X192" s="35"/>
      <c r="Y192" s="35"/>
      <c r="Z192" s="35"/>
      <c r="AA192" s="35"/>
      <c r="AB192" s="35"/>
      <c r="AC192" s="35"/>
      <c r="AD192" s="35"/>
      <c r="AE192" s="35"/>
      <c r="AT192" s="16" t="s">
        <v>212</v>
      </c>
      <c r="AU192" s="16" t="s">
        <v>95</v>
      </c>
    </row>
    <row r="193" spans="1:65" s="41" customFormat="1" ht="14.4" customHeight="1">
      <c r="A193" s="35"/>
      <c r="B193" s="36"/>
      <c r="C193" s="218" t="s">
        <v>319</v>
      </c>
      <c r="D193" s="218" t="s">
        <v>290</v>
      </c>
      <c r="E193" s="219" t="s">
        <v>951</v>
      </c>
      <c r="F193" s="220" t="s">
        <v>952</v>
      </c>
      <c r="G193" s="221" t="s">
        <v>293</v>
      </c>
      <c r="H193" s="222">
        <v>1.915</v>
      </c>
      <c r="I193" s="6"/>
      <c r="J193" s="223">
        <f>ROUND(I193*H193,2)</f>
        <v>0</v>
      </c>
      <c r="K193" s="220" t="s">
        <v>209</v>
      </c>
      <c r="L193" s="224"/>
      <c r="M193" s="225" t="s">
        <v>1</v>
      </c>
      <c r="N193" s="226" t="s">
        <v>51</v>
      </c>
      <c r="O193" s="83"/>
      <c r="P193" s="209">
        <f>O193*H193</f>
        <v>0</v>
      </c>
      <c r="Q193" s="209">
        <v>1</v>
      </c>
      <c r="R193" s="209">
        <f>Q193*H193</f>
        <v>1.915</v>
      </c>
      <c r="S193" s="209">
        <v>0</v>
      </c>
      <c r="T193" s="210">
        <f>S193*H193</f>
        <v>0</v>
      </c>
      <c r="U193" s="35"/>
      <c r="V193" s="35"/>
      <c r="W193" s="35"/>
      <c r="X193" s="35"/>
      <c r="Y193" s="35"/>
      <c r="Z193" s="35"/>
      <c r="AA193" s="35"/>
      <c r="AB193" s="35"/>
      <c r="AC193" s="35"/>
      <c r="AD193" s="35"/>
      <c r="AE193" s="35"/>
      <c r="AR193" s="211" t="s">
        <v>247</v>
      </c>
      <c r="AT193" s="211" t="s">
        <v>290</v>
      </c>
      <c r="AU193" s="211" t="s">
        <v>95</v>
      </c>
      <c r="AY193" s="16" t="s">
        <v>203</v>
      </c>
      <c r="BE193" s="212">
        <f>IF(N193="základní",J193,0)</f>
        <v>0</v>
      </c>
      <c r="BF193" s="212">
        <f>IF(N193="snížená",J193,0)</f>
        <v>0</v>
      </c>
      <c r="BG193" s="212">
        <f>IF(N193="zákl. přenesená",J193,0)</f>
        <v>0</v>
      </c>
      <c r="BH193" s="212">
        <f>IF(N193="sníž. přenesená",J193,0)</f>
        <v>0</v>
      </c>
      <c r="BI193" s="212">
        <f>IF(N193="nulová",J193,0)</f>
        <v>0</v>
      </c>
      <c r="BJ193" s="16" t="s">
        <v>93</v>
      </c>
      <c r="BK193" s="212">
        <f>ROUND(I193*H193,2)</f>
        <v>0</v>
      </c>
      <c r="BL193" s="16" t="s">
        <v>210</v>
      </c>
      <c r="BM193" s="211" t="s">
        <v>953</v>
      </c>
    </row>
    <row r="194" spans="1:65" s="41" customFormat="1" ht="10.199999999999999">
      <c r="A194" s="35"/>
      <c r="B194" s="36"/>
      <c r="C194" s="35"/>
      <c r="D194" s="213" t="s">
        <v>212</v>
      </c>
      <c r="E194" s="35"/>
      <c r="F194" s="214" t="s">
        <v>952</v>
      </c>
      <c r="G194" s="35"/>
      <c r="H194" s="35"/>
      <c r="I194" s="5"/>
      <c r="J194" s="35"/>
      <c r="K194" s="35"/>
      <c r="L194" s="36"/>
      <c r="M194" s="215"/>
      <c r="N194" s="216"/>
      <c r="O194" s="83"/>
      <c r="P194" s="83"/>
      <c r="Q194" s="83"/>
      <c r="R194" s="83"/>
      <c r="S194" s="83"/>
      <c r="T194" s="84"/>
      <c r="U194" s="35"/>
      <c r="V194" s="35"/>
      <c r="W194" s="35"/>
      <c r="X194" s="35"/>
      <c r="Y194" s="35"/>
      <c r="Z194" s="35"/>
      <c r="AA194" s="35"/>
      <c r="AB194" s="35"/>
      <c r="AC194" s="35"/>
      <c r="AD194" s="35"/>
      <c r="AE194" s="35"/>
      <c r="AT194" s="16" t="s">
        <v>212</v>
      </c>
      <c r="AU194" s="16" t="s">
        <v>95</v>
      </c>
    </row>
    <row r="195" spans="1:65" s="41" customFormat="1" ht="19.2">
      <c r="A195" s="35"/>
      <c r="B195" s="36"/>
      <c r="C195" s="35"/>
      <c r="D195" s="213" t="s">
        <v>734</v>
      </c>
      <c r="E195" s="35"/>
      <c r="F195" s="217" t="s">
        <v>954</v>
      </c>
      <c r="G195" s="35"/>
      <c r="H195" s="35"/>
      <c r="I195" s="5"/>
      <c r="J195" s="35"/>
      <c r="K195" s="35"/>
      <c r="L195" s="36"/>
      <c r="M195" s="215"/>
      <c r="N195" s="216"/>
      <c r="O195" s="83"/>
      <c r="P195" s="83"/>
      <c r="Q195" s="83"/>
      <c r="R195" s="83"/>
      <c r="S195" s="83"/>
      <c r="T195" s="84"/>
      <c r="U195" s="35"/>
      <c r="V195" s="35"/>
      <c r="W195" s="35"/>
      <c r="X195" s="35"/>
      <c r="Y195" s="35"/>
      <c r="Z195" s="35"/>
      <c r="AA195" s="35"/>
      <c r="AB195" s="35"/>
      <c r="AC195" s="35"/>
      <c r="AD195" s="35"/>
      <c r="AE195" s="35"/>
      <c r="AT195" s="16" t="s">
        <v>734</v>
      </c>
      <c r="AU195" s="16" t="s">
        <v>95</v>
      </c>
    </row>
    <row r="196" spans="1:65" s="227" customFormat="1" ht="10.199999999999999">
      <c r="B196" s="228"/>
      <c r="D196" s="213" t="s">
        <v>295</v>
      </c>
      <c r="F196" s="229" t="s">
        <v>955</v>
      </c>
      <c r="H196" s="230">
        <v>1.915</v>
      </c>
      <c r="I196" s="7"/>
      <c r="L196" s="228"/>
      <c r="M196" s="231"/>
      <c r="N196" s="232"/>
      <c r="O196" s="232"/>
      <c r="P196" s="232"/>
      <c r="Q196" s="232"/>
      <c r="R196" s="232"/>
      <c r="S196" s="232"/>
      <c r="T196" s="233"/>
      <c r="AT196" s="234" t="s">
        <v>295</v>
      </c>
      <c r="AU196" s="234" t="s">
        <v>95</v>
      </c>
      <c r="AV196" s="227" t="s">
        <v>95</v>
      </c>
      <c r="AW196" s="227" t="s">
        <v>3</v>
      </c>
      <c r="AX196" s="227" t="s">
        <v>93</v>
      </c>
      <c r="AY196" s="234" t="s">
        <v>203</v>
      </c>
    </row>
    <row r="197" spans="1:65" s="41" customFormat="1" ht="14.4" customHeight="1">
      <c r="A197" s="35"/>
      <c r="B197" s="36"/>
      <c r="C197" s="218" t="s">
        <v>326</v>
      </c>
      <c r="D197" s="218" t="s">
        <v>290</v>
      </c>
      <c r="E197" s="219" t="s">
        <v>731</v>
      </c>
      <c r="F197" s="220" t="s">
        <v>732</v>
      </c>
      <c r="G197" s="221" t="s">
        <v>293</v>
      </c>
      <c r="H197" s="222">
        <v>7.5629999999999997</v>
      </c>
      <c r="I197" s="6"/>
      <c r="J197" s="223">
        <f>ROUND(I197*H197,2)</f>
        <v>0</v>
      </c>
      <c r="K197" s="220" t="s">
        <v>209</v>
      </c>
      <c r="L197" s="224"/>
      <c r="M197" s="225" t="s">
        <v>1</v>
      </c>
      <c r="N197" s="226" t="s">
        <v>51</v>
      </c>
      <c r="O197" s="83"/>
      <c r="P197" s="209">
        <f>O197*H197</f>
        <v>0</v>
      </c>
      <c r="Q197" s="209">
        <v>1</v>
      </c>
      <c r="R197" s="209">
        <f>Q197*H197</f>
        <v>7.5629999999999997</v>
      </c>
      <c r="S197" s="209">
        <v>0</v>
      </c>
      <c r="T197" s="210">
        <f>S197*H197</f>
        <v>0</v>
      </c>
      <c r="U197" s="35"/>
      <c r="V197" s="35"/>
      <c r="W197" s="35"/>
      <c r="X197" s="35"/>
      <c r="Y197" s="35"/>
      <c r="Z197" s="35"/>
      <c r="AA197" s="35"/>
      <c r="AB197" s="35"/>
      <c r="AC197" s="35"/>
      <c r="AD197" s="35"/>
      <c r="AE197" s="35"/>
      <c r="AR197" s="211" t="s">
        <v>247</v>
      </c>
      <c r="AT197" s="211" t="s">
        <v>290</v>
      </c>
      <c r="AU197" s="211" t="s">
        <v>95</v>
      </c>
      <c r="AY197" s="16" t="s">
        <v>203</v>
      </c>
      <c r="BE197" s="212">
        <f>IF(N197="základní",J197,0)</f>
        <v>0</v>
      </c>
      <c r="BF197" s="212">
        <f>IF(N197="snížená",J197,0)</f>
        <v>0</v>
      </c>
      <c r="BG197" s="212">
        <f>IF(N197="zákl. přenesená",J197,0)</f>
        <v>0</v>
      </c>
      <c r="BH197" s="212">
        <f>IF(N197="sníž. přenesená",J197,0)</f>
        <v>0</v>
      </c>
      <c r="BI197" s="212">
        <f>IF(N197="nulová",J197,0)</f>
        <v>0</v>
      </c>
      <c r="BJ197" s="16" t="s">
        <v>93</v>
      </c>
      <c r="BK197" s="212">
        <f>ROUND(I197*H197,2)</f>
        <v>0</v>
      </c>
      <c r="BL197" s="16" t="s">
        <v>210</v>
      </c>
      <c r="BM197" s="211" t="s">
        <v>956</v>
      </c>
    </row>
    <row r="198" spans="1:65" s="41" customFormat="1" ht="10.199999999999999">
      <c r="A198" s="35"/>
      <c r="B198" s="36"/>
      <c r="C198" s="35"/>
      <c r="D198" s="213" t="s">
        <v>212</v>
      </c>
      <c r="E198" s="35"/>
      <c r="F198" s="214" t="s">
        <v>732</v>
      </c>
      <c r="G198" s="35"/>
      <c r="H198" s="35"/>
      <c r="I198" s="5"/>
      <c r="J198" s="35"/>
      <c r="K198" s="35"/>
      <c r="L198" s="36"/>
      <c r="M198" s="215"/>
      <c r="N198" s="216"/>
      <c r="O198" s="83"/>
      <c r="P198" s="83"/>
      <c r="Q198" s="83"/>
      <c r="R198" s="83"/>
      <c r="S198" s="83"/>
      <c r="T198" s="84"/>
      <c r="U198" s="35"/>
      <c r="V198" s="35"/>
      <c r="W198" s="35"/>
      <c r="X198" s="35"/>
      <c r="Y198" s="35"/>
      <c r="Z198" s="35"/>
      <c r="AA198" s="35"/>
      <c r="AB198" s="35"/>
      <c r="AC198" s="35"/>
      <c r="AD198" s="35"/>
      <c r="AE198" s="35"/>
      <c r="AT198" s="16" t="s">
        <v>212</v>
      </c>
      <c r="AU198" s="16" t="s">
        <v>95</v>
      </c>
    </row>
    <row r="199" spans="1:65" s="41" customFormat="1" ht="19.2">
      <c r="A199" s="35"/>
      <c r="B199" s="36"/>
      <c r="C199" s="35"/>
      <c r="D199" s="213" t="s">
        <v>734</v>
      </c>
      <c r="E199" s="35"/>
      <c r="F199" s="217" t="s">
        <v>735</v>
      </c>
      <c r="G199" s="35"/>
      <c r="H199" s="35"/>
      <c r="I199" s="5"/>
      <c r="J199" s="35"/>
      <c r="K199" s="35"/>
      <c r="L199" s="36"/>
      <c r="M199" s="215"/>
      <c r="N199" s="216"/>
      <c r="O199" s="83"/>
      <c r="P199" s="83"/>
      <c r="Q199" s="83"/>
      <c r="R199" s="83"/>
      <c r="S199" s="83"/>
      <c r="T199" s="84"/>
      <c r="U199" s="35"/>
      <c r="V199" s="35"/>
      <c r="W199" s="35"/>
      <c r="X199" s="35"/>
      <c r="Y199" s="35"/>
      <c r="Z199" s="35"/>
      <c r="AA199" s="35"/>
      <c r="AB199" s="35"/>
      <c r="AC199" s="35"/>
      <c r="AD199" s="35"/>
      <c r="AE199" s="35"/>
      <c r="AT199" s="16" t="s">
        <v>734</v>
      </c>
      <c r="AU199" s="16" t="s">
        <v>95</v>
      </c>
    </row>
    <row r="200" spans="1:65" s="227" customFormat="1" ht="10.199999999999999">
      <c r="B200" s="228"/>
      <c r="D200" s="213" t="s">
        <v>295</v>
      </c>
      <c r="F200" s="229" t="s">
        <v>957</v>
      </c>
      <c r="H200" s="230">
        <v>7.5629999999999997</v>
      </c>
      <c r="I200" s="7"/>
      <c r="L200" s="228"/>
      <c r="M200" s="231"/>
      <c r="N200" s="232"/>
      <c r="O200" s="232"/>
      <c r="P200" s="232"/>
      <c r="Q200" s="232"/>
      <c r="R200" s="232"/>
      <c r="S200" s="232"/>
      <c r="T200" s="233"/>
      <c r="AT200" s="234" t="s">
        <v>295</v>
      </c>
      <c r="AU200" s="234" t="s">
        <v>95</v>
      </c>
      <c r="AV200" s="227" t="s">
        <v>95</v>
      </c>
      <c r="AW200" s="227" t="s">
        <v>3</v>
      </c>
      <c r="AX200" s="227" t="s">
        <v>93</v>
      </c>
      <c r="AY200" s="234" t="s">
        <v>203</v>
      </c>
    </row>
    <row r="201" spans="1:65" s="41" customFormat="1" ht="14.4" customHeight="1">
      <c r="A201" s="35"/>
      <c r="B201" s="36"/>
      <c r="C201" s="218" t="s">
        <v>332</v>
      </c>
      <c r="D201" s="218" t="s">
        <v>290</v>
      </c>
      <c r="E201" s="219" t="s">
        <v>737</v>
      </c>
      <c r="F201" s="220" t="s">
        <v>738</v>
      </c>
      <c r="G201" s="221" t="s">
        <v>293</v>
      </c>
      <c r="H201" s="222">
        <v>2.7730000000000001</v>
      </c>
      <c r="I201" s="6"/>
      <c r="J201" s="223">
        <f>ROUND(I201*H201,2)</f>
        <v>0</v>
      </c>
      <c r="K201" s="220" t="s">
        <v>209</v>
      </c>
      <c r="L201" s="224"/>
      <c r="M201" s="225" t="s">
        <v>1</v>
      </c>
      <c r="N201" s="226" t="s">
        <v>51</v>
      </c>
      <c r="O201" s="83"/>
      <c r="P201" s="209">
        <f>O201*H201</f>
        <v>0</v>
      </c>
      <c r="Q201" s="209">
        <v>1</v>
      </c>
      <c r="R201" s="209">
        <f>Q201*H201</f>
        <v>2.7730000000000001</v>
      </c>
      <c r="S201" s="209">
        <v>0</v>
      </c>
      <c r="T201" s="210">
        <f>S201*H201</f>
        <v>0</v>
      </c>
      <c r="U201" s="35"/>
      <c r="V201" s="35"/>
      <c r="W201" s="35"/>
      <c r="X201" s="35"/>
      <c r="Y201" s="35"/>
      <c r="Z201" s="35"/>
      <c r="AA201" s="35"/>
      <c r="AB201" s="35"/>
      <c r="AC201" s="35"/>
      <c r="AD201" s="35"/>
      <c r="AE201" s="35"/>
      <c r="AR201" s="211" t="s">
        <v>247</v>
      </c>
      <c r="AT201" s="211" t="s">
        <v>290</v>
      </c>
      <c r="AU201" s="211" t="s">
        <v>95</v>
      </c>
      <c r="AY201" s="16" t="s">
        <v>203</v>
      </c>
      <c r="BE201" s="212">
        <f>IF(N201="základní",J201,0)</f>
        <v>0</v>
      </c>
      <c r="BF201" s="212">
        <f>IF(N201="snížená",J201,0)</f>
        <v>0</v>
      </c>
      <c r="BG201" s="212">
        <f>IF(N201="zákl. přenesená",J201,0)</f>
        <v>0</v>
      </c>
      <c r="BH201" s="212">
        <f>IF(N201="sníž. přenesená",J201,0)</f>
        <v>0</v>
      </c>
      <c r="BI201" s="212">
        <f>IF(N201="nulová",J201,0)</f>
        <v>0</v>
      </c>
      <c r="BJ201" s="16" t="s">
        <v>93</v>
      </c>
      <c r="BK201" s="212">
        <f>ROUND(I201*H201,2)</f>
        <v>0</v>
      </c>
      <c r="BL201" s="16" t="s">
        <v>210</v>
      </c>
      <c r="BM201" s="211" t="s">
        <v>958</v>
      </c>
    </row>
    <row r="202" spans="1:65" s="41" customFormat="1" ht="10.199999999999999">
      <c r="A202" s="35"/>
      <c r="B202" s="36"/>
      <c r="C202" s="35"/>
      <c r="D202" s="213" t="s">
        <v>212</v>
      </c>
      <c r="E202" s="35"/>
      <c r="F202" s="214" t="s">
        <v>738</v>
      </c>
      <c r="G202" s="35"/>
      <c r="H202" s="35"/>
      <c r="I202" s="5"/>
      <c r="J202" s="35"/>
      <c r="K202" s="35"/>
      <c r="L202" s="36"/>
      <c r="M202" s="215"/>
      <c r="N202" s="216"/>
      <c r="O202" s="83"/>
      <c r="P202" s="83"/>
      <c r="Q202" s="83"/>
      <c r="R202" s="83"/>
      <c r="S202" s="83"/>
      <c r="T202" s="84"/>
      <c r="U202" s="35"/>
      <c r="V202" s="35"/>
      <c r="W202" s="35"/>
      <c r="X202" s="35"/>
      <c r="Y202" s="35"/>
      <c r="Z202" s="35"/>
      <c r="AA202" s="35"/>
      <c r="AB202" s="35"/>
      <c r="AC202" s="35"/>
      <c r="AD202" s="35"/>
      <c r="AE202" s="35"/>
      <c r="AT202" s="16" t="s">
        <v>212</v>
      </c>
      <c r="AU202" s="16" t="s">
        <v>95</v>
      </c>
    </row>
    <row r="203" spans="1:65" s="41" customFormat="1" ht="19.2">
      <c r="A203" s="35"/>
      <c r="B203" s="36"/>
      <c r="C203" s="35"/>
      <c r="D203" s="213" t="s">
        <v>734</v>
      </c>
      <c r="E203" s="35"/>
      <c r="F203" s="217" t="s">
        <v>740</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734</v>
      </c>
      <c r="AU203" s="16" t="s">
        <v>95</v>
      </c>
    </row>
    <row r="204" spans="1:65" s="227" customFormat="1" ht="10.199999999999999">
      <c r="B204" s="228"/>
      <c r="D204" s="213" t="s">
        <v>295</v>
      </c>
      <c r="F204" s="229" t="s">
        <v>959</v>
      </c>
      <c r="H204" s="230">
        <v>2.7730000000000001</v>
      </c>
      <c r="I204" s="7"/>
      <c r="L204" s="228"/>
      <c r="M204" s="231"/>
      <c r="N204" s="232"/>
      <c r="O204" s="232"/>
      <c r="P204" s="232"/>
      <c r="Q204" s="232"/>
      <c r="R204" s="232"/>
      <c r="S204" s="232"/>
      <c r="T204" s="233"/>
      <c r="AT204" s="234" t="s">
        <v>295</v>
      </c>
      <c r="AU204" s="234" t="s">
        <v>95</v>
      </c>
      <c r="AV204" s="227" t="s">
        <v>95</v>
      </c>
      <c r="AW204" s="227" t="s">
        <v>3</v>
      </c>
      <c r="AX204" s="227" t="s">
        <v>93</v>
      </c>
      <c r="AY204" s="234" t="s">
        <v>203</v>
      </c>
    </row>
    <row r="205" spans="1:65" s="41" customFormat="1" ht="24.15" customHeight="1">
      <c r="A205" s="35"/>
      <c r="B205" s="36"/>
      <c r="C205" s="218" t="s">
        <v>338</v>
      </c>
      <c r="D205" s="218" t="s">
        <v>290</v>
      </c>
      <c r="E205" s="219" t="s">
        <v>742</v>
      </c>
      <c r="F205" s="220" t="s">
        <v>743</v>
      </c>
      <c r="G205" s="221" t="s">
        <v>208</v>
      </c>
      <c r="H205" s="222">
        <v>58.752000000000002</v>
      </c>
      <c r="I205" s="6"/>
      <c r="J205" s="223">
        <f>ROUND(I205*H205,2)</f>
        <v>0</v>
      </c>
      <c r="K205" s="220" t="s">
        <v>209</v>
      </c>
      <c r="L205" s="224"/>
      <c r="M205" s="225" t="s">
        <v>1</v>
      </c>
      <c r="N205" s="226" t="s">
        <v>51</v>
      </c>
      <c r="O205" s="83"/>
      <c r="P205" s="209">
        <f>O205*H205</f>
        <v>0</v>
      </c>
      <c r="Q205" s="209">
        <v>1.0800000000000001E-2</v>
      </c>
      <c r="R205" s="209">
        <f>Q205*H205</f>
        <v>0.63452160000000002</v>
      </c>
      <c r="S205" s="209">
        <v>0</v>
      </c>
      <c r="T205" s="210">
        <f>S205*H205</f>
        <v>0</v>
      </c>
      <c r="U205" s="35"/>
      <c r="V205" s="35"/>
      <c r="W205" s="35"/>
      <c r="X205" s="35"/>
      <c r="Y205" s="35"/>
      <c r="Z205" s="35"/>
      <c r="AA205" s="35"/>
      <c r="AB205" s="35"/>
      <c r="AC205" s="35"/>
      <c r="AD205" s="35"/>
      <c r="AE205" s="35"/>
      <c r="AR205" s="211" t="s">
        <v>247</v>
      </c>
      <c r="AT205" s="211" t="s">
        <v>290</v>
      </c>
      <c r="AU205" s="211" t="s">
        <v>95</v>
      </c>
      <c r="AY205" s="16" t="s">
        <v>203</v>
      </c>
      <c r="BE205" s="212">
        <f>IF(N205="základní",J205,0)</f>
        <v>0</v>
      </c>
      <c r="BF205" s="212">
        <f>IF(N205="snížená",J205,0)</f>
        <v>0</v>
      </c>
      <c r="BG205" s="212">
        <f>IF(N205="zákl. přenesená",J205,0)</f>
        <v>0</v>
      </c>
      <c r="BH205" s="212">
        <f>IF(N205="sníž. přenesená",J205,0)</f>
        <v>0</v>
      </c>
      <c r="BI205" s="212">
        <f>IF(N205="nulová",J205,0)</f>
        <v>0</v>
      </c>
      <c r="BJ205" s="16" t="s">
        <v>93</v>
      </c>
      <c r="BK205" s="212">
        <f>ROUND(I205*H205,2)</f>
        <v>0</v>
      </c>
      <c r="BL205" s="16" t="s">
        <v>210</v>
      </c>
      <c r="BM205" s="211" t="s">
        <v>960</v>
      </c>
    </row>
    <row r="206" spans="1:65" s="41" customFormat="1" ht="10.199999999999999">
      <c r="A206" s="35"/>
      <c r="B206" s="36"/>
      <c r="C206" s="35"/>
      <c r="D206" s="213" t="s">
        <v>212</v>
      </c>
      <c r="E206" s="35"/>
      <c r="F206" s="214" t="s">
        <v>743</v>
      </c>
      <c r="G206" s="35"/>
      <c r="H206" s="35"/>
      <c r="I206" s="5"/>
      <c r="J206" s="35"/>
      <c r="K206" s="35"/>
      <c r="L206" s="36"/>
      <c r="M206" s="215"/>
      <c r="N206" s="216"/>
      <c r="O206" s="83"/>
      <c r="P206" s="83"/>
      <c r="Q206" s="83"/>
      <c r="R206" s="83"/>
      <c r="S206" s="83"/>
      <c r="T206" s="84"/>
      <c r="U206" s="35"/>
      <c r="V206" s="35"/>
      <c r="W206" s="35"/>
      <c r="X206" s="35"/>
      <c r="Y206" s="35"/>
      <c r="Z206" s="35"/>
      <c r="AA206" s="35"/>
      <c r="AB206" s="35"/>
      <c r="AC206" s="35"/>
      <c r="AD206" s="35"/>
      <c r="AE206" s="35"/>
      <c r="AT206" s="16" t="s">
        <v>212</v>
      </c>
      <c r="AU206" s="16" t="s">
        <v>95</v>
      </c>
    </row>
    <row r="207" spans="1:65" s="227" customFormat="1" ht="10.199999999999999">
      <c r="B207" s="228"/>
      <c r="D207" s="213" t="s">
        <v>295</v>
      </c>
      <c r="F207" s="229" t="s">
        <v>961</v>
      </c>
      <c r="H207" s="230">
        <v>58.752000000000002</v>
      </c>
      <c r="I207" s="7"/>
      <c r="L207" s="228"/>
      <c r="M207" s="231"/>
      <c r="N207" s="232"/>
      <c r="O207" s="232"/>
      <c r="P207" s="232"/>
      <c r="Q207" s="232"/>
      <c r="R207" s="232"/>
      <c r="S207" s="232"/>
      <c r="T207" s="233"/>
      <c r="AT207" s="234" t="s">
        <v>295</v>
      </c>
      <c r="AU207" s="234" t="s">
        <v>95</v>
      </c>
      <c r="AV207" s="227" t="s">
        <v>95</v>
      </c>
      <c r="AW207" s="227" t="s">
        <v>3</v>
      </c>
      <c r="AX207" s="227" t="s">
        <v>93</v>
      </c>
      <c r="AY207" s="234" t="s">
        <v>203</v>
      </c>
    </row>
    <row r="208" spans="1:65" s="41" customFormat="1" ht="24.15" customHeight="1">
      <c r="A208" s="35"/>
      <c r="B208" s="36"/>
      <c r="C208" s="201" t="s">
        <v>345</v>
      </c>
      <c r="D208" s="201" t="s">
        <v>205</v>
      </c>
      <c r="E208" s="202" t="s">
        <v>746</v>
      </c>
      <c r="F208" s="203" t="s">
        <v>747</v>
      </c>
      <c r="G208" s="204" t="s">
        <v>728</v>
      </c>
      <c r="H208" s="205">
        <v>12886</v>
      </c>
      <c r="I208" s="4"/>
      <c r="J208" s="206">
        <f>ROUND(I208*H208,2)</f>
        <v>0</v>
      </c>
      <c r="K208" s="203" t="s">
        <v>209</v>
      </c>
      <c r="L208" s="36"/>
      <c r="M208" s="207" t="s">
        <v>1</v>
      </c>
      <c r="N208" s="208" t="s">
        <v>51</v>
      </c>
      <c r="O208" s="83"/>
      <c r="P208" s="209">
        <f>O208*H208</f>
        <v>0</v>
      </c>
      <c r="Q208" s="209">
        <v>0</v>
      </c>
      <c r="R208" s="209">
        <f>Q208*H208</f>
        <v>0</v>
      </c>
      <c r="S208" s="209">
        <v>0</v>
      </c>
      <c r="T208" s="210">
        <f>S208*H208</f>
        <v>0</v>
      </c>
      <c r="U208" s="35"/>
      <c r="V208" s="35"/>
      <c r="W208" s="35"/>
      <c r="X208" s="35"/>
      <c r="Y208" s="35"/>
      <c r="Z208" s="35"/>
      <c r="AA208" s="35"/>
      <c r="AB208" s="35"/>
      <c r="AC208" s="35"/>
      <c r="AD208" s="35"/>
      <c r="AE208" s="35"/>
      <c r="AR208" s="211" t="s">
        <v>210</v>
      </c>
      <c r="AT208" s="211" t="s">
        <v>205</v>
      </c>
      <c r="AU208" s="211" t="s">
        <v>95</v>
      </c>
      <c r="AY208" s="16" t="s">
        <v>203</v>
      </c>
      <c r="BE208" s="212">
        <f>IF(N208="základní",J208,0)</f>
        <v>0</v>
      </c>
      <c r="BF208" s="212">
        <f>IF(N208="snížená",J208,0)</f>
        <v>0</v>
      </c>
      <c r="BG208" s="212">
        <f>IF(N208="zákl. přenesená",J208,0)</f>
        <v>0</v>
      </c>
      <c r="BH208" s="212">
        <f>IF(N208="sníž. přenesená",J208,0)</f>
        <v>0</v>
      </c>
      <c r="BI208" s="212">
        <f>IF(N208="nulová",J208,0)</f>
        <v>0</v>
      </c>
      <c r="BJ208" s="16" t="s">
        <v>93</v>
      </c>
      <c r="BK208" s="212">
        <f>ROUND(I208*H208,2)</f>
        <v>0</v>
      </c>
      <c r="BL208" s="16" t="s">
        <v>210</v>
      </c>
      <c r="BM208" s="211" t="s">
        <v>962</v>
      </c>
    </row>
    <row r="209" spans="1:65" s="41" customFormat="1" ht="19.2">
      <c r="A209" s="35"/>
      <c r="B209" s="36"/>
      <c r="C209" s="35"/>
      <c r="D209" s="213" t="s">
        <v>212</v>
      </c>
      <c r="E209" s="35"/>
      <c r="F209" s="214" t="s">
        <v>749</v>
      </c>
      <c r="G209" s="35"/>
      <c r="H209" s="35"/>
      <c r="I209" s="5"/>
      <c r="J209" s="35"/>
      <c r="K209" s="35"/>
      <c r="L209" s="36"/>
      <c r="M209" s="215"/>
      <c r="N209" s="216"/>
      <c r="O209" s="83"/>
      <c r="P209" s="83"/>
      <c r="Q209" s="83"/>
      <c r="R209" s="83"/>
      <c r="S209" s="83"/>
      <c r="T209" s="84"/>
      <c r="U209" s="35"/>
      <c r="V209" s="35"/>
      <c r="W209" s="35"/>
      <c r="X209" s="35"/>
      <c r="Y209" s="35"/>
      <c r="Z209" s="35"/>
      <c r="AA209" s="35"/>
      <c r="AB209" s="35"/>
      <c r="AC209" s="35"/>
      <c r="AD209" s="35"/>
      <c r="AE209" s="35"/>
      <c r="AT209" s="16" t="s">
        <v>212</v>
      </c>
      <c r="AU209" s="16" t="s">
        <v>95</v>
      </c>
    </row>
    <row r="210" spans="1:65" s="41" customFormat="1" ht="24.15" customHeight="1">
      <c r="A210" s="35"/>
      <c r="B210" s="36"/>
      <c r="C210" s="201" t="s">
        <v>352</v>
      </c>
      <c r="D210" s="201" t="s">
        <v>205</v>
      </c>
      <c r="E210" s="202" t="s">
        <v>2181</v>
      </c>
      <c r="F210" s="203" t="s">
        <v>2180</v>
      </c>
      <c r="G210" s="204" t="s">
        <v>232</v>
      </c>
      <c r="H210" s="205">
        <v>1264.3320000000001</v>
      </c>
      <c r="I210" s="4"/>
      <c r="J210" s="206">
        <f>ROUND(I210*H210,2)</f>
        <v>0</v>
      </c>
      <c r="K210" s="203"/>
      <c r="L210" s="36"/>
      <c r="M210" s="207" t="s">
        <v>1</v>
      </c>
      <c r="N210" s="208" t="s">
        <v>51</v>
      </c>
      <c r="O210" s="83"/>
      <c r="P210" s="209">
        <f>O210*H210</f>
        <v>0</v>
      </c>
      <c r="Q210" s="209">
        <v>0</v>
      </c>
      <c r="R210" s="209">
        <f>Q210*H210</f>
        <v>0</v>
      </c>
      <c r="S210" s="209">
        <v>0</v>
      </c>
      <c r="T210" s="210">
        <f>S210*H210</f>
        <v>0</v>
      </c>
      <c r="U210" s="35"/>
      <c r="V210" s="35"/>
      <c r="W210" s="35"/>
      <c r="X210" s="35"/>
      <c r="Y210" s="35"/>
      <c r="Z210" s="35"/>
      <c r="AA210" s="35"/>
      <c r="AB210" s="35"/>
      <c r="AC210" s="35"/>
      <c r="AD210" s="35"/>
      <c r="AE210" s="35"/>
      <c r="AR210" s="211" t="s">
        <v>210</v>
      </c>
      <c r="AT210" s="211" t="s">
        <v>205</v>
      </c>
      <c r="AU210" s="211" t="s">
        <v>95</v>
      </c>
      <c r="AY210" s="16" t="s">
        <v>203</v>
      </c>
      <c r="BE210" s="212">
        <f>IF(N210="základní",J210,0)</f>
        <v>0</v>
      </c>
      <c r="BF210" s="212">
        <f>IF(N210="snížená",J210,0)</f>
        <v>0</v>
      </c>
      <c r="BG210" s="212">
        <f>IF(N210="zákl. přenesená",J210,0)</f>
        <v>0</v>
      </c>
      <c r="BH210" s="212">
        <f>IF(N210="sníž. přenesená",J210,0)</f>
        <v>0</v>
      </c>
      <c r="BI210" s="212">
        <f>IF(N210="nulová",J210,0)</f>
        <v>0</v>
      </c>
      <c r="BJ210" s="16" t="s">
        <v>93</v>
      </c>
      <c r="BK210" s="212">
        <f>ROUND(I210*H210,2)</f>
        <v>0</v>
      </c>
      <c r="BL210" s="16" t="s">
        <v>210</v>
      </c>
      <c r="BM210" s="211" t="s">
        <v>963</v>
      </c>
    </row>
    <row r="211" spans="1:65" s="41" customFormat="1" ht="19.2">
      <c r="A211" s="35"/>
      <c r="B211" s="36"/>
      <c r="C211" s="35"/>
      <c r="D211" s="213" t="s">
        <v>212</v>
      </c>
      <c r="E211" s="35"/>
      <c r="F211" s="214" t="s">
        <v>2180</v>
      </c>
      <c r="G211" s="35"/>
      <c r="H211" s="35"/>
      <c r="I211" s="5"/>
      <c r="J211" s="35"/>
      <c r="K211" s="35"/>
      <c r="L211" s="36"/>
      <c r="M211" s="215"/>
      <c r="N211" s="216"/>
      <c r="O211" s="83"/>
      <c r="P211" s="83"/>
      <c r="Q211" s="83"/>
      <c r="R211" s="83"/>
      <c r="S211" s="83"/>
      <c r="T211" s="84"/>
      <c r="U211" s="35"/>
      <c r="V211" s="35"/>
      <c r="W211" s="35"/>
      <c r="X211" s="35"/>
      <c r="Y211" s="35"/>
      <c r="Z211" s="35"/>
      <c r="AA211" s="35"/>
      <c r="AB211" s="35"/>
      <c r="AC211" s="35"/>
      <c r="AD211" s="35"/>
      <c r="AE211" s="35"/>
      <c r="AT211" s="16" t="s">
        <v>212</v>
      </c>
      <c r="AU211" s="16" t="s">
        <v>95</v>
      </c>
    </row>
    <row r="212" spans="1:65" s="41" customFormat="1" ht="24.15" customHeight="1">
      <c r="A212" s="35"/>
      <c r="B212" s="36"/>
      <c r="C212" s="201" t="s">
        <v>358</v>
      </c>
      <c r="D212" s="201" t="s">
        <v>205</v>
      </c>
      <c r="E212" s="202" t="s">
        <v>2187</v>
      </c>
      <c r="F212" s="203" t="s">
        <v>2188</v>
      </c>
      <c r="G212" s="204" t="s">
        <v>232</v>
      </c>
      <c r="H212" s="205">
        <v>561.05200000000002</v>
      </c>
      <c r="I212" s="4"/>
      <c r="J212" s="206">
        <f>ROUND(I212*H212,2)</f>
        <v>0</v>
      </c>
      <c r="K212" s="203"/>
      <c r="L212" s="36"/>
      <c r="M212" s="207" t="s">
        <v>1</v>
      </c>
      <c r="N212" s="208" t="s">
        <v>51</v>
      </c>
      <c r="O212" s="83"/>
      <c r="P212" s="209">
        <f>O212*H212</f>
        <v>0</v>
      </c>
      <c r="Q212" s="209">
        <v>0</v>
      </c>
      <c r="R212" s="209">
        <f>Q212*H212</f>
        <v>0</v>
      </c>
      <c r="S212" s="209">
        <v>0</v>
      </c>
      <c r="T212" s="210">
        <f>S212*H212</f>
        <v>0</v>
      </c>
      <c r="U212" s="35"/>
      <c r="V212" s="35"/>
      <c r="W212" s="35"/>
      <c r="X212" s="35"/>
      <c r="Y212" s="35"/>
      <c r="Z212" s="35"/>
      <c r="AA212" s="35"/>
      <c r="AB212" s="35"/>
      <c r="AC212" s="35"/>
      <c r="AD212" s="35"/>
      <c r="AE212" s="35"/>
      <c r="AR212" s="211" t="s">
        <v>210</v>
      </c>
      <c r="AT212" s="211" t="s">
        <v>205</v>
      </c>
      <c r="AU212" s="211" t="s">
        <v>95</v>
      </c>
      <c r="AY212" s="16" t="s">
        <v>203</v>
      </c>
      <c r="BE212" s="212">
        <f>IF(N212="základní",J212,0)</f>
        <v>0</v>
      </c>
      <c r="BF212" s="212">
        <f>IF(N212="snížená",J212,0)</f>
        <v>0</v>
      </c>
      <c r="BG212" s="212">
        <f>IF(N212="zákl. přenesená",J212,0)</f>
        <v>0</v>
      </c>
      <c r="BH212" s="212">
        <f>IF(N212="sníž. přenesená",J212,0)</f>
        <v>0</v>
      </c>
      <c r="BI212" s="212">
        <f>IF(N212="nulová",J212,0)</f>
        <v>0</v>
      </c>
      <c r="BJ212" s="16" t="s">
        <v>93</v>
      </c>
      <c r="BK212" s="212">
        <f>ROUND(I212*H212,2)</f>
        <v>0</v>
      </c>
      <c r="BL212" s="16" t="s">
        <v>210</v>
      </c>
      <c r="BM212" s="211" t="s">
        <v>964</v>
      </c>
    </row>
    <row r="213" spans="1:65" s="41" customFormat="1" ht="19.2">
      <c r="A213" s="35"/>
      <c r="B213" s="36"/>
      <c r="C213" s="35"/>
      <c r="D213" s="213" t="s">
        <v>212</v>
      </c>
      <c r="E213" s="35"/>
      <c r="F213" s="214" t="s">
        <v>2188</v>
      </c>
      <c r="G213" s="35"/>
      <c r="H213" s="35"/>
      <c r="I213" s="5"/>
      <c r="J213" s="35"/>
      <c r="K213" s="35"/>
      <c r="L213" s="36"/>
      <c r="M213" s="215"/>
      <c r="N213" s="216"/>
      <c r="O213" s="83"/>
      <c r="P213" s="83"/>
      <c r="Q213" s="83"/>
      <c r="R213" s="83"/>
      <c r="S213" s="83"/>
      <c r="T213" s="84"/>
      <c r="U213" s="35"/>
      <c r="V213" s="35"/>
      <c r="W213" s="35"/>
      <c r="X213" s="35"/>
      <c r="Y213" s="35"/>
      <c r="Z213" s="35"/>
      <c r="AA213" s="35"/>
      <c r="AB213" s="35"/>
      <c r="AC213" s="35"/>
      <c r="AD213" s="35"/>
      <c r="AE213" s="35"/>
      <c r="AT213" s="16" t="s">
        <v>212</v>
      </c>
      <c r="AU213" s="16" t="s">
        <v>95</v>
      </c>
    </row>
    <row r="214" spans="1:65" s="41" customFormat="1" ht="24.15" customHeight="1">
      <c r="A214" s="35"/>
      <c r="B214" s="36"/>
      <c r="C214" s="201" t="s">
        <v>364</v>
      </c>
      <c r="D214" s="201" t="s">
        <v>205</v>
      </c>
      <c r="E214" s="202" t="s">
        <v>2182</v>
      </c>
      <c r="F214" s="203" t="s">
        <v>2183</v>
      </c>
      <c r="G214" s="204" t="s">
        <v>232</v>
      </c>
      <c r="H214" s="205">
        <v>841.57799999999997</v>
      </c>
      <c r="I214" s="4"/>
      <c r="J214" s="206">
        <f>ROUND(I214*H214,2)</f>
        <v>0</v>
      </c>
      <c r="K214" s="203"/>
      <c r="L214" s="36"/>
      <c r="M214" s="207" t="s">
        <v>1</v>
      </c>
      <c r="N214" s="208" t="s">
        <v>51</v>
      </c>
      <c r="O214" s="83"/>
      <c r="P214" s="209">
        <f>O214*H214</f>
        <v>0</v>
      </c>
      <c r="Q214" s="209">
        <v>0</v>
      </c>
      <c r="R214" s="209">
        <f>Q214*H214</f>
        <v>0</v>
      </c>
      <c r="S214" s="209">
        <v>0</v>
      </c>
      <c r="T214" s="210">
        <f>S214*H214</f>
        <v>0</v>
      </c>
      <c r="U214" s="35"/>
      <c r="V214" s="35"/>
      <c r="W214" s="35"/>
      <c r="X214" s="35"/>
      <c r="Y214" s="35"/>
      <c r="Z214" s="35"/>
      <c r="AA214" s="35"/>
      <c r="AB214" s="35"/>
      <c r="AC214" s="35"/>
      <c r="AD214" s="35"/>
      <c r="AE214" s="35"/>
      <c r="AR214" s="211" t="s">
        <v>210</v>
      </c>
      <c r="AT214" s="211" t="s">
        <v>205</v>
      </c>
      <c r="AU214" s="211" t="s">
        <v>95</v>
      </c>
      <c r="AY214" s="16" t="s">
        <v>203</v>
      </c>
      <c r="BE214" s="212">
        <f>IF(N214="základní",J214,0)</f>
        <v>0</v>
      </c>
      <c r="BF214" s="212">
        <f>IF(N214="snížená",J214,0)</f>
        <v>0</v>
      </c>
      <c r="BG214" s="212">
        <f>IF(N214="zákl. přenesená",J214,0)</f>
        <v>0</v>
      </c>
      <c r="BH214" s="212">
        <f>IF(N214="sníž. přenesená",J214,0)</f>
        <v>0</v>
      </c>
      <c r="BI214" s="212">
        <f>IF(N214="nulová",J214,0)</f>
        <v>0</v>
      </c>
      <c r="BJ214" s="16" t="s">
        <v>93</v>
      </c>
      <c r="BK214" s="212">
        <f>ROUND(I214*H214,2)</f>
        <v>0</v>
      </c>
      <c r="BL214" s="16" t="s">
        <v>210</v>
      </c>
      <c r="BM214" s="211" t="s">
        <v>965</v>
      </c>
    </row>
    <row r="215" spans="1:65" s="41" customFormat="1" ht="19.2">
      <c r="A215" s="35"/>
      <c r="B215" s="36"/>
      <c r="C215" s="35"/>
      <c r="D215" s="213" t="s">
        <v>212</v>
      </c>
      <c r="E215" s="35"/>
      <c r="F215" s="214" t="s">
        <v>2183</v>
      </c>
      <c r="G215" s="35"/>
      <c r="H215" s="35"/>
      <c r="I215" s="5"/>
      <c r="J215" s="35"/>
      <c r="K215" s="35"/>
      <c r="L215" s="36"/>
      <c r="M215" s="215"/>
      <c r="N215" s="216"/>
      <c r="O215" s="83"/>
      <c r="P215" s="83"/>
      <c r="Q215" s="83"/>
      <c r="R215" s="83"/>
      <c r="S215" s="83"/>
      <c r="T215" s="84"/>
      <c r="U215" s="35"/>
      <c r="V215" s="35"/>
      <c r="W215" s="35"/>
      <c r="X215" s="35"/>
      <c r="Y215" s="35"/>
      <c r="Z215" s="35"/>
      <c r="AA215" s="35"/>
      <c r="AB215" s="35"/>
      <c r="AC215" s="35"/>
      <c r="AD215" s="35"/>
      <c r="AE215" s="35"/>
      <c r="AT215" s="16" t="s">
        <v>212</v>
      </c>
      <c r="AU215" s="16" t="s">
        <v>95</v>
      </c>
    </row>
    <row r="216" spans="1:65" s="41" customFormat="1" ht="24.15" customHeight="1">
      <c r="A216" s="35"/>
      <c r="B216" s="36"/>
      <c r="C216" s="201" t="s">
        <v>369</v>
      </c>
      <c r="D216" s="201" t="s">
        <v>205</v>
      </c>
      <c r="E216" s="202" t="s">
        <v>2185</v>
      </c>
      <c r="F216" s="203" t="s">
        <v>2184</v>
      </c>
      <c r="G216" s="204" t="s">
        <v>232</v>
      </c>
      <c r="H216" s="205">
        <v>1264.3320000000001</v>
      </c>
      <c r="I216" s="4"/>
      <c r="J216" s="206">
        <f>ROUND(I216*H216,2)</f>
        <v>0</v>
      </c>
      <c r="K216" s="203"/>
      <c r="L216" s="36"/>
      <c r="M216" s="207" t="s">
        <v>1</v>
      </c>
      <c r="N216" s="208" t="s">
        <v>51</v>
      </c>
      <c r="O216" s="83"/>
      <c r="P216" s="209">
        <f>O216*H216</f>
        <v>0</v>
      </c>
      <c r="Q216" s="209">
        <v>0</v>
      </c>
      <c r="R216" s="209">
        <f>Q216*H216</f>
        <v>0</v>
      </c>
      <c r="S216" s="209">
        <v>0</v>
      </c>
      <c r="T216" s="210">
        <f>S216*H216</f>
        <v>0</v>
      </c>
      <c r="U216" s="35"/>
      <c r="V216" s="35"/>
      <c r="W216" s="35"/>
      <c r="X216" s="35"/>
      <c r="Y216" s="35"/>
      <c r="Z216" s="35"/>
      <c r="AA216" s="35"/>
      <c r="AB216" s="35"/>
      <c r="AC216" s="35"/>
      <c r="AD216" s="35"/>
      <c r="AE216" s="35"/>
      <c r="AR216" s="211" t="s">
        <v>210</v>
      </c>
      <c r="AT216" s="211" t="s">
        <v>205</v>
      </c>
      <c r="AU216" s="211" t="s">
        <v>95</v>
      </c>
      <c r="AY216" s="16" t="s">
        <v>203</v>
      </c>
      <c r="BE216" s="212">
        <f>IF(N216="základní",J216,0)</f>
        <v>0</v>
      </c>
      <c r="BF216" s="212">
        <f>IF(N216="snížená",J216,0)</f>
        <v>0</v>
      </c>
      <c r="BG216" s="212">
        <f>IF(N216="zákl. přenesená",J216,0)</f>
        <v>0</v>
      </c>
      <c r="BH216" s="212">
        <f>IF(N216="sníž. přenesená",J216,0)</f>
        <v>0</v>
      </c>
      <c r="BI216" s="212">
        <f>IF(N216="nulová",J216,0)</f>
        <v>0</v>
      </c>
      <c r="BJ216" s="16" t="s">
        <v>93</v>
      </c>
      <c r="BK216" s="212">
        <f>ROUND(I216*H216,2)</f>
        <v>0</v>
      </c>
      <c r="BL216" s="16" t="s">
        <v>210</v>
      </c>
      <c r="BM216" s="211" t="s">
        <v>966</v>
      </c>
    </row>
    <row r="217" spans="1:65" s="41" customFormat="1" ht="19.2">
      <c r="A217" s="35"/>
      <c r="B217" s="36"/>
      <c r="C217" s="35"/>
      <c r="D217" s="213" t="s">
        <v>212</v>
      </c>
      <c r="E217" s="35"/>
      <c r="F217" s="214" t="s">
        <v>2184</v>
      </c>
      <c r="G217" s="35"/>
      <c r="H217" s="35"/>
      <c r="I217" s="5"/>
      <c r="J217" s="35"/>
      <c r="K217" s="35"/>
      <c r="L217" s="36"/>
      <c r="M217" s="215"/>
      <c r="N217" s="216"/>
      <c r="O217" s="83"/>
      <c r="P217" s="83"/>
      <c r="Q217" s="83"/>
      <c r="R217" s="83"/>
      <c r="S217" s="83"/>
      <c r="T217" s="84"/>
      <c r="U217" s="35"/>
      <c r="V217" s="35"/>
      <c r="W217" s="35"/>
      <c r="X217" s="35"/>
      <c r="Y217" s="35"/>
      <c r="Z217" s="35"/>
      <c r="AA217" s="35"/>
      <c r="AB217" s="35"/>
      <c r="AC217" s="35"/>
      <c r="AD217" s="35"/>
      <c r="AE217" s="35"/>
      <c r="AT217" s="16" t="s">
        <v>212</v>
      </c>
      <c r="AU217" s="16" t="s">
        <v>95</v>
      </c>
    </row>
    <row r="218" spans="1:65" s="41" customFormat="1" ht="14.4" customHeight="1">
      <c r="A218" s="35"/>
      <c r="B218" s="36"/>
      <c r="C218" s="201" t="s">
        <v>373</v>
      </c>
      <c r="D218" s="201" t="s">
        <v>205</v>
      </c>
      <c r="E218" s="202" t="s">
        <v>278</v>
      </c>
      <c r="F218" s="203" t="s">
        <v>279</v>
      </c>
      <c r="G218" s="204" t="s">
        <v>232</v>
      </c>
      <c r="H218" s="205">
        <v>1264.3320000000001</v>
      </c>
      <c r="I218" s="4"/>
      <c r="J218" s="206">
        <f>ROUND(I218*H218,2)</f>
        <v>0</v>
      </c>
      <c r="K218" s="203" t="s">
        <v>209</v>
      </c>
      <c r="L218" s="36"/>
      <c r="M218" s="207" t="s">
        <v>1</v>
      </c>
      <c r="N218" s="208" t="s">
        <v>51</v>
      </c>
      <c r="O218" s="83"/>
      <c r="P218" s="209">
        <f>O218*H218</f>
        <v>0</v>
      </c>
      <c r="Q218" s="209">
        <v>0</v>
      </c>
      <c r="R218" s="209">
        <f>Q218*H218</f>
        <v>0</v>
      </c>
      <c r="S218" s="209">
        <v>0</v>
      </c>
      <c r="T218" s="210">
        <f>S218*H218</f>
        <v>0</v>
      </c>
      <c r="U218" s="35"/>
      <c r="V218" s="35"/>
      <c r="W218" s="35"/>
      <c r="X218" s="35"/>
      <c r="Y218" s="35"/>
      <c r="Z218" s="35"/>
      <c r="AA218" s="35"/>
      <c r="AB218" s="35"/>
      <c r="AC218" s="35"/>
      <c r="AD218" s="35"/>
      <c r="AE218" s="35"/>
      <c r="AR218" s="211" t="s">
        <v>210</v>
      </c>
      <c r="AT218" s="211" t="s">
        <v>205</v>
      </c>
      <c r="AU218" s="211" t="s">
        <v>95</v>
      </c>
      <c r="AY218" s="16" t="s">
        <v>203</v>
      </c>
      <c r="BE218" s="212">
        <f>IF(N218="základní",J218,0)</f>
        <v>0</v>
      </c>
      <c r="BF218" s="212">
        <f>IF(N218="snížená",J218,0)</f>
        <v>0</v>
      </c>
      <c r="BG218" s="212">
        <f>IF(N218="zákl. přenesená",J218,0)</f>
        <v>0</v>
      </c>
      <c r="BH218" s="212">
        <f>IF(N218="sníž. přenesená",J218,0)</f>
        <v>0</v>
      </c>
      <c r="BI218" s="212">
        <f>IF(N218="nulová",J218,0)</f>
        <v>0</v>
      </c>
      <c r="BJ218" s="16" t="s">
        <v>93</v>
      </c>
      <c r="BK218" s="212">
        <f>ROUND(I218*H218,2)</f>
        <v>0</v>
      </c>
      <c r="BL218" s="16" t="s">
        <v>210</v>
      </c>
      <c r="BM218" s="211" t="s">
        <v>967</v>
      </c>
    </row>
    <row r="219" spans="1:65" s="41" customFormat="1" ht="19.2">
      <c r="A219" s="35"/>
      <c r="B219" s="36"/>
      <c r="C219" s="35"/>
      <c r="D219" s="213" t="s">
        <v>212</v>
      </c>
      <c r="E219" s="35"/>
      <c r="F219" s="214" t="s">
        <v>281</v>
      </c>
      <c r="G219" s="35"/>
      <c r="H219" s="35"/>
      <c r="I219" s="5"/>
      <c r="J219" s="35"/>
      <c r="K219" s="35"/>
      <c r="L219" s="36"/>
      <c r="M219" s="215"/>
      <c r="N219" s="216"/>
      <c r="O219" s="83"/>
      <c r="P219" s="83"/>
      <c r="Q219" s="83"/>
      <c r="R219" s="83"/>
      <c r="S219" s="83"/>
      <c r="T219" s="84"/>
      <c r="U219" s="35"/>
      <c r="V219" s="35"/>
      <c r="W219" s="35"/>
      <c r="X219" s="35"/>
      <c r="Y219" s="35"/>
      <c r="Z219" s="35"/>
      <c r="AA219" s="35"/>
      <c r="AB219" s="35"/>
      <c r="AC219" s="35"/>
      <c r="AD219" s="35"/>
      <c r="AE219" s="35"/>
      <c r="AT219" s="16" t="s">
        <v>212</v>
      </c>
      <c r="AU219" s="16" t="s">
        <v>95</v>
      </c>
    </row>
    <row r="220" spans="1:65" s="41" customFormat="1" ht="24.15" customHeight="1">
      <c r="A220" s="35"/>
      <c r="B220" s="36"/>
      <c r="C220" s="201" t="s">
        <v>377</v>
      </c>
      <c r="D220" s="201" t="s">
        <v>205</v>
      </c>
      <c r="E220" s="202" t="s">
        <v>284</v>
      </c>
      <c r="F220" s="203" t="s">
        <v>285</v>
      </c>
      <c r="G220" s="204" t="s">
        <v>232</v>
      </c>
      <c r="H220" s="205">
        <v>794.56200000000001</v>
      </c>
      <c r="I220" s="4"/>
      <c r="J220" s="206">
        <f>ROUND(I220*H220,2)</f>
        <v>0</v>
      </c>
      <c r="K220" s="203" t="s">
        <v>209</v>
      </c>
      <c r="L220" s="36"/>
      <c r="M220" s="207" t="s">
        <v>1</v>
      </c>
      <c r="N220" s="208" t="s">
        <v>51</v>
      </c>
      <c r="O220" s="83"/>
      <c r="P220" s="209">
        <f>O220*H220</f>
        <v>0</v>
      </c>
      <c r="Q220" s="209">
        <v>0</v>
      </c>
      <c r="R220" s="209">
        <f>Q220*H220</f>
        <v>0</v>
      </c>
      <c r="S220" s="209">
        <v>0</v>
      </c>
      <c r="T220" s="210">
        <f>S220*H220</f>
        <v>0</v>
      </c>
      <c r="U220" s="35"/>
      <c r="V220" s="35"/>
      <c r="W220" s="35"/>
      <c r="X220" s="35"/>
      <c r="Y220" s="35"/>
      <c r="Z220" s="35"/>
      <c r="AA220" s="35"/>
      <c r="AB220" s="35"/>
      <c r="AC220" s="35"/>
      <c r="AD220" s="35"/>
      <c r="AE220" s="35"/>
      <c r="AR220" s="211" t="s">
        <v>210</v>
      </c>
      <c r="AT220" s="211" t="s">
        <v>205</v>
      </c>
      <c r="AU220" s="211" t="s">
        <v>95</v>
      </c>
      <c r="AY220" s="16" t="s">
        <v>203</v>
      </c>
      <c r="BE220" s="212">
        <f>IF(N220="základní",J220,0)</f>
        <v>0</v>
      </c>
      <c r="BF220" s="212">
        <f>IF(N220="snížená",J220,0)</f>
        <v>0</v>
      </c>
      <c r="BG220" s="212">
        <f>IF(N220="zákl. přenesená",J220,0)</f>
        <v>0</v>
      </c>
      <c r="BH220" s="212">
        <f>IF(N220="sníž. přenesená",J220,0)</f>
        <v>0</v>
      </c>
      <c r="BI220" s="212">
        <f>IF(N220="nulová",J220,0)</f>
        <v>0</v>
      </c>
      <c r="BJ220" s="16" t="s">
        <v>93</v>
      </c>
      <c r="BK220" s="212">
        <f>ROUND(I220*H220,2)</f>
        <v>0</v>
      </c>
      <c r="BL220" s="16" t="s">
        <v>210</v>
      </c>
      <c r="BM220" s="211" t="s">
        <v>968</v>
      </c>
    </row>
    <row r="221" spans="1:65" s="41" customFormat="1" ht="28.8">
      <c r="A221" s="35"/>
      <c r="B221" s="36"/>
      <c r="C221" s="35"/>
      <c r="D221" s="213" t="s">
        <v>212</v>
      </c>
      <c r="E221" s="35"/>
      <c r="F221" s="214" t="s">
        <v>287</v>
      </c>
      <c r="G221" s="35"/>
      <c r="H221" s="35"/>
      <c r="I221" s="5"/>
      <c r="J221" s="35"/>
      <c r="K221" s="35"/>
      <c r="L221" s="36"/>
      <c r="M221" s="215"/>
      <c r="N221" s="216"/>
      <c r="O221" s="83"/>
      <c r="P221" s="83"/>
      <c r="Q221" s="83"/>
      <c r="R221" s="83"/>
      <c r="S221" s="83"/>
      <c r="T221" s="84"/>
      <c r="U221" s="35"/>
      <c r="V221" s="35"/>
      <c r="W221" s="35"/>
      <c r="X221" s="35"/>
      <c r="Y221" s="35"/>
      <c r="Z221" s="35"/>
      <c r="AA221" s="35"/>
      <c r="AB221" s="35"/>
      <c r="AC221" s="35"/>
      <c r="AD221" s="35"/>
      <c r="AE221" s="35"/>
      <c r="AT221" s="16" t="s">
        <v>212</v>
      </c>
      <c r="AU221" s="16" t="s">
        <v>95</v>
      </c>
    </row>
    <row r="222" spans="1:65" s="41" customFormat="1" ht="230.4">
      <c r="A222" s="35"/>
      <c r="B222" s="36"/>
      <c r="C222" s="35"/>
      <c r="D222" s="213" t="s">
        <v>214</v>
      </c>
      <c r="E222" s="35"/>
      <c r="F222" s="217" t="s">
        <v>288</v>
      </c>
      <c r="G222" s="35"/>
      <c r="H222" s="35"/>
      <c r="I222" s="5"/>
      <c r="J222" s="35"/>
      <c r="K222" s="35"/>
      <c r="L222" s="36"/>
      <c r="M222" s="215"/>
      <c r="N222" s="216"/>
      <c r="O222" s="83"/>
      <c r="P222" s="83"/>
      <c r="Q222" s="83"/>
      <c r="R222" s="83"/>
      <c r="S222" s="83"/>
      <c r="T222" s="84"/>
      <c r="U222" s="35"/>
      <c r="V222" s="35"/>
      <c r="W222" s="35"/>
      <c r="X222" s="35"/>
      <c r="Y222" s="35"/>
      <c r="Z222" s="35"/>
      <c r="AA222" s="35"/>
      <c r="AB222" s="35"/>
      <c r="AC222" s="35"/>
      <c r="AD222" s="35"/>
      <c r="AE222" s="35"/>
      <c r="AT222" s="16" t="s">
        <v>214</v>
      </c>
      <c r="AU222" s="16" t="s">
        <v>95</v>
      </c>
    </row>
    <row r="223" spans="1:65" s="41" customFormat="1" ht="14.4" customHeight="1">
      <c r="A223" s="35"/>
      <c r="B223" s="36"/>
      <c r="C223" s="218" t="s">
        <v>381</v>
      </c>
      <c r="D223" s="218" t="s">
        <v>290</v>
      </c>
      <c r="E223" s="219" t="s">
        <v>291</v>
      </c>
      <c r="F223" s="220" t="s">
        <v>292</v>
      </c>
      <c r="G223" s="221" t="s">
        <v>293</v>
      </c>
      <c r="H223" s="222">
        <v>1632.11</v>
      </c>
      <c r="I223" s="6"/>
      <c r="J223" s="223">
        <f>ROUND(I223*H223,2)</f>
        <v>0</v>
      </c>
      <c r="K223" s="220" t="s">
        <v>209</v>
      </c>
      <c r="L223" s="224"/>
      <c r="M223" s="225" t="s">
        <v>1</v>
      </c>
      <c r="N223" s="226" t="s">
        <v>51</v>
      </c>
      <c r="O223" s="83"/>
      <c r="P223" s="209">
        <f>O223*H223</f>
        <v>0</v>
      </c>
      <c r="Q223" s="209">
        <v>0</v>
      </c>
      <c r="R223" s="209">
        <f>Q223*H223</f>
        <v>0</v>
      </c>
      <c r="S223" s="209">
        <v>0</v>
      </c>
      <c r="T223" s="210">
        <f>S223*H223</f>
        <v>0</v>
      </c>
      <c r="U223" s="35"/>
      <c r="V223" s="35"/>
      <c r="W223" s="35"/>
      <c r="X223" s="35"/>
      <c r="Y223" s="35"/>
      <c r="Z223" s="35"/>
      <c r="AA223" s="35"/>
      <c r="AB223" s="35"/>
      <c r="AC223" s="35"/>
      <c r="AD223" s="35"/>
      <c r="AE223" s="35"/>
      <c r="AR223" s="211" t="s">
        <v>247</v>
      </c>
      <c r="AT223" s="211" t="s">
        <v>290</v>
      </c>
      <c r="AU223" s="211" t="s">
        <v>95</v>
      </c>
      <c r="AY223" s="16" t="s">
        <v>203</v>
      </c>
      <c r="BE223" s="212">
        <f>IF(N223="základní",J223,0)</f>
        <v>0</v>
      </c>
      <c r="BF223" s="212">
        <f>IF(N223="snížená",J223,0)</f>
        <v>0</v>
      </c>
      <c r="BG223" s="212">
        <f>IF(N223="zákl. přenesená",J223,0)</f>
        <v>0</v>
      </c>
      <c r="BH223" s="212">
        <f>IF(N223="sníž. přenesená",J223,0)</f>
        <v>0</v>
      </c>
      <c r="BI223" s="212">
        <f>IF(N223="nulová",J223,0)</f>
        <v>0</v>
      </c>
      <c r="BJ223" s="16" t="s">
        <v>93</v>
      </c>
      <c r="BK223" s="212">
        <f>ROUND(I223*H223,2)</f>
        <v>0</v>
      </c>
      <c r="BL223" s="16" t="s">
        <v>210</v>
      </c>
      <c r="BM223" s="211" t="s">
        <v>969</v>
      </c>
    </row>
    <row r="224" spans="1:65" s="41" customFormat="1" ht="10.199999999999999">
      <c r="A224" s="35"/>
      <c r="B224" s="36"/>
      <c r="C224" s="35"/>
      <c r="D224" s="213" t="s">
        <v>212</v>
      </c>
      <c r="E224" s="35"/>
      <c r="F224" s="214" t="s">
        <v>292</v>
      </c>
      <c r="G224" s="35"/>
      <c r="H224" s="35"/>
      <c r="I224" s="5"/>
      <c r="J224" s="35"/>
      <c r="K224" s="35"/>
      <c r="L224" s="36"/>
      <c r="M224" s="215"/>
      <c r="N224" s="216"/>
      <c r="O224" s="83"/>
      <c r="P224" s="83"/>
      <c r="Q224" s="83"/>
      <c r="R224" s="83"/>
      <c r="S224" s="83"/>
      <c r="T224" s="84"/>
      <c r="U224" s="35"/>
      <c r="V224" s="35"/>
      <c r="W224" s="35"/>
      <c r="X224" s="35"/>
      <c r="Y224" s="35"/>
      <c r="Z224" s="35"/>
      <c r="AA224" s="35"/>
      <c r="AB224" s="35"/>
      <c r="AC224" s="35"/>
      <c r="AD224" s="35"/>
      <c r="AE224" s="35"/>
      <c r="AT224" s="16" t="s">
        <v>212</v>
      </c>
      <c r="AU224" s="16" t="s">
        <v>95</v>
      </c>
    </row>
    <row r="225" spans="1:65" s="227" customFormat="1" ht="10.199999999999999">
      <c r="B225" s="228"/>
      <c r="D225" s="213" t="s">
        <v>295</v>
      </c>
      <c r="F225" s="229" t="s">
        <v>970</v>
      </c>
      <c r="H225" s="230">
        <v>1632.11</v>
      </c>
      <c r="I225" s="7"/>
      <c r="L225" s="228"/>
      <c r="M225" s="231"/>
      <c r="N225" s="232"/>
      <c r="O225" s="232"/>
      <c r="P225" s="232"/>
      <c r="Q225" s="232"/>
      <c r="R225" s="232"/>
      <c r="S225" s="232"/>
      <c r="T225" s="233"/>
      <c r="AT225" s="234" t="s">
        <v>295</v>
      </c>
      <c r="AU225" s="234" t="s">
        <v>95</v>
      </c>
      <c r="AV225" s="227" t="s">
        <v>95</v>
      </c>
      <c r="AW225" s="227" t="s">
        <v>3</v>
      </c>
      <c r="AX225" s="227" t="s">
        <v>93</v>
      </c>
      <c r="AY225" s="234" t="s">
        <v>203</v>
      </c>
    </row>
    <row r="226" spans="1:65" s="41" customFormat="1" ht="24.15" customHeight="1">
      <c r="A226" s="35"/>
      <c r="B226" s="36"/>
      <c r="C226" s="201" t="s">
        <v>385</v>
      </c>
      <c r="D226" s="201" t="s">
        <v>205</v>
      </c>
      <c r="E226" s="202" t="s">
        <v>298</v>
      </c>
      <c r="F226" s="203" t="s">
        <v>299</v>
      </c>
      <c r="G226" s="204" t="s">
        <v>232</v>
      </c>
      <c r="H226" s="205">
        <v>415.57</v>
      </c>
      <c r="I226" s="4"/>
      <c r="J226" s="206">
        <f>ROUND(I226*H226,2)</f>
        <v>0</v>
      </c>
      <c r="K226" s="203" t="s">
        <v>209</v>
      </c>
      <c r="L226" s="36"/>
      <c r="M226" s="207" t="s">
        <v>1</v>
      </c>
      <c r="N226" s="208" t="s">
        <v>51</v>
      </c>
      <c r="O226" s="83"/>
      <c r="P226" s="209">
        <f>O226*H226</f>
        <v>0</v>
      </c>
      <c r="Q226" s="209">
        <v>0</v>
      </c>
      <c r="R226" s="209">
        <f>Q226*H226</f>
        <v>0</v>
      </c>
      <c r="S226" s="209">
        <v>0</v>
      </c>
      <c r="T226" s="210">
        <f>S226*H226</f>
        <v>0</v>
      </c>
      <c r="U226" s="35"/>
      <c r="V226" s="35"/>
      <c r="W226" s="35"/>
      <c r="X226" s="35"/>
      <c r="Y226" s="35"/>
      <c r="Z226" s="35"/>
      <c r="AA226" s="35"/>
      <c r="AB226" s="35"/>
      <c r="AC226" s="35"/>
      <c r="AD226" s="35"/>
      <c r="AE226" s="35"/>
      <c r="AR226" s="211" t="s">
        <v>210</v>
      </c>
      <c r="AT226" s="211" t="s">
        <v>205</v>
      </c>
      <c r="AU226" s="211" t="s">
        <v>95</v>
      </c>
      <c r="AY226" s="16" t="s">
        <v>203</v>
      </c>
      <c r="BE226" s="212">
        <f>IF(N226="základní",J226,0)</f>
        <v>0</v>
      </c>
      <c r="BF226" s="212">
        <f>IF(N226="snížená",J226,0)</f>
        <v>0</v>
      </c>
      <c r="BG226" s="212">
        <f>IF(N226="zákl. přenesená",J226,0)</f>
        <v>0</v>
      </c>
      <c r="BH226" s="212">
        <f>IF(N226="sníž. přenesená",J226,0)</f>
        <v>0</v>
      </c>
      <c r="BI226" s="212">
        <f>IF(N226="nulová",J226,0)</f>
        <v>0</v>
      </c>
      <c r="BJ226" s="16" t="s">
        <v>93</v>
      </c>
      <c r="BK226" s="212">
        <f>ROUND(I226*H226,2)</f>
        <v>0</v>
      </c>
      <c r="BL226" s="16" t="s">
        <v>210</v>
      </c>
      <c r="BM226" s="211" t="s">
        <v>971</v>
      </c>
    </row>
    <row r="227" spans="1:65" s="41" customFormat="1" ht="48">
      <c r="A227" s="35"/>
      <c r="B227" s="36"/>
      <c r="C227" s="35"/>
      <c r="D227" s="213" t="s">
        <v>212</v>
      </c>
      <c r="E227" s="35"/>
      <c r="F227" s="214" t="s">
        <v>301</v>
      </c>
      <c r="G227" s="35"/>
      <c r="H227" s="35"/>
      <c r="I227" s="5"/>
      <c r="J227" s="35"/>
      <c r="K227" s="35"/>
      <c r="L227" s="36"/>
      <c r="M227" s="215"/>
      <c r="N227" s="216"/>
      <c r="O227" s="83"/>
      <c r="P227" s="83"/>
      <c r="Q227" s="83"/>
      <c r="R227" s="83"/>
      <c r="S227" s="83"/>
      <c r="T227" s="84"/>
      <c r="U227" s="35"/>
      <c r="V227" s="35"/>
      <c r="W227" s="35"/>
      <c r="X227" s="35"/>
      <c r="Y227" s="35"/>
      <c r="Z227" s="35"/>
      <c r="AA227" s="35"/>
      <c r="AB227" s="35"/>
      <c r="AC227" s="35"/>
      <c r="AD227" s="35"/>
      <c r="AE227" s="35"/>
      <c r="AT227" s="16" t="s">
        <v>212</v>
      </c>
      <c r="AU227" s="16" t="s">
        <v>95</v>
      </c>
    </row>
    <row r="228" spans="1:65" s="41" customFormat="1" ht="96">
      <c r="A228" s="35"/>
      <c r="B228" s="36"/>
      <c r="C228" s="35"/>
      <c r="D228" s="213" t="s">
        <v>214</v>
      </c>
      <c r="E228" s="35"/>
      <c r="F228" s="217" t="s">
        <v>302</v>
      </c>
      <c r="G228" s="35"/>
      <c r="H228" s="35"/>
      <c r="I228" s="5"/>
      <c r="J228" s="35"/>
      <c r="K228" s="35"/>
      <c r="L228" s="36"/>
      <c r="M228" s="215"/>
      <c r="N228" s="216"/>
      <c r="O228" s="83"/>
      <c r="P228" s="83"/>
      <c r="Q228" s="83"/>
      <c r="R228" s="83"/>
      <c r="S228" s="83"/>
      <c r="T228" s="84"/>
      <c r="U228" s="35"/>
      <c r="V228" s="35"/>
      <c r="W228" s="35"/>
      <c r="X228" s="35"/>
      <c r="Y228" s="35"/>
      <c r="Z228" s="35"/>
      <c r="AA228" s="35"/>
      <c r="AB228" s="35"/>
      <c r="AC228" s="35"/>
      <c r="AD228" s="35"/>
      <c r="AE228" s="35"/>
      <c r="AT228" s="16" t="s">
        <v>214</v>
      </c>
      <c r="AU228" s="16" t="s">
        <v>95</v>
      </c>
    </row>
    <row r="229" spans="1:65" s="41" customFormat="1" ht="14.4" customHeight="1">
      <c r="A229" s="35"/>
      <c r="B229" s="36"/>
      <c r="C229" s="218" t="s">
        <v>390</v>
      </c>
      <c r="D229" s="218" t="s">
        <v>290</v>
      </c>
      <c r="E229" s="219" t="s">
        <v>304</v>
      </c>
      <c r="F229" s="220" t="s">
        <v>305</v>
      </c>
      <c r="G229" s="221" t="s">
        <v>293</v>
      </c>
      <c r="H229" s="222">
        <v>853.62199999999996</v>
      </c>
      <c r="I229" s="6"/>
      <c r="J229" s="223">
        <f>ROUND(I229*H229,2)</f>
        <v>0</v>
      </c>
      <c r="K229" s="220" t="s">
        <v>209</v>
      </c>
      <c r="L229" s="224"/>
      <c r="M229" s="225" t="s">
        <v>1</v>
      </c>
      <c r="N229" s="226" t="s">
        <v>51</v>
      </c>
      <c r="O229" s="83"/>
      <c r="P229" s="209">
        <f>O229*H229</f>
        <v>0</v>
      </c>
      <c r="Q229" s="209">
        <v>0</v>
      </c>
      <c r="R229" s="209">
        <f>Q229*H229</f>
        <v>0</v>
      </c>
      <c r="S229" s="209">
        <v>0</v>
      </c>
      <c r="T229" s="210">
        <f>S229*H229</f>
        <v>0</v>
      </c>
      <c r="U229" s="35"/>
      <c r="V229" s="35"/>
      <c r="W229" s="35"/>
      <c r="X229" s="35"/>
      <c r="Y229" s="35"/>
      <c r="Z229" s="35"/>
      <c r="AA229" s="35"/>
      <c r="AB229" s="35"/>
      <c r="AC229" s="35"/>
      <c r="AD229" s="35"/>
      <c r="AE229" s="35"/>
      <c r="AR229" s="211" t="s">
        <v>247</v>
      </c>
      <c r="AT229" s="211" t="s">
        <v>290</v>
      </c>
      <c r="AU229" s="211" t="s">
        <v>95</v>
      </c>
      <c r="AY229" s="16" t="s">
        <v>203</v>
      </c>
      <c r="BE229" s="212">
        <f>IF(N229="základní",J229,0)</f>
        <v>0</v>
      </c>
      <c r="BF229" s="212">
        <f>IF(N229="snížená",J229,0)</f>
        <v>0</v>
      </c>
      <c r="BG229" s="212">
        <f>IF(N229="zákl. přenesená",J229,0)</f>
        <v>0</v>
      </c>
      <c r="BH229" s="212">
        <f>IF(N229="sníž. přenesená",J229,0)</f>
        <v>0</v>
      </c>
      <c r="BI229" s="212">
        <f>IF(N229="nulová",J229,0)</f>
        <v>0</v>
      </c>
      <c r="BJ229" s="16" t="s">
        <v>93</v>
      </c>
      <c r="BK229" s="212">
        <f>ROUND(I229*H229,2)</f>
        <v>0</v>
      </c>
      <c r="BL229" s="16" t="s">
        <v>210</v>
      </c>
      <c r="BM229" s="211" t="s">
        <v>972</v>
      </c>
    </row>
    <row r="230" spans="1:65" s="41" customFormat="1" ht="10.199999999999999">
      <c r="A230" s="35"/>
      <c r="B230" s="36"/>
      <c r="C230" s="35"/>
      <c r="D230" s="213" t="s">
        <v>212</v>
      </c>
      <c r="E230" s="35"/>
      <c r="F230" s="214" t="s">
        <v>305</v>
      </c>
      <c r="G230" s="35"/>
      <c r="H230" s="35"/>
      <c r="I230" s="5"/>
      <c r="J230" s="35"/>
      <c r="K230" s="35"/>
      <c r="L230" s="36"/>
      <c r="M230" s="215"/>
      <c r="N230" s="216"/>
      <c r="O230" s="83"/>
      <c r="P230" s="83"/>
      <c r="Q230" s="83"/>
      <c r="R230" s="83"/>
      <c r="S230" s="83"/>
      <c r="T230" s="84"/>
      <c r="U230" s="35"/>
      <c r="V230" s="35"/>
      <c r="W230" s="35"/>
      <c r="X230" s="35"/>
      <c r="Y230" s="35"/>
      <c r="Z230" s="35"/>
      <c r="AA230" s="35"/>
      <c r="AB230" s="35"/>
      <c r="AC230" s="35"/>
      <c r="AD230" s="35"/>
      <c r="AE230" s="35"/>
      <c r="AT230" s="16" t="s">
        <v>212</v>
      </c>
      <c r="AU230" s="16" t="s">
        <v>95</v>
      </c>
    </row>
    <row r="231" spans="1:65" s="227" customFormat="1" ht="10.199999999999999">
      <c r="B231" s="228"/>
      <c r="D231" s="213" t="s">
        <v>295</v>
      </c>
      <c r="F231" s="229" t="s">
        <v>973</v>
      </c>
      <c r="H231" s="230">
        <v>853.62199999999996</v>
      </c>
      <c r="I231" s="7"/>
      <c r="L231" s="228"/>
      <c r="M231" s="231"/>
      <c r="N231" s="232"/>
      <c r="O231" s="232"/>
      <c r="P231" s="232"/>
      <c r="Q231" s="232"/>
      <c r="R231" s="232"/>
      <c r="S231" s="232"/>
      <c r="T231" s="233"/>
      <c r="AT231" s="234" t="s">
        <v>295</v>
      </c>
      <c r="AU231" s="234" t="s">
        <v>95</v>
      </c>
      <c r="AV231" s="227" t="s">
        <v>95</v>
      </c>
      <c r="AW231" s="227" t="s">
        <v>3</v>
      </c>
      <c r="AX231" s="227" t="s">
        <v>93</v>
      </c>
      <c r="AY231" s="234" t="s">
        <v>203</v>
      </c>
    </row>
    <row r="232" spans="1:65" s="41" customFormat="1" ht="24.15" customHeight="1">
      <c r="A232" s="35"/>
      <c r="B232" s="36"/>
      <c r="C232" s="201" t="s">
        <v>394</v>
      </c>
      <c r="D232" s="201" t="s">
        <v>205</v>
      </c>
      <c r="E232" s="202" t="s">
        <v>308</v>
      </c>
      <c r="F232" s="203" t="s">
        <v>309</v>
      </c>
      <c r="G232" s="204" t="s">
        <v>261</v>
      </c>
      <c r="H232" s="205">
        <v>541</v>
      </c>
      <c r="I232" s="4"/>
      <c r="J232" s="206">
        <f>ROUND(I232*H232,2)</f>
        <v>0</v>
      </c>
      <c r="K232" s="203" t="s">
        <v>209</v>
      </c>
      <c r="L232" s="36"/>
      <c r="M232" s="207" t="s">
        <v>1</v>
      </c>
      <c r="N232" s="208" t="s">
        <v>51</v>
      </c>
      <c r="O232" s="83"/>
      <c r="P232" s="209">
        <f>O232*H232</f>
        <v>0</v>
      </c>
      <c r="Q232" s="209">
        <v>0</v>
      </c>
      <c r="R232" s="209">
        <f>Q232*H232</f>
        <v>0</v>
      </c>
      <c r="S232" s="209">
        <v>0</v>
      </c>
      <c r="T232" s="210">
        <f>S232*H232</f>
        <v>0</v>
      </c>
      <c r="U232" s="35"/>
      <c r="V232" s="35"/>
      <c r="W232" s="35"/>
      <c r="X232" s="35"/>
      <c r="Y232" s="35"/>
      <c r="Z232" s="35"/>
      <c r="AA232" s="35"/>
      <c r="AB232" s="35"/>
      <c r="AC232" s="35"/>
      <c r="AD232" s="35"/>
      <c r="AE232" s="35"/>
      <c r="AR232" s="211" t="s">
        <v>210</v>
      </c>
      <c r="AT232" s="211" t="s">
        <v>205</v>
      </c>
      <c r="AU232" s="211" t="s">
        <v>95</v>
      </c>
      <c r="AY232" s="16" t="s">
        <v>203</v>
      </c>
      <c r="BE232" s="212">
        <f>IF(N232="základní",J232,0)</f>
        <v>0</v>
      </c>
      <c r="BF232" s="212">
        <f>IF(N232="snížená",J232,0)</f>
        <v>0</v>
      </c>
      <c r="BG232" s="212">
        <f>IF(N232="zákl. přenesená",J232,0)</f>
        <v>0</v>
      </c>
      <c r="BH232" s="212">
        <f>IF(N232="sníž. přenesená",J232,0)</f>
        <v>0</v>
      </c>
      <c r="BI232" s="212">
        <f>IF(N232="nulová",J232,0)</f>
        <v>0</v>
      </c>
      <c r="BJ232" s="16" t="s">
        <v>93</v>
      </c>
      <c r="BK232" s="212">
        <f>ROUND(I232*H232,2)</f>
        <v>0</v>
      </c>
      <c r="BL232" s="16" t="s">
        <v>210</v>
      </c>
      <c r="BM232" s="211" t="s">
        <v>974</v>
      </c>
    </row>
    <row r="233" spans="1:65" s="41" customFormat="1" ht="19.2">
      <c r="A233" s="35"/>
      <c r="B233" s="36"/>
      <c r="C233" s="35"/>
      <c r="D233" s="213" t="s">
        <v>212</v>
      </c>
      <c r="E233" s="35"/>
      <c r="F233" s="214" t="s">
        <v>311</v>
      </c>
      <c r="G233" s="35"/>
      <c r="H233" s="35"/>
      <c r="I233" s="5"/>
      <c r="J233" s="35"/>
      <c r="K233" s="35"/>
      <c r="L233" s="36"/>
      <c r="M233" s="215"/>
      <c r="N233" s="216"/>
      <c r="O233" s="83"/>
      <c r="P233" s="83"/>
      <c r="Q233" s="83"/>
      <c r="R233" s="83"/>
      <c r="S233" s="83"/>
      <c r="T233" s="84"/>
      <c r="U233" s="35"/>
      <c r="V233" s="35"/>
      <c r="W233" s="35"/>
      <c r="X233" s="35"/>
      <c r="Y233" s="35"/>
      <c r="Z233" s="35"/>
      <c r="AA233" s="35"/>
      <c r="AB233" s="35"/>
      <c r="AC233" s="35"/>
      <c r="AD233" s="35"/>
      <c r="AE233" s="35"/>
      <c r="AT233" s="16" t="s">
        <v>212</v>
      </c>
      <c r="AU233" s="16" t="s">
        <v>95</v>
      </c>
    </row>
    <row r="234" spans="1:65" s="41" customFormat="1" ht="14.4" customHeight="1">
      <c r="A234" s="35"/>
      <c r="B234" s="36"/>
      <c r="C234" s="201" t="s">
        <v>400</v>
      </c>
      <c r="D234" s="201" t="s">
        <v>205</v>
      </c>
      <c r="E234" s="202" t="s">
        <v>975</v>
      </c>
      <c r="F234" s="203" t="s">
        <v>976</v>
      </c>
      <c r="G234" s="204" t="s">
        <v>316</v>
      </c>
      <c r="H234" s="205">
        <v>8</v>
      </c>
      <c r="I234" s="4"/>
      <c r="J234" s="206">
        <f>ROUND(I234*H234,2)</f>
        <v>0</v>
      </c>
      <c r="K234" s="203" t="s">
        <v>1</v>
      </c>
      <c r="L234" s="36"/>
      <c r="M234" s="207" t="s">
        <v>1</v>
      </c>
      <c r="N234" s="208" t="s">
        <v>51</v>
      </c>
      <c r="O234" s="83"/>
      <c r="P234" s="209">
        <f>O234*H234</f>
        <v>0</v>
      </c>
      <c r="Q234" s="209">
        <v>0</v>
      </c>
      <c r="R234" s="209">
        <f>Q234*H234</f>
        <v>0</v>
      </c>
      <c r="S234" s="209">
        <v>0</v>
      </c>
      <c r="T234" s="210">
        <f>S234*H234</f>
        <v>0</v>
      </c>
      <c r="U234" s="35"/>
      <c r="V234" s="35"/>
      <c r="W234" s="35"/>
      <c r="X234" s="35"/>
      <c r="Y234" s="35"/>
      <c r="Z234" s="35"/>
      <c r="AA234" s="35"/>
      <c r="AB234" s="35"/>
      <c r="AC234" s="35"/>
      <c r="AD234" s="35"/>
      <c r="AE234" s="35"/>
      <c r="AR234" s="211" t="s">
        <v>210</v>
      </c>
      <c r="AT234" s="211" t="s">
        <v>205</v>
      </c>
      <c r="AU234" s="211" t="s">
        <v>95</v>
      </c>
      <c r="AY234" s="16" t="s">
        <v>203</v>
      </c>
      <c r="BE234" s="212">
        <f>IF(N234="základní",J234,0)</f>
        <v>0</v>
      </c>
      <c r="BF234" s="212">
        <f>IF(N234="snížená",J234,0)</f>
        <v>0</v>
      </c>
      <c r="BG234" s="212">
        <f>IF(N234="zákl. přenesená",J234,0)</f>
        <v>0</v>
      </c>
      <c r="BH234" s="212">
        <f>IF(N234="sníž. přenesená",J234,0)</f>
        <v>0</v>
      </c>
      <c r="BI234" s="212">
        <f>IF(N234="nulová",J234,0)</f>
        <v>0</v>
      </c>
      <c r="BJ234" s="16" t="s">
        <v>93</v>
      </c>
      <c r="BK234" s="212">
        <f>ROUND(I234*H234,2)</f>
        <v>0</v>
      </c>
      <c r="BL234" s="16" t="s">
        <v>210</v>
      </c>
      <c r="BM234" s="211" t="s">
        <v>977</v>
      </c>
    </row>
    <row r="235" spans="1:65" s="41" customFormat="1" ht="10.199999999999999">
      <c r="A235" s="35"/>
      <c r="B235" s="36"/>
      <c r="C235" s="35"/>
      <c r="D235" s="213" t="s">
        <v>212</v>
      </c>
      <c r="E235" s="35"/>
      <c r="F235" s="214" t="s">
        <v>976</v>
      </c>
      <c r="G235" s="35"/>
      <c r="H235" s="35"/>
      <c r="I235" s="5"/>
      <c r="J235" s="35"/>
      <c r="K235" s="35"/>
      <c r="L235" s="36"/>
      <c r="M235" s="215"/>
      <c r="N235" s="216"/>
      <c r="O235" s="83"/>
      <c r="P235" s="83"/>
      <c r="Q235" s="83"/>
      <c r="R235" s="83"/>
      <c r="S235" s="83"/>
      <c r="T235" s="84"/>
      <c r="U235" s="35"/>
      <c r="V235" s="35"/>
      <c r="W235" s="35"/>
      <c r="X235" s="35"/>
      <c r="Y235" s="35"/>
      <c r="Z235" s="35"/>
      <c r="AA235" s="35"/>
      <c r="AB235" s="35"/>
      <c r="AC235" s="35"/>
      <c r="AD235" s="35"/>
      <c r="AE235" s="35"/>
      <c r="AT235" s="16" t="s">
        <v>212</v>
      </c>
      <c r="AU235" s="16" t="s">
        <v>95</v>
      </c>
    </row>
    <row r="236" spans="1:65" s="188" customFormat="1" ht="22.8" customHeight="1">
      <c r="B236" s="189"/>
      <c r="D236" s="190" t="s">
        <v>85</v>
      </c>
      <c r="E236" s="199" t="s">
        <v>95</v>
      </c>
      <c r="F236" s="199" t="s">
        <v>318</v>
      </c>
      <c r="I236" s="3"/>
      <c r="J236" s="200">
        <f>BK236</f>
        <v>0</v>
      </c>
      <c r="L236" s="189"/>
      <c r="M236" s="193"/>
      <c r="N236" s="194"/>
      <c r="O236" s="194"/>
      <c r="P236" s="195">
        <f>SUM(P237:P238)</f>
        <v>0</v>
      </c>
      <c r="Q236" s="194"/>
      <c r="R236" s="195">
        <f>SUM(R237:R238)</f>
        <v>64.784385</v>
      </c>
      <c r="S236" s="194"/>
      <c r="T236" s="196">
        <f>SUM(T237:T238)</f>
        <v>0</v>
      </c>
      <c r="AR236" s="190" t="s">
        <v>93</v>
      </c>
      <c r="AT236" s="197" t="s">
        <v>85</v>
      </c>
      <c r="AU236" s="197" t="s">
        <v>93</v>
      </c>
      <c r="AY236" s="190" t="s">
        <v>203</v>
      </c>
      <c r="BK236" s="198">
        <f>SUM(BK237:BK238)</f>
        <v>0</v>
      </c>
    </row>
    <row r="237" spans="1:65" s="41" customFormat="1" ht="37.799999999999997" customHeight="1">
      <c r="A237" s="35"/>
      <c r="B237" s="36"/>
      <c r="C237" s="201" t="s">
        <v>404</v>
      </c>
      <c r="D237" s="201" t="s">
        <v>205</v>
      </c>
      <c r="E237" s="202" t="s">
        <v>320</v>
      </c>
      <c r="F237" s="203" t="s">
        <v>321</v>
      </c>
      <c r="G237" s="204" t="s">
        <v>208</v>
      </c>
      <c r="H237" s="205">
        <v>316.5</v>
      </c>
      <c r="I237" s="4"/>
      <c r="J237" s="206">
        <f>ROUND(I237*H237,2)</f>
        <v>0</v>
      </c>
      <c r="K237" s="203" t="s">
        <v>209</v>
      </c>
      <c r="L237" s="36"/>
      <c r="M237" s="207" t="s">
        <v>1</v>
      </c>
      <c r="N237" s="208" t="s">
        <v>51</v>
      </c>
      <c r="O237" s="83"/>
      <c r="P237" s="209">
        <f>O237*H237</f>
        <v>0</v>
      </c>
      <c r="Q237" s="209">
        <v>0.20469000000000001</v>
      </c>
      <c r="R237" s="209">
        <f>Q237*H237</f>
        <v>64.784385</v>
      </c>
      <c r="S237" s="209">
        <v>0</v>
      </c>
      <c r="T237" s="210">
        <f>S237*H237</f>
        <v>0</v>
      </c>
      <c r="U237" s="35"/>
      <c r="V237" s="35"/>
      <c r="W237" s="35"/>
      <c r="X237" s="35"/>
      <c r="Y237" s="35"/>
      <c r="Z237" s="35"/>
      <c r="AA237" s="35"/>
      <c r="AB237" s="35"/>
      <c r="AC237" s="35"/>
      <c r="AD237" s="35"/>
      <c r="AE237" s="35"/>
      <c r="AR237" s="211" t="s">
        <v>210</v>
      </c>
      <c r="AT237" s="211" t="s">
        <v>205</v>
      </c>
      <c r="AU237" s="211" t="s">
        <v>95</v>
      </c>
      <c r="AY237" s="16" t="s">
        <v>203</v>
      </c>
      <c r="BE237" s="212">
        <f>IF(N237="základní",J237,0)</f>
        <v>0</v>
      </c>
      <c r="BF237" s="212">
        <f>IF(N237="snížená",J237,0)</f>
        <v>0</v>
      </c>
      <c r="BG237" s="212">
        <f>IF(N237="zákl. přenesená",J237,0)</f>
        <v>0</v>
      </c>
      <c r="BH237" s="212">
        <f>IF(N237="sníž. přenesená",J237,0)</f>
        <v>0</v>
      </c>
      <c r="BI237" s="212">
        <f>IF(N237="nulová",J237,0)</f>
        <v>0</v>
      </c>
      <c r="BJ237" s="16" t="s">
        <v>93</v>
      </c>
      <c r="BK237" s="212">
        <f>ROUND(I237*H237,2)</f>
        <v>0</v>
      </c>
      <c r="BL237" s="16" t="s">
        <v>210</v>
      </c>
      <c r="BM237" s="211" t="s">
        <v>978</v>
      </c>
    </row>
    <row r="238" spans="1:65" s="41" customFormat="1" ht="38.4">
      <c r="A238" s="35"/>
      <c r="B238" s="36"/>
      <c r="C238" s="35"/>
      <c r="D238" s="213" t="s">
        <v>212</v>
      </c>
      <c r="E238" s="35"/>
      <c r="F238" s="214" t="s">
        <v>323</v>
      </c>
      <c r="G238" s="35"/>
      <c r="H238" s="35"/>
      <c r="I238" s="5"/>
      <c r="J238" s="35"/>
      <c r="K238" s="35"/>
      <c r="L238" s="36"/>
      <c r="M238" s="215"/>
      <c r="N238" s="216"/>
      <c r="O238" s="83"/>
      <c r="P238" s="83"/>
      <c r="Q238" s="83"/>
      <c r="R238" s="83"/>
      <c r="S238" s="83"/>
      <c r="T238" s="84"/>
      <c r="U238" s="35"/>
      <c r="V238" s="35"/>
      <c r="W238" s="35"/>
      <c r="X238" s="35"/>
      <c r="Y238" s="35"/>
      <c r="Z238" s="35"/>
      <c r="AA238" s="35"/>
      <c r="AB238" s="35"/>
      <c r="AC238" s="35"/>
      <c r="AD238" s="35"/>
      <c r="AE238" s="35"/>
      <c r="AT238" s="16" t="s">
        <v>212</v>
      </c>
      <c r="AU238" s="16" t="s">
        <v>95</v>
      </c>
    </row>
    <row r="239" spans="1:65" s="188" customFormat="1" ht="22.8" customHeight="1">
      <c r="B239" s="189"/>
      <c r="D239" s="190" t="s">
        <v>85</v>
      </c>
      <c r="E239" s="199" t="s">
        <v>210</v>
      </c>
      <c r="F239" s="199" t="s">
        <v>325</v>
      </c>
      <c r="I239" s="3"/>
      <c r="J239" s="200">
        <f>BK239</f>
        <v>0</v>
      </c>
      <c r="L239" s="189"/>
      <c r="M239" s="193"/>
      <c r="N239" s="194"/>
      <c r="O239" s="194"/>
      <c r="P239" s="195">
        <f>SUM(P240:P266)</f>
        <v>0</v>
      </c>
      <c r="Q239" s="194"/>
      <c r="R239" s="195">
        <f>SUM(R240:R266)</f>
        <v>0.32238</v>
      </c>
      <c r="S239" s="194"/>
      <c r="T239" s="196">
        <f>SUM(T240:T266)</f>
        <v>0</v>
      </c>
      <c r="AR239" s="190" t="s">
        <v>93</v>
      </c>
      <c r="AT239" s="197" t="s">
        <v>85</v>
      </c>
      <c r="AU239" s="197" t="s">
        <v>93</v>
      </c>
      <c r="AY239" s="190" t="s">
        <v>203</v>
      </c>
      <c r="BK239" s="198">
        <f>SUM(BK240:BK266)</f>
        <v>0</v>
      </c>
    </row>
    <row r="240" spans="1:65" s="41" customFormat="1" ht="14.4" customHeight="1">
      <c r="A240" s="35"/>
      <c r="B240" s="36"/>
      <c r="C240" s="201" t="s">
        <v>408</v>
      </c>
      <c r="D240" s="201" t="s">
        <v>205</v>
      </c>
      <c r="E240" s="202" t="s">
        <v>327</v>
      </c>
      <c r="F240" s="203" t="s">
        <v>328</v>
      </c>
      <c r="G240" s="204" t="s">
        <v>232</v>
      </c>
      <c r="H240" s="205">
        <v>54.1</v>
      </c>
      <c r="I240" s="4"/>
      <c r="J240" s="206">
        <f>ROUND(I240*H240,2)</f>
        <v>0</v>
      </c>
      <c r="K240" s="203" t="s">
        <v>209</v>
      </c>
      <c r="L240" s="36"/>
      <c r="M240" s="207" t="s">
        <v>1</v>
      </c>
      <c r="N240" s="208" t="s">
        <v>51</v>
      </c>
      <c r="O240" s="83"/>
      <c r="P240" s="209">
        <f>O240*H240</f>
        <v>0</v>
      </c>
      <c r="Q240" s="209">
        <v>0</v>
      </c>
      <c r="R240" s="209">
        <f>Q240*H240</f>
        <v>0</v>
      </c>
      <c r="S240" s="209">
        <v>0</v>
      </c>
      <c r="T240" s="210">
        <f>S240*H240</f>
        <v>0</v>
      </c>
      <c r="U240" s="35"/>
      <c r="V240" s="35"/>
      <c r="W240" s="35"/>
      <c r="X240" s="35"/>
      <c r="Y240" s="35"/>
      <c r="Z240" s="35"/>
      <c r="AA240" s="35"/>
      <c r="AB240" s="35"/>
      <c r="AC240" s="35"/>
      <c r="AD240" s="35"/>
      <c r="AE240" s="35"/>
      <c r="AR240" s="211" t="s">
        <v>210</v>
      </c>
      <c r="AT240" s="211" t="s">
        <v>205</v>
      </c>
      <c r="AU240" s="211" t="s">
        <v>95</v>
      </c>
      <c r="AY240" s="16" t="s">
        <v>203</v>
      </c>
      <c r="BE240" s="212">
        <f>IF(N240="základní",J240,0)</f>
        <v>0</v>
      </c>
      <c r="BF240" s="212">
        <f>IF(N240="snížená",J240,0)</f>
        <v>0</v>
      </c>
      <c r="BG240" s="212">
        <f>IF(N240="zákl. přenesená",J240,0)</f>
        <v>0</v>
      </c>
      <c r="BH240" s="212">
        <f>IF(N240="sníž. přenesená",J240,0)</f>
        <v>0</v>
      </c>
      <c r="BI240" s="212">
        <f>IF(N240="nulová",J240,0)</f>
        <v>0</v>
      </c>
      <c r="BJ240" s="16" t="s">
        <v>93</v>
      </c>
      <c r="BK240" s="212">
        <f>ROUND(I240*H240,2)</f>
        <v>0</v>
      </c>
      <c r="BL240" s="16" t="s">
        <v>210</v>
      </c>
      <c r="BM240" s="211" t="s">
        <v>979</v>
      </c>
    </row>
    <row r="241" spans="1:65" s="41" customFormat="1" ht="19.2">
      <c r="A241" s="35"/>
      <c r="B241" s="36"/>
      <c r="C241" s="35"/>
      <c r="D241" s="213" t="s">
        <v>212</v>
      </c>
      <c r="E241" s="35"/>
      <c r="F241" s="214" t="s">
        <v>330</v>
      </c>
      <c r="G241" s="35"/>
      <c r="H241" s="35"/>
      <c r="I241" s="5"/>
      <c r="J241" s="35"/>
      <c r="K241" s="35"/>
      <c r="L241" s="36"/>
      <c r="M241" s="215"/>
      <c r="N241" s="216"/>
      <c r="O241" s="83"/>
      <c r="P241" s="83"/>
      <c r="Q241" s="83"/>
      <c r="R241" s="83"/>
      <c r="S241" s="83"/>
      <c r="T241" s="84"/>
      <c r="U241" s="35"/>
      <c r="V241" s="35"/>
      <c r="W241" s="35"/>
      <c r="X241" s="35"/>
      <c r="Y241" s="35"/>
      <c r="Z241" s="35"/>
      <c r="AA241" s="35"/>
      <c r="AB241" s="35"/>
      <c r="AC241" s="35"/>
      <c r="AD241" s="35"/>
      <c r="AE241" s="35"/>
      <c r="AT241" s="16" t="s">
        <v>212</v>
      </c>
      <c r="AU241" s="16" t="s">
        <v>95</v>
      </c>
    </row>
    <row r="242" spans="1:65" s="41" customFormat="1" ht="24.15" customHeight="1">
      <c r="A242" s="35"/>
      <c r="B242" s="36"/>
      <c r="C242" s="201" t="s">
        <v>412</v>
      </c>
      <c r="D242" s="201" t="s">
        <v>205</v>
      </c>
      <c r="E242" s="202" t="s">
        <v>980</v>
      </c>
      <c r="F242" s="203" t="s">
        <v>981</v>
      </c>
      <c r="G242" s="204" t="s">
        <v>316</v>
      </c>
      <c r="H242" s="205">
        <v>2</v>
      </c>
      <c r="I242" s="4"/>
      <c r="J242" s="206">
        <f>ROUND(I242*H242,2)</f>
        <v>0</v>
      </c>
      <c r="K242" s="203" t="s">
        <v>209</v>
      </c>
      <c r="L242" s="36"/>
      <c r="M242" s="207" t="s">
        <v>1</v>
      </c>
      <c r="N242" s="208" t="s">
        <v>51</v>
      </c>
      <c r="O242" s="83"/>
      <c r="P242" s="209">
        <f>O242*H242</f>
        <v>0</v>
      </c>
      <c r="Q242" s="209">
        <v>1.65E-3</v>
      </c>
      <c r="R242" s="209">
        <f>Q242*H242</f>
        <v>3.3E-3</v>
      </c>
      <c r="S242" s="209">
        <v>0</v>
      </c>
      <c r="T242" s="210">
        <f>S242*H242</f>
        <v>0</v>
      </c>
      <c r="U242" s="35"/>
      <c r="V242" s="35"/>
      <c r="W242" s="35"/>
      <c r="X242" s="35"/>
      <c r="Y242" s="35"/>
      <c r="Z242" s="35"/>
      <c r="AA242" s="35"/>
      <c r="AB242" s="35"/>
      <c r="AC242" s="35"/>
      <c r="AD242" s="35"/>
      <c r="AE242" s="35"/>
      <c r="AR242" s="211" t="s">
        <v>210</v>
      </c>
      <c r="AT242" s="211" t="s">
        <v>205</v>
      </c>
      <c r="AU242" s="211" t="s">
        <v>95</v>
      </c>
      <c r="AY242" s="16" t="s">
        <v>203</v>
      </c>
      <c r="BE242" s="212">
        <f>IF(N242="základní",J242,0)</f>
        <v>0</v>
      </c>
      <c r="BF242" s="212">
        <f>IF(N242="snížená",J242,0)</f>
        <v>0</v>
      </c>
      <c r="BG242" s="212">
        <f>IF(N242="zákl. přenesená",J242,0)</f>
        <v>0</v>
      </c>
      <c r="BH242" s="212">
        <f>IF(N242="sníž. přenesená",J242,0)</f>
        <v>0</v>
      </c>
      <c r="BI242" s="212">
        <f>IF(N242="nulová",J242,0)</f>
        <v>0</v>
      </c>
      <c r="BJ242" s="16" t="s">
        <v>93</v>
      </c>
      <c r="BK242" s="212">
        <f>ROUND(I242*H242,2)</f>
        <v>0</v>
      </c>
      <c r="BL242" s="16" t="s">
        <v>210</v>
      </c>
      <c r="BM242" s="211" t="s">
        <v>982</v>
      </c>
    </row>
    <row r="243" spans="1:65" s="41" customFormat="1" ht="19.2">
      <c r="A243" s="35"/>
      <c r="B243" s="36"/>
      <c r="C243" s="35"/>
      <c r="D243" s="213" t="s">
        <v>212</v>
      </c>
      <c r="E243" s="35"/>
      <c r="F243" s="214" t="s">
        <v>983</v>
      </c>
      <c r="G243" s="35"/>
      <c r="H243" s="35"/>
      <c r="I243" s="5"/>
      <c r="J243" s="35"/>
      <c r="K243" s="35"/>
      <c r="L243" s="36"/>
      <c r="M243" s="215"/>
      <c r="N243" s="216"/>
      <c r="O243" s="83"/>
      <c r="P243" s="83"/>
      <c r="Q243" s="83"/>
      <c r="R243" s="83"/>
      <c r="S243" s="83"/>
      <c r="T243" s="84"/>
      <c r="U243" s="35"/>
      <c r="V243" s="35"/>
      <c r="W243" s="35"/>
      <c r="X243" s="35"/>
      <c r="Y243" s="35"/>
      <c r="Z243" s="35"/>
      <c r="AA243" s="35"/>
      <c r="AB243" s="35"/>
      <c r="AC243" s="35"/>
      <c r="AD243" s="35"/>
      <c r="AE243" s="35"/>
      <c r="AT243" s="16" t="s">
        <v>212</v>
      </c>
      <c r="AU243" s="16" t="s">
        <v>95</v>
      </c>
    </row>
    <row r="244" spans="1:65" s="41" customFormat="1" ht="14.4" customHeight="1">
      <c r="A244" s="35"/>
      <c r="B244" s="36"/>
      <c r="C244" s="218" t="s">
        <v>417</v>
      </c>
      <c r="D244" s="218" t="s">
        <v>290</v>
      </c>
      <c r="E244" s="219" t="s">
        <v>984</v>
      </c>
      <c r="F244" s="220" t="s">
        <v>985</v>
      </c>
      <c r="G244" s="221" t="s">
        <v>316</v>
      </c>
      <c r="H244" s="222">
        <v>2</v>
      </c>
      <c r="I244" s="6"/>
      <c r="J244" s="223">
        <f>ROUND(I244*H244,2)</f>
        <v>0</v>
      </c>
      <c r="K244" s="220" t="s">
        <v>209</v>
      </c>
      <c r="L244" s="224"/>
      <c r="M244" s="225" t="s">
        <v>1</v>
      </c>
      <c r="N244" s="226" t="s">
        <v>51</v>
      </c>
      <c r="O244" s="83"/>
      <c r="P244" s="209">
        <f>O244*H244</f>
        <v>0</v>
      </c>
      <c r="Q244" s="209">
        <v>0.02</v>
      </c>
      <c r="R244" s="209">
        <f>Q244*H244</f>
        <v>0.04</v>
      </c>
      <c r="S244" s="209">
        <v>0</v>
      </c>
      <c r="T244" s="210">
        <f>S244*H244</f>
        <v>0</v>
      </c>
      <c r="U244" s="35"/>
      <c r="V244" s="35"/>
      <c r="W244" s="35"/>
      <c r="X244" s="35"/>
      <c r="Y244" s="35"/>
      <c r="Z244" s="35"/>
      <c r="AA244" s="35"/>
      <c r="AB244" s="35"/>
      <c r="AC244" s="35"/>
      <c r="AD244" s="35"/>
      <c r="AE244" s="35"/>
      <c r="AR244" s="211" t="s">
        <v>247</v>
      </c>
      <c r="AT244" s="211" t="s">
        <v>290</v>
      </c>
      <c r="AU244" s="211" t="s">
        <v>95</v>
      </c>
      <c r="AY244" s="16" t="s">
        <v>203</v>
      </c>
      <c r="BE244" s="212">
        <f>IF(N244="základní",J244,0)</f>
        <v>0</v>
      </c>
      <c r="BF244" s="212">
        <f>IF(N244="snížená",J244,0)</f>
        <v>0</v>
      </c>
      <c r="BG244" s="212">
        <f>IF(N244="zákl. přenesená",J244,0)</f>
        <v>0</v>
      </c>
      <c r="BH244" s="212">
        <f>IF(N244="sníž. přenesená",J244,0)</f>
        <v>0</v>
      </c>
      <c r="BI244" s="212">
        <f>IF(N244="nulová",J244,0)</f>
        <v>0</v>
      </c>
      <c r="BJ244" s="16" t="s">
        <v>93</v>
      </c>
      <c r="BK244" s="212">
        <f>ROUND(I244*H244,2)</f>
        <v>0</v>
      </c>
      <c r="BL244" s="16" t="s">
        <v>210</v>
      </c>
      <c r="BM244" s="211" t="s">
        <v>986</v>
      </c>
    </row>
    <row r="245" spans="1:65" s="41" customFormat="1" ht="10.199999999999999">
      <c r="A245" s="35"/>
      <c r="B245" s="36"/>
      <c r="C245" s="35"/>
      <c r="D245" s="213" t="s">
        <v>212</v>
      </c>
      <c r="E245" s="35"/>
      <c r="F245" s="214" t="s">
        <v>985</v>
      </c>
      <c r="G245" s="35"/>
      <c r="H245" s="35"/>
      <c r="I245" s="5"/>
      <c r="J245" s="35"/>
      <c r="K245" s="35"/>
      <c r="L245" s="36"/>
      <c r="M245" s="215"/>
      <c r="N245" s="216"/>
      <c r="O245" s="83"/>
      <c r="P245" s="83"/>
      <c r="Q245" s="83"/>
      <c r="R245" s="83"/>
      <c r="S245" s="83"/>
      <c r="T245" s="84"/>
      <c r="U245" s="35"/>
      <c r="V245" s="35"/>
      <c r="W245" s="35"/>
      <c r="X245" s="35"/>
      <c r="Y245" s="35"/>
      <c r="Z245" s="35"/>
      <c r="AA245" s="35"/>
      <c r="AB245" s="35"/>
      <c r="AC245" s="35"/>
      <c r="AD245" s="35"/>
      <c r="AE245" s="35"/>
      <c r="AT245" s="16" t="s">
        <v>212</v>
      </c>
      <c r="AU245" s="16" t="s">
        <v>95</v>
      </c>
    </row>
    <row r="246" spans="1:65" s="41" customFormat="1" ht="22.8">
      <c r="A246" s="35"/>
      <c r="B246" s="36"/>
      <c r="C246" s="201" t="s">
        <v>421</v>
      </c>
      <c r="D246" s="201" t="s">
        <v>205</v>
      </c>
      <c r="E246" s="202" t="s">
        <v>987</v>
      </c>
      <c r="F246" s="203" t="s">
        <v>988</v>
      </c>
      <c r="G246" s="204" t="s">
        <v>316</v>
      </c>
      <c r="H246" s="205">
        <v>1</v>
      </c>
      <c r="I246" s="4"/>
      <c r="J246" s="206">
        <f>ROUND(I246*H246,2)</f>
        <v>0</v>
      </c>
      <c r="K246" s="203" t="s">
        <v>209</v>
      </c>
      <c r="L246" s="36"/>
      <c r="M246" s="207" t="s">
        <v>1</v>
      </c>
      <c r="N246" s="208" t="s">
        <v>51</v>
      </c>
      <c r="O246" s="83"/>
      <c r="P246" s="209">
        <f>O246*H246</f>
        <v>0</v>
      </c>
      <c r="Q246" s="209">
        <v>6.6E-3</v>
      </c>
      <c r="R246" s="209">
        <f>Q246*H246</f>
        <v>6.6E-3</v>
      </c>
      <c r="S246" s="209">
        <v>0</v>
      </c>
      <c r="T246" s="210">
        <f>S246*H246</f>
        <v>0</v>
      </c>
      <c r="U246" s="35"/>
      <c r="V246" s="35"/>
      <c r="W246" s="35"/>
      <c r="X246" s="35"/>
      <c r="Y246" s="35"/>
      <c r="Z246" s="35"/>
      <c r="AA246" s="35"/>
      <c r="AB246" s="35"/>
      <c r="AC246" s="35"/>
      <c r="AD246" s="35"/>
      <c r="AE246" s="35"/>
      <c r="AR246" s="211" t="s">
        <v>210</v>
      </c>
      <c r="AT246" s="211" t="s">
        <v>205</v>
      </c>
      <c r="AU246" s="211" t="s">
        <v>95</v>
      </c>
      <c r="AY246" s="16" t="s">
        <v>203</v>
      </c>
      <c r="BE246" s="212">
        <f>IF(N246="základní",J246,0)</f>
        <v>0</v>
      </c>
      <c r="BF246" s="212">
        <f>IF(N246="snížená",J246,0)</f>
        <v>0</v>
      </c>
      <c r="BG246" s="212">
        <f>IF(N246="zákl. přenesená",J246,0)</f>
        <v>0</v>
      </c>
      <c r="BH246" s="212">
        <f>IF(N246="sníž. přenesená",J246,0)</f>
        <v>0</v>
      </c>
      <c r="BI246" s="212">
        <f>IF(N246="nulová",J246,0)</f>
        <v>0</v>
      </c>
      <c r="BJ246" s="16" t="s">
        <v>93</v>
      </c>
      <c r="BK246" s="212">
        <f>ROUND(I246*H246,2)</f>
        <v>0</v>
      </c>
      <c r="BL246" s="16" t="s">
        <v>210</v>
      </c>
      <c r="BM246" s="211" t="s">
        <v>989</v>
      </c>
    </row>
    <row r="247" spans="1:65" s="41" customFormat="1" ht="19.2">
      <c r="A247" s="35"/>
      <c r="B247" s="36"/>
      <c r="C247" s="35"/>
      <c r="D247" s="213" t="s">
        <v>212</v>
      </c>
      <c r="E247" s="35"/>
      <c r="F247" s="214" t="s">
        <v>990</v>
      </c>
      <c r="G247" s="35"/>
      <c r="H247" s="35"/>
      <c r="I247" s="5"/>
      <c r="J247" s="35"/>
      <c r="K247" s="35"/>
      <c r="L247" s="36"/>
      <c r="M247" s="215"/>
      <c r="N247" s="216"/>
      <c r="O247" s="83"/>
      <c r="P247" s="83"/>
      <c r="Q247" s="83"/>
      <c r="R247" s="83"/>
      <c r="S247" s="83"/>
      <c r="T247" s="84"/>
      <c r="U247" s="35"/>
      <c r="V247" s="35"/>
      <c r="W247" s="35"/>
      <c r="X247" s="35"/>
      <c r="Y247" s="35"/>
      <c r="Z247" s="35"/>
      <c r="AA247" s="35"/>
      <c r="AB247" s="35"/>
      <c r="AC247" s="35"/>
      <c r="AD247" s="35"/>
      <c r="AE247" s="35"/>
      <c r="AT247" s="16" t="s">
        <v>212</v>
      </c>
      <c r="AU247" s="16" t="s">
        <v>95</v>
      </c>
    </row>
    <row r="248" spans="1:65" s="41" customFormat="1" ht="19.2">
      <c r="A248" s="35"/>
      <c r="B248" s="36"/>
      <c r="C248" s="35"/>
      <c r="D248" s="213" t="s">
        <v>734</v>
      </c>
      <c r="E248" s="35"/>
      <c r="F248" s="217" t="s">
        <v>991</v>
      </c>
      <c r="G248" s="35"/>
      <c r="H248" s="35"/>
      <c r="I248" s="5"/>
      <c r="J248" s="35"/>
      <c r="K248" s="35"/>
      <c r="L248" s="36"/>
      <c r="M248" s="215"/>
      <c r="N248" s="216"/>
      <c r="O248" s="83"/>
      <c r="P248" s="83"/>
      <c r="Q248" s="83"/>
      <c r="R248" s="83"/>
      <c r="S248" s="83"/>
      <c r="T248" s="84"/>
      <c r="U248" s="35"/>
      <c r="V248" s="35"/>
      <c r="W248" s="35"/>
      <c r="X248" s="35"/>
      <c r="Y248" s="35"/>
      <c r="Z248" s="35"/>
      <c r="AA248" s="35"/>
      <c r="AB248" s="35"/>
      <c r="AC248" s="35"/>
      <c r="AD248" s="35"/>
      <c r="AE248" s="35"/>
      <c r="AT248" s="16" t="s">
        <v>734</v>
      </c>
      <c r="AU248" s="16" t="s">
        <v>95</v>
      </c>
    </row>
    <row r="249" spans="1:65" s="41" customFormat="1" ht="24.15" customHeight="1">
      <c r="A249" s="35"/>
      <c r="B249" s="36"/>
      <c r="C249" s="218" t="s">
        <v>425</v>
      </c>
      <c r="D249" s="218" t="s">
        <v>290</v>
      </c>
      <c r="E249" s="219" t="s">
        <v>992</v>
      </c>
      <c r="F249" s="220" t="s">
        <v>993</v>
      </c>
      <c r="G249" s="221" t="s">
        <v>316</v>
      </c>
      <c r="H249" s="222">
        <v>1</v>
      </c>
      <c r="I249" s="6"/>
      <c r="J249" s="223">
        <f>ROUND(I249*H249,2)</f>
        <v>0</v>
      </c>
      <c r="K249" s="220" t="s">
        <v>209</v>
      </c>
      <c r="L249" s="224"/>
      <c r="M249" s="225" t="s">
        <v>1</v>
      </c>
      <c r="N249" s="226" t="s">
        <v>51</v>
      </c>
      <c r="O249" s="83"/>
      <c r="P249" s="209">
        <f>O249*H249</f>
        <v>0</v>
      </c>
      <c r="Q249" s="209">
        <v>6.8000000000000005E-2</v>
      </c>
      <c r="R249" s="209">
        <f>Q249*H249</f>
        <v>6.8000000000000005E-2</v>
      </c>
      <c r="S249" s="209">
        <v>0</v>
      </c>
      <c r="T249" s="210">
        <f>S249*H249</f>
        <v>0</v>
      </c>
      <c r="U249" s="35"/>
      <c r="V249" s="35"/>
      <c r="W249" s="35"/>
      <c r="X249" s="35"/>
      <c r="Y249" s="35"/>
      <c r="Z249" s="35"/>
      <c r="AA249" s="35"/>
      <c r="AB249" s="35"/>
      <c r="AC249" s="35"/>
      <c r="AD249" s="35"/>
      <c r="AE249" s="35"/>
      <c r="AR249" s="211" t="s">
        <v>247</v>
      </c>
      <c r="AT249" s="211" t="s">
        <v>290</v>
      </c>
      <c r="AU249" s="211" t="s">
        <v>95</v>
      </c>
      <c r="AY249" s="16" t="s">
        <v>203</v>
      </c>
      <c r="BE249" s="212">
        <f>IF(N249="základní",J249,0)</f>
        <v>0</v>
      </c>
      <c r="BF249" s="212">
        <f>IF(N249="snížená",J249,0)</f>
        <v>0</v>
      </c>
      <c r="BG249" s="212">
        <f>IF(N249="zákl. přenesená",J249,0)</f>
        <v>0</v>
      </c>
      <c r="BH249" s="212">
        <f>IF(N249="sníž. přenesená",J249,0)</f>
        <v>0</v>
      </c>
      <c r="BI249" s="212">
        <f>IF(N249="nulová",J249,0)</f>
        <v>0</v>
      </c>
      <c r="BJ249" s="16" t="s">
        <v>93</v>
      </c>
      <c r="BK249" s="212">
        <f>ROUND(I249*H249,2)</f>
        <v>0</v>
      </c>
      <c r="BL249" s="16" t="s">
        <v>210</v>
      </c>
      <c r="BM249" s="211" t="s">
        <v>994</v>
      </c>
    </row>
    <row r="250" spans="1:65" s="41" customFormat="1" ht="10.199999999999999">
      <c r="A250" s="35"/>
      <c r="B250" s="36"/>
      <c r="C250" s="35"/>
      <c r="D250" s="213" t="s">
        <v>212</v>
      </c>
      <c r="E250" s="35"/>
      <c r="F250" s="214" t="s">
        <v>993</v>
      </c>
      <c r="G250" s="35"/>
      <c r="H250" s="35"/>
      <c r="I250" s="5"/>
      <c r="J250" s="35"/>
      <c r="K250" s="35"/>
      <c r="L250" s="36"/>
      <c r="M250" s="215"/>
      <c r="N250" s="216"/>
      <c r="O250" s="83"/>
      <c r="P250" s="83"/>
      <c r="Q250" s="83"/>
      <c r="R250" s="83"/>
      <c r="S250" s="83"/>
      <c r="T250" s="84"/>
      <c r="U250" s="35"/>
      <c r="V250" s="35"/>
      <c r="W250" s="35"/>
      <c r="X250" s="35"/>
      <c r="Y250" s="35"/>
      <c r="Z250" s="35"/>
      <c r="AA250" s="35"/>
      <c r="AB250" s="35"/>
      <c r="AC250" s="35"/>
      <c r="AD250" s="35"/>
      <c r="AE250" s="35"/>
      <c r="AT250" s="16" t="s">
        <v>212</v>
      </c>
      <c r="AU250" s="16" t="s">
        <v>95</v>
      </c>
    </row>
    <row r="251" spans="1:65" s="41" customFormat="1" ht="19.2">
      <c r="A251" s="35"/>
      <c r="B251" s="36"/>
      <c r="C251" s="35"/>
      <c r="D251" s="213" t="s">
        <v>734</v>
      </c>
      <c r="E251" s="35"/>
      <c r="F251" s="217" t="s">
        <v>991</v>
      </c>
      <c r="G251" s="35"/>
      <c r="H251" s="35"/>
      <c r="I251" s="5"/>
      <c r="J251" s="35"/>
      <c r="K251" s="35"/>
      <c r="L251" s="36"/>
      <c r="M251" s="215"/>
      <c r="N251" s="216"/>
      <c r="O251" s="83"/>
      <c r="P251" s="83"/>
      <c r="Q251" s="83"/>
      <c r="R251" s="83"/>
      <c r="S251" s="83"/>
      <c r="T251" s="84"/>
      <c r="U251" s="35"/>
      <c r="V251" s="35"/>
      <c r="W251" s="35"/>
      <c r="X251" s="35"/>
      <c r="Y251" s="35"/>
      <c r="Z251" s="35"/>
      <c r="AA251" s="35"/>
      <c r="AB251" s="35"/>
      <c r="AC251" s="35"/>
      <c r="AD251" s="35"/>
      <c r="AE251" s="35"/>
      <c r="AT251" s="16" t="s">
        <v>734</v>
      </c>
      <c r="AU251" s="16" t="s">
        <v>95</v>
      </c>
    </row>
    <row r="252" spans="1:65" s="41" customFormat="1" ht="24.15" customHeight="1">
      <c r="A252" s="35"/>
      <c r="B252" s="36"/>
      <c r="C252" s="201" t="s">
        <v>430</v>
      </c>
      <c r="D252" s="201" t="s">
        <v>205</v>
      </c>
      <c r="E252" s="202" t="s">
        <v>995</v>
      </c>
      <c r="F252" s="203" t="s">
        <v>996</v>
      </c>
      <c r="G252" s="204" t="s">
        <v>232</v>
      </c>
      <c r="H252" s="205">
        <v>6.28</v>
      </c>
      <c r="I252" s="4"/>
      <c r="J252" s="206">
        <f>ROUND(I252*H252,2)</f>
        <v>0</v>
      </c>
      <c r="K252" s="203" t="s">
        <v>209</v>
      </c>
      <c r="L252" s="36"/>
      <c r="M252" s="207" t="s">
        <v>1</v>
      </c>
      <c r="N252" s="208" t="s">
        <v>51</v>
      </c>
      <c r="O252" s="83"/>
      <c r="P252" s="209">
        <f>O252*H252</f>
        <v>0</v>
      </c>
      <c r="Q252" s="209">
        <v>0</v>
      </c>
      <c r="R252" s="209">
        <f>Q252*H252</f>
        <v>0</v>
      </c>
      <c r="S252" s="209">
        <v>0</v>
      </c>
      <c r="T252" s="210">
        <f>S252*H252</f>
        <v>0</v>
      </c>
      <c r="U252" s="35"/>
      <c r="V252" s="35"/>
      <c r="W252" s="35"/>
      <c r="X252" s="35"/>
      <c r="Y252" s="35"/>
      <c r="Z252" s="35"/>
      <c r="AA252" s="35"/>
      <c r="AB252" s="35"/>
      <c r="AC252" s="35"/>
      <c r="AD252" s="35"/>
      <c r="AE252" s="35"/>
      <c r="AR252" s="211" t="s">
        <v>210</v>
      </c>
      <c r="AT252" s="211" t="s">
        <v>205</v>
      </c>
      <c r="AU252" s="211" t="s">
        <v>95</v>
      </c>
      <c r="AY252" s="16" t="s">
        <v>203</v>
      </c>
      <c r="BE252" s="212">
        <f>IF(N252="základní",J252,0)</f>
        <v>0</v>
      </c>
      <c r="BF252" s="212">
        <f>IF(N252="snížená",J252,0)</f>
        <v>0</v>
      </c>
      <c r="BG252" s="212">
        <f>IF(N252="zákl. přenesená",J252,0)</f>
        <v>0</v>
      </c>
      <c r="BH252" s="212">
        <f>IF(N252="sníž. přenesená",J252,0)</f>
        <v>0</v>
      </c>
      <c r="BI252" s="212">
        <f>IF(N252="nulová",J252,0)</f>
        <v>0</v>
      </c>
      <c r="BJ252" s="16" t="s">
        <v>93</v>
      </c>
      <c r="BK252" s="212">
        <f>ROUND(I252*H252,2)</f>
        <v>0</v>
      </c>
      <c r="BL252" s="16" t="s">
        <v>210</v>
      </c>
      <c r="BM252" s="211" t="s">
        <v>997</v>
      </c>
    </row>
    <row r="253" spans="1:65" s="41" customFormat="1" ht="28.8">
      <c r="A253" s="35"/>
      <c r="B253" s="36"/>
      <c r="C253" s="35"/>
      <c r="D253" s="213" t="s">
        <v>212</v>
      </c>
      <c r="E253" s="35"/>
      <c r="F253" s="214" t="s">
        <v>998</v>
      </c>
      <c r="G253" s="35"/>
      <c r="H253" s="35"/>
      <c r="I253" s="5"/>
      <c r="J253" s="35"/>
      <c r="K253" s="35"/>
      <c r="L253" s="36"/>
      <c r="M253" s="215"/>
      <c r="N253" s="216"/>
      <c r="O253" s="83"/>
      <c r="P253" s="83"/>
      <c r="Q253" s="83"/>
      <c r="R253" s="83"/>
      <c r="S253" s="83"/>
      <c r="T253" s="84"/>
      <c r="U253" s="35"/>
      <c r="V253" s="35"/>
      <c r="W253" s="35"/>
      <c r="X253" s="35"/>
      <c r="Y253" s="35"/>
      <c r="Z253" s="35"/>
      <c r="AA253" s="35"/>
      <c r="AB253" s="35"/>
      <c r="AC253" s="35"/>
      <c r="AD253" s="35"/>
      <c r="AE253" s="35"/>
      <c r="AT253" s="16" t="s">
        <v>212</v>
      </c>
      <c r="AU253" s="16" t="s">
        <v>95</v>
      </c>
    </row>
    <row r="254" spans="1:65" s="227" customFormat="1" ht="10.199999999999999">
      <c r="B254" s="228"/>
      <c r="D254" s="213" t="s">
        <v>295</v>
      </c>
      <c r="E254" s="234" t="s">
        <v>1</v>
      </c>
      <c r="F254" s="229" t="s">
        <v>999</v>
      </c>
      <c r="H254" s="230">
        <v>6.28</v>
      </c>
      <c r="I254" s="7"/>
      <c r="L254" s="228"/>
      <c r="M254" s="231"/>
      <c r="N254" s="232"/>
      <c r="O254" s="232"/>
      <c r="P254" s="232"/>
      <c r="Q254" s="232"/>
      <c r="R254" s="232"/>
      <c r="S254" s="232"/>
      <c r="T254" s="233"/>
      <c r="AT254" s="234" t="s">
        <v>295</v>
      </c>
      <c r="AU254" s="234" t="s">
        <v>95</v>
      </c>
      <c r="AV254" s="227" t="s">
        <v>95</v>
      </c>
      <c r="AW254" s="227" t="s">
        <v>41</v>
      </c>
      <c r="AX254" s="227" t="s">
        <v>93</v>
      </c>
      <c r="AY254" s="234" t="s">
        <v>203</v>
      </c>
    </row>
    <row r="255" spans="1:65" s="41" customFormat="1" ht="24.15" customHeight="1">
      <c r="A255" s="35"/>
      <c r="B255" s="36"/>
      <c r="C255" s="201" t="s">
        <v>434</v>
      </c>
      <c r="D255" s="201" t="s">
        <v>205</v>
      </c>
      <c r="E255" s="202" t="s">
        <v>1000</v>
      </c>
      <c r="F255" s="203" t="s">
        <v>1001</v>
      </c>
      <c r="G255" s="204" t="s">
        <v>232</v>
      </c>
      <c r="H255" s="205">
        <v>6.28</v>
      </c>
      <c r="I255" s="4"/>
      <c r="J255" s="206">
        <f>ROUND(I255*H255,2)</f>
        <v>0</v>
      </c>
      <c r="K255" s="203" t="s">
        <v>209</v>
      </c>
      <c r="L255" s="36"/>
      <c r="M255" s="207" t="s">
        <v>1</v>
      </c>
      <c r="N255" s="208" t="s">
        <v>51</v>
      </c>
      <c r="O255" s="83"/>
      <c r="P255" s="209">
        <f>O255*H255</f>
        <v>0</v>
      </c>
      <c r="Q255" s="209">
        <v>0</v>
      </c>
      <c r="R255" s="209">
        <f>Q255*H255</f>
        <v>0</v>
      </c>
      <c r="S255" s="209">
        <v>0</v>
      </c>
      <c r="T255" s="210">
        <f>S255*H255</f>
        <v>0</v>
      </c>
      <c r="U255" s="35"/>
      <c r="V255" s="35"/>
      <c r="W255" s="35"/>
      <c r="X255" s="35"/>
      <c r="Y255" s="35"/>
      <c r="Z255" s="35"/>
      <c r="AA255" s="35"/>
      <c r="AB255" s="35"/>
      <c r="AC255" s="35"/>
      <c r="AD255" s="35"/>
      <c r="AE255" s="35"/>
      <c r="AR255" s="211" t="s">
        <v>210</v>
      </c>
      <c r="AT255" s="211" t="s">
        <v>205</v>
      </c>
      <c r="AU255" s="211" t="s">
        <v>95</v>
      </c>
      <c r="AY255" s="16" t="s">
        <v>203</v>
      </c>
      <c r="BE255" s="212">
        <f>IF(N255="základní",J255,0)</f>
        <v>0</v>
      </c>
      <c r="BF255" s="212">
        <f>IF(N255="snížená",J255,0)</f>
        <v>0</v>
      </c>
      <c r="BG255" s="212">
        <f>IF(N255="zákl. přenesená",J255,0)</f>
        <v>0</v>
      </c>
      <c r="BH255" s="212">
        <f>IF(N255="sníž. přenesená",J255,0)</f>
        <v>0</v>
      </c>
      <c r="BI255" s="212">
        <f>IF(N255="nulová",J255,0)</f>
        <v>0</v>
      </c>
      <c r="BJ255" s="16" t="s">
        <v>93</v>
      </c>
      <c r="BK255" s="212">
        <f>ROUND(I255*H255,2)</f>
        <v>0</v>
      </c>
      <c r="BL255" s="16" t="s">
        <v>210</v>
      </c>
      <c r="BM255" s="211" t="s">
        <v>1002</v>
      </c>
    </row>
    <row r="256" spans="1:65" s="41" customFormat="1" ht="28.8">
      <c r="A256" s="35"/>
      <c r="B256" s="36"/>
      <c r="C256" s="35"/>
      <c r="D256" s="213" t="s">
        <v>212</v>
      </c>
      <c r="E256" s="35"/>
      <c r="F256" s="214" t="s">
        <v>1003</v>
      </c>
      <c r="G256" s="35"/>
      <c r="H256" s="35"/>
      <c r="I256" s="5"/>
      <c r="J256" s="35"/>
      <c r="K256" s="35"/>
      <c r="L256" s="36"/>
      <c r="M256" s="215"/>
      <c r="N256" s="216"/>
      <c r="O256" s="83"/>
      <c r="P256" s="83"/>
      <c r="Q256" s="83"/>
      <c r="R256" s="83"/>
      <c r="S256" s="83"/>
      <c r="T256" s="84"/>
      <c r="U256" s="35"/>
      <c r="V256" s="35"/>
      <c r="W256" s="35"/>
      <c r="X256" s="35"/>
      <c r="Y256" s="35"/>
      <c r="Z256" s="35"/>
      <c r="AA256" s="35"/>
      <c r="AB256" s="35"/>
      <c r="AC256" s="35"/>
      <c r="AD256" s="35"/>
      <c r="AE256" s="35"/>
      <c r="AT256" s="16" t="s">
        <v>212</v>
      </c>
      <c r="AU256" s="16" t="s">
        <v>95</v>
      </c>
    </row>
    <row r="257" spans="1:65" s="41" customFormat="1" ht="24.15" customHeight="1">
      <c r="A257" s="35"/>
      <c r="B257" s="36"/>
      <c r="C257" s="201" t="s">
        <v>438</v>
      </c>
      <c r="D257" s="201" t="s">
        <v>205</v>
      </c>
      <c r="E257" s="202" t="s">
        <v>995</v>
      </c>
      <c r="F257" s="203" t="s">
        <v>996</v>
      </c>
      <c r="G257" s="204" t="s">
        <v>232</v>
      </c>
      <c r="H257" s="205">
        <v>0.16500000000000001</v>
      </c>
      <c r="I257" s="4"/>
      <c r="J257" s="206">
        <f>ROUND(I257*H257,2)</f>
        <v>0</v>
      </c>
      <c r="K257" s="203" t="s">
        <v>209</v>
      </c>
      <c r="L257" s="36"/>
      <c r="M257" s="207" t="s">
        <v>1</v>
      </c>
      <c r="N257" s="208" t="s">
        <v>51</v>
      </c>
      <c r="O257" s="83"/>
      <c r="P257" s="209">
        <f>O257*H257</f>
        <v>0</v>
      </c>
      <c r="Q257" s="209">
        <v>0</v>
      </c>
      <c r="R257" s="209">
        <f>Q257*H257</f>
        <v>0</v>
      </c>
      <c r="S257" s="209">
        <v>0</v>
      </c>
      <c r="T257" s="210">
        <f>S257*H257</f>
        <v>0</v>
      </c>
      <c r="U257" s="35"/>
      <c r="V257" s="35"/>
      <c r="W257" s="35"/>
      <c r="X257" s="35"/>
      <c r="Y257" s="35"/>
      <c r="Z257" s="35"/>
      <c r="AA257" s="35"/>
      <c r="AB257" s="35"/>
      <c r="AC257" s="35"/>
      <c r="AD257" s="35"/>
      <c r="AE257" s="35"/>
      <c r="AR257" s="211" t="s">
        <v>210</v>
      </c>
      <c r="AT257" s="211" t="s">
        <v>205</v>
      </c>
      <c r="AU257" s="211" t="s">
        <v>95</v>
      </c>
      <c r="AY257" s="16" t="s">
        <v>203</v>
      </c>
      <c r="BE257" s="212">
        <f>IF(N257="základní",J257,0)</f>
        <v>0</v>
      </c>
      <c r="BF257" s="212">
        <f>IF(N257="snížená",J257,0)</f>
        <v>0</v>
      </c>
      <c r="BG257" s="212">
        <f>IF(N257="zákl. přenesená",J257,0)</f>
        <v>0</v>
      </c>
      <c r="BH257" s="212">
        <f>IF(N257="sníž. přenesená",J257,0)</f>
        <v>0</v>
      </c>
      <c r="BI257" s="212">
        <f>IF(N257="nulová",J257,0)</f>
        <v>0</v>
      </c>
      <c r="BJ257" s="16" t="s">
        <v>93</v>
      </c>
      <c r="BK257" s="212">
        <f>ROUND(I257*H257,2)</f>
        <v>0</v>
      </c>
      <c r="BL257" s="16" t="s">
        <v>210</v>
      </c>
      <c r="BM257" s="211" t="s">
        <v>1004</v>
      </c>
    </row>
    <row r="258" spans="1:65" s="41" customFormat="1" ht="28.8">
      <c r="A258" s="35"/>
      <c r="B258" s="36"/>
      <c r="C258" s="35"/>
      <c r="D258" s="213" t="s">
        <v>212</v>
      </c>
      <c r="E258" s="35"/>
      <c r="F258" s="214" t="s">
        <v>998</v>
      </c>
      <c r="G258" s="35"/>
      <c r="H258" s="35"/>
      <c r="I258" s="5"/>
      <c r="J258" s="35"/>
      <c r="K258" s="35"/>
      <c r="L258" s="36"/>
      <c r="M258" s="215"/>
      <c r="N258" s="216"/>
      <c r="O258" s="83"/>
      <c r="P258" s="83"/>
      <c r="Q258" s="83"/>
      <c r="R258" s="83"/>
      <c r="S258" s="83"/>
      <c r="T258" s="84"/>
      <c r="U258" s="35"/>
      <c r="V258" s="35"/>
      <c r="W258" s="35"/>
      <c r="X258" s="35"/>
      <c r="Y258" s="35"/>
      <c r="Z258" s="35"/>
      <c r="AA258" s="35"/>
      <c r="AB258" s="35"/>
      <c r="AC258" s="35"/>
      <c r="AD258" s="35"/>
      <c r="AE258" s="35"/>
      <c r="AT258" s="16" t="s">
        <v>212</v>
      </c>
      <c r="AU258" s="16" t="s">
        <v>95</v>
      </c>
    </row>
    <row r="259" spans="1:65" s="227" customFormat="1" ht="10.199999999999999">
      <c r="B259" s="228"/>
      <c r="D259" s="213" t="s">
        <v>295</v>
      </c>
      <c r="E259" s="234" t="s">
        <v>1</v>
      </c>
      <c r="F259" s="229" t="s">
        <v>1005</v>
      </c>
      <c r="H259" s="230">
        <v>0.16500000000000001</v>
      </c>
      <c r="I259" s="7"/>
      <c r="L259" s="228"/>
      <c r="M259" s="231"/>
      <c r="N259" s="232"/>
      <c r="O259" s="232"/>
      <c r="P259" s="232"/>
      <c r="Q259" s="232"/>
      <c r="R259" s="232"/>
      <c r="S259" s="232"/>
      <c r="T259" s="233"/>
      <c r="AT259" s="234" t="s">
        <v>295</v>
      </c>
      <c r="AU259" s="234" t="s">
        <v>95</v>
      </c>
      <c r="AV259" s="227" t="s">
        <v>95</v>
      </c>
      <c r="AW259" s="227" t="s">
        <v>41</v>
      </c>
      <c r="AX259" s="227" t="s">
        <v>93</v>
      </c>
      <c r="AY259" s="234" t="s">
        <v>203</v>
      </c>
    </row>
    <row r="260" spans="1:65" s="41" customFormat="1" ht="24.15" customHeight="1">
      <c r="A260" s="35"/>
      <c r="B260" s="36"/>
      <c r="C260" s="201" t="s">
        <v>443</v>
      </c>
      <c r="D260" s="201" t="s">
        <v>205</v>
      </c>
      <c r="E260" s="202" t="s">
        <v>1006</v>
      </c>
      <c r="F260" s="203" t="s">
        <v>1007</v>
      </c>
      <c r="G260" s="204" t="s">
        <v>232</v>
      </c>
      <c r="H260" s="205">
        <v>0.248</v>
      </c>
      <c r="I260" s="4"/>
      <c r="J260" s="206">
        <f>ROUND(I260*H260,2)</f>
        <v>0</v>
      </c>
      <c r="K260" s="203" t="s">
        <v>209</v>
      </c>
      <c r="L260" s="36"/>
      <c r="M260" s="207" t="s">
        <v>1</v>
      </c>
      <c r="N260" s="208" t="s">
        <v>51</v>
      </c>
      <c r="O260" s="83"/>
      <c r="P260" s="209">
        <f>O260*H260</f>
        <v>0</v>
      </c>
      <c r="Q260" s="209">
        <v>0</v>
      </c>
      <c r="R260" s="209">
        <f>Q260*H260</f>
        <v>0</v>
      </c>
      <c r="S260" s="209">
        <v>0</v>
      </c>
      <c r="T260" s="210">
        <f>S260*H260</f>
        <v>0</v>
      </c>
      <c r="U260" s="35"/>
      <c r="V260" s="35"/>
      <c r="W260" s="35"/>
      <c r="X260" s="35"/>
      <c r="Y260" s="35"/>
      <c r="Z260" s="35"/>
      <c r="AA260" s="35"/>
      <c r="AB260" s="35"/>
      <c r="AC260" s="35"/>
      <c r="AD260" s="35"/>
      <c r="AE260" s="35"/>
      <c r="AR260" s="211" t="s">
        <v>210</v>
      </c>
      <c r="AT260" s="211" t="s">
        <v>205</v>
      </c>
      <c r="AU260" s="211" t="s">
        <v>95</v>
      </c>
      <c r="AY260" s="16" t="s">
        <v>203</v>
      </c>
      <c r="BE260" s="212">
        <f>IF(N260="základní",J260,0)</f>
        <v>0</v>
      </c>
      <c r="BF260" s="212">
        <f>IF(N260="snížená",J260,0)</f>
        <v>0</v>
      </c>
      <c r="BG260" s="212">
        <f>IF(N260="zákl. přenesená",J260,0)</f>
        <v>0</v>
      </c>
      <c r="BH260" s="212">
        <f>IF(N260="sníž. přenesená",J260,0)</f>
        <v>0</v>
      </c>
      <c r="BI260" s="212">
        <f>IF(N260="nulová",J260,0)</f>
        <v>0</v>
      </c>
      <c r="BJ260" s="16" t="s">
        <v>93</v>
      </c>
      <c r="BK260" s="212">
        <f>ROUND(I260*H260,2)</f>
        <v>0</v>
      </c>
      <c r="BL260" s="16" t="s">
        <v>210</v>
      </c>
      <c r="BM260" s="211" t="s">
        <v>1008</v>
      </c>
    </row>
    <row r="261" spans="1:65" s="41" customFormat="1" ht="28.8">
      <c r="A261" s="35"/>
      <c r="B261" s="36"/>
      <c r="C261" s="35"/>
      <c r="D261" s="213" t="s">
        <v>212</v>
      </c>
      <c r="E261" s="35"/>
      <c r="F261" s="214" t="s">
        <v>1009</v>
      </c>
      <c r="G261" s="35"/>
      <c r="H261" s="35"/>
      <c r="I261" s="5"/>
      <c r="J261" s="35"/>
      <c r="K261" s="35"/>
      <c r="L261" s="36"/>
      <c r="M261" s="215"/>
      <c r="N261" s="216"/>
      <c r="O261" s="83"/>
      <c r="P261" s="83"/>
      <c r="Q261" s="83"/>
      <c r="R261" s="83"/>
      <c r="S261" s="83"/>
      <c r="T261" s="84"/>
      <c r="U261" s="35"/>
      <c r="V261" s="35"/>
      <c r="W261" s="35"/>
      <c r="X261" s="35"/>
      <c r="Y261" s="35"/>
      <c r="Z261" s="35"/>
      <c r="AA261" s="35"/>
      <c r="AB261" s="35"/>
      <c r="AC261" s="35"/>
      <c r="AD261" s="35"/>
      <c r="AE261" s="35"/>
      <c r="AT261" s="16" t="s">
        <v>212</v>
      </c>
      <c r="AU261" s="16" t="s">
        <v>95</v>
      </c>
    </row>
    <row r="262" spans="1:65" s="227" customFormat="1" ht="10.199999999999999">
      <c r="B262" s="228"/>
      <c r="D262" s="213" t="s">
        <v>295</v>
      </c>
      <c r="E262" s="234" t="s">
        <v>1</v>
      </c>
      <c r="F262" s="229" t="s">
        <v>1010</v>
      </c>
      <c r="H262" s="230">
        <v>0.248</v>
      </c>
      <c r="I262" s="7"/>
      <c r="L262" s="228"/>
      <c r="M262" s="231"/>
      <c r="N262" s="232"/>
      <c r="O262" s="232"/>
      <c r="P262" s="232"/>
      <c r="Q262" s="232"/>
      <c r="R262" s="232"/>
      <c r="S262" s="232"/>
      <c r="T262" s="233"/>
      <c r="AT262" s="234" t="s">
        <v>295</v>
      </c>
      <c r="AU262" s="234" t="s">
        <v>95</v>
      </c>
      <c r="AV262" s="227" t="s">
        <v>95</v>
      </c>
      <c r="AW262" s="227" t="s">
        <v>41</v>
      </c>
      <c r="AX262" s="227" t="s">
        <v>93</v>
      </c>
      <c r="AY262" s="234" t="s">
        <v>203</v>
      </c>
    </row>
    <row r="263" spans="1:65" s="41" customFormat="1" ht="24.15" customHeight="1">
      <c r="A263" s="35"/>
      <c r="B263" s="36"/>
      <c r="C263" s="201" t="s">
        <v>447</v>
      </c>
      <c r="D263" s="201" t="s">
        <v>205</v>
      </c>
      <c r="E263" s="202" t="s">
        <v>333</v>
      </c>
      <c r="F263" s="203" t="s">
        <v>334</v>
      </c>
      <c r="G263" s="204" t="s">
        <v>232</v>
      </c>
      <c r="H263" s="205">
        <v>8</v>
      </c>
      <c r="I263" s="4"/>
      <c r="J263" s="206">
        <f>ROUND(I263*H263,2)</f>
        <v>0</v>
      </c>
      <c r="K263" s="203" t="s">
        <v>209</v>
      </c>
      <c r="L263" s="36"/>
      <c r="M263" s="207" t="s">
        <v>1</v>
      </c>
      <c r="N263" s="208" t="s">
        <v>51</v>
      </c>
      <c r="O263" s="83"/>
      <c r="P263" s="209">
        <f>O263*H263</f>
        <v>0</v>
      </c>
      <c r="Q263" s="209">
        <v>0</v>
      </c>
      <c r="R263" s="209">
        <f>Q263*H263</f>
        <v>0</v>
      </c>
      <c r="S263" s="209">
        <v>0</v>
      </c>
      <c r="T263" s="210">
        <f>S263*H263</f>
        <v>0</v>
      </c>
      <c r="U263" s="35"/>
      <c r="V263" s="35"/>
      <c r="W263" s="35"/>
      <c r="X263" s="35"/>
      <c r="Y263" s="35"/>
      <c r="Z263" s="35"/>
      <c r="AA263" s="35"/>
      <c r="AB263" s="35"/>
      <c r="AC263" s="35"/>
      <c r="AD263" s="35"/>
      <c r="AE263" s="35"/>
      <c r="AR263" s="211" t="s">
        <v>210</v>
      </c>
      <c r="AT263" s="211" t="s">
        <v>205</v>
      </c>
      <c r="AU263" s="211" t="s">
        <v>95</v>
      </c>
      <c r="AY263" s="16" t="s">
        <v>203</v>
      </c>
      <c r="BE263" s="212">
        <f>IF(N263="základní",J263,0)</f>
        <v>0</v>
      </c>
      <c r="BF263" s="212">
        <f>IF(N263="snížená",J263,0)</f>
        <v>0</v>
      </c>
      <c r="BG263" s="212">
        <f>IF(N263="zákl. přenesená",J263,0)</f>
        <v>0</v>
      </c>
      <c r="BH263" s="212">
        <f>IF(N263="sníž. přenesená",J263,0)</f>
        <v>0</v>
      </c>
      <c r="BI263" s="212">
        <f>IF(N263="nulová",J263,0)</f>
        <v>0</v>
      </c>
      <c r="BJ263" s="16" t="s">
        <v>93</v>
      </c>
      <c r="BK263" s="212">
        <f>ROUND(I263*H263,2)</f>
        <v>0</v>
      </c>
      <c r="BL263" s="16" t="s">
        <v>210</v>
      </c>
      <c r="BM263" s="211" t="s">
        <v>1011</v>
      </c>
    </row>
    <row r="264" spans="1:65" s="41" customFormat="1" ht="19.2">
      <c r="A264" s="35"/>
      <c r="B264" s="36"/>
      <c r="C264" s="35"/>
      <c r="D264" s="213" t="s">
        <v>212</v>
      </c>
      <c r="E264" s="35"/>
      <c r="F264" s="214" t="s">
        <v>336</v>
      </c>
      <c r="G264" s="35"/>
      <c r="H264" s="35"/>
      <c r="I264" s="5"/>
      <c r="J264" s="35"/>
      <c r="K264" s="35"/>
      <c r="L264" s="36"/>
      <c r="M264" s="215"/>
      <c r="N264" s="216"/>
      <c r="O264" s="83"/>
      <c r="P264" s="83"/>
      <c r="Q264" s="83"/>
      <c r="R264" s="83"/>
      <c r="S264" s="83"/>
      <c r="T264" s="84"/>
      <c r="U264" s="35"/>
      <c r="V264" s="35"/>
      <c r="W264" s="35"/>
      <c r="X264" s="35"/>
      <c r="Y264" s="35"/>
      <c r="Z264" s="35"/>
      <c r="AA264" s="35"/>
      <c r="AB264" s="35"/>
      <c r="AC264" s="35"/>
      <c r="AD264" s="35"/>
      <c r="AE264" s="35"/>
      <c r="AT264" s="16" t="s">
        <v>212</v>
      </c>
      <c r="AU264" s="16" t="s">
        <v>95</v>
      </c>
    </row>
    <row r="265" spans="1:65" s="41" customFormat="1" ht="14.4" customHeight="1">
      <c r="A265" s="35"/>
      <c r="B265" s="36"/>
      <c r="C265" s="201" t="s">
        <v>452</v>
      </c>
      <c r="D265" s="201" t="s">
        <v>205</v>
      </c>
      <c r="E265" s="202" t="s">
        <v>339</v>
      </c>
      <c r="F265" s="203" t="s">
        <v>340</v>
      </c>
      <c r="G265" s="204" t="s">
        <v>261</v>
      </c>
      <c r="H265" s="205">
        <v>32</v>
      </c>
      <c r="I265" s="4"/>
      <c r="J265" s="206">
        <f>ROUND(I265*H265,2)</f>
        <v>0</v>
      </c>
      <c r="K265" s="203" t="s">
        <v>209</v>
      </c>
      <c r="L265" s="36"/>
      <c r="M265" s="207" t="s">
        <v>1</v>
      </c>
      <c r="N265" s="208" t="s">
        <v>51</v>
      </c>
      <c r="O265" s="83"/>
      <c r="P265" s="209">
        <f>O265*H265</f>
        <v>0</v>
      </c>
      <c r="Q265" s="209">
        <v>6.3899999999999998E-3</v>
      </c>
      <c r="R265" s="209">
        <f>Q265*H265</f>
        <v>0.20448</v>
      </c>
      <c r="S265" s="209">
        <v>0</v>
      </c>
      <c r="T265" s="210">
        <f>S265*H265</f>
        <v>0</v>
      </c>
      <c r="U265" s="35"/>
      <c r="V265" s="35"/>
      <c r="W265" s="35"/>
      <c r="X265" s="35"/>
      <c r="Y265" s="35"/>
      <c r="Z265" s="35"/>
      <c r="AA265" s="35"/>
      <c r="AB265" s="35"/>
      <c r="AC265" s="35"/>
      <c r="AD265" s="35"/>
      <c r="AE265" s="35"/>
      <c r="AR265" s="211" t="s">
        <v>210</v>
      </c>
      <c r="AT265" s="211" t="s">
        <v>205</v>
      </c>
      <c r="AU265" s="211" t="s">
        <v>95</v>
      </c>
      <c r="AY265" s="16" t="s">
        <v>203</v>
      </c>
      <c r="BE265" s="212">
        <f>IF(N265="základní",J265,0)</f>
        <v>0</v>
      </c>
      <c r="BF265" s="212">
        <f>IF(N265="snížená",J265,0)</f>
        <v>0</v>
      </c>
      <c r="BG265" s="212">
        <f>IF(N265="zákl. přenesená",J265,0)</f>
        <v>0</v>
      </c>
      <c r="BH265" s="212">
        <f>IF(N265="sníž. přenesená",J265,0)</f>
        <v>0</v>
      </c>
      <c r="BI265" s="212">
        <f>IF(N265="nulová",J265,0)</f>
        <v>0</v>
      </c>
      <c r="BJ265" s="16" t="s">
        <v>93</v>
      </c>
      <c r="BK265" s="212">
        <f>ROUND(I265*H265,2)</f>
        <v>0</v>
      </c>
      <c r="BL265" s="16" t="s">
        <v>210</v>
      </c>
      <c r="BM265" s="211" t="s">
        <v>1012</v>
      </c>
    </row>
    <row r="266" spans="1:65" s="41" customFormat="1" ht="19.2">
      <c r="A266" s="35"/>
      <c r="B266" s="36"/>
      <c r="C266" s="35"/>
      <c r="D266" s="213" t="s">
        <v>212</v>
      </c>
      <c r="E266" s="35"/>
      <c r="F266" s="214" t="s">
        <v>342</v>
      </c>
      <c r="G266" s="35"/>
      <c r="H266" s="35"/>
      <c r="I266" s="35"/>
      <c r="J266" s="35"/>
      <c r="K266" s="35"/>
      <c r="L266" s="36"/>
      <c r="M266" s="215"/>
      <c r="N266" s="216"/>
      <c r="O266" s="83"/>
      <c r="P266" s="83"/>
      <c r="Q266" s="83"/>
      <c r="R266" s="83"/>
      <c r="S266" s="83"/>
      <c r="T266" s="84"/>
      <c r="U266" s="35"/>
      <c r="V266" s="35"/>
      <c r="W266" s="35"/>
      <c r="X266" s="35"/>
      <c r="Y266" s="35"/>
      <c r="Z266" s="35"/>
      <c r="AA266" s="35"/>
      <c r="AB266" s="35"/>
      <c r="AC266" s="35"/>
      <c r="AD266" s="35"/>
      <c r="AE266" s="35"/>
      <c r="AT266" s="16" t="s">
        <v>212</v>
      </c>
      <c r="AU266" s="16" t="s">
        <v>95</v>
      </c>
    </row>
    <row r="267" spans="1:65" s="188" customFormat="1" ht="22.8" customHeight="1">
      <c r="B267" s="189"/>
      <c r="D267" s="190" t="s">
        <v>85</v>
      </c>
      <c r="E267" s="199" t="s">
        <v>343</v>
      </c>
      <c r="F267" s="199" t="s">
        <v>344</v>
      </c>
      <c r="J267" s="200">
        <f>BK267</f>
        <v>0</v>
      </c>
      <c r="L267" s="189"/>
      <c r="M267" s="193"/>
      <c r="N267" s="194"/>
      <c r="O267" s="194"/>
      <c r="P267" s="195">
        <f>SUM(P268:P269)</f>
        <v>0</v>
      </c>
      <c r="Q267" s="194"/>
      <c r="R267" s="195">
        <f>SUM(R268:R269)</f>
        <v>0</v>
      </c>
      <c r="S267" s="194"/>
      <c r="T267" s="196">
        <f>SUM(T268:T269)</f>
        <v>0</v>
      </c>
      <c r="AR267" s="190" t="s">
        <v>220</v>
      </c>
      <c r="AT267" s="197" t="s">
        <v>85</v>
      </c>
      <c r="AU267" s="197" t="s">
        <v>93</v>
      </c>
      <c r="AY267" s="190" t="s">
        <v>203</v>
      </c>
      <c r="BK267" s="198">
        <f>SUM(BK268:BK269)</f>
        <v>0</v>
      </c>
    </row>
    <row r="268" spans="1:65" s="41" customFormat="1" ht="24.15" customHeight="1">
      <c r="A268" s="35"/>
      <c r="B268" s="36"/>
      <c r="C268" s="201" t="s">
        <v>456</v>
      </c>
      <c r="D268" s="201" t="s">
        <v>205</v>
      </c>
      <c r="E268" s="202" t="s">
        <v>346</v>
      </c>
      <c r="F268" s="203" t="s">
        <v>347</v>
      </c>
      <c r="G268" s="204" t="s">
        <v>2175</v>
      </c>
      <c r="H268" s="10"/>
      <c r="I268" s="235">
        <v>1</v>
      </c>
      <c r="J268" s="206">
        <f>ROUND(I268*H268,2)</f>
        <v>0</v>
      </c>
      <c r="K268" s="203"/>
      <c r="L268" s="36"/>
      <c r="M268" s="207" t="s">
        <v>1</v>
      </c>
      <c r="N268" s="208" t="s">
        <v>51</v>
      </c>
      <c r="O268" s="83"/>
      <c r="P268" s="209">
        <f>O268*H268</f>
        <v>0</v>
      </c>
      <c r="Q268" s="209">
        <v>0</v>
      </c>
      <c r="R268" s="209">
        <f>Q268*H268</f>
        <v>0</v>
      </c>
      <c r="S268" s="209">
        <v>0</v>
      </c>
      <c r="T268" s="210">
        <f>S268*H268</f>
        <v>0</v>
      </c>
      <c r="U268" s="35"/>
      <c r="V268" s="35"/>
      <c r="W268" s="35"/>
      <c r="X268" s="35"/>
      <c r="Y268" s="35"/>
      <c r="Z268" s="35"/>
      <c r="AA268" s="35"/>
      <c r="AB268" s="35"/>
      <c r="AC268" s="35"/>
      <c r="AD268" s="35"/>
      <c r="AE268" s="35"/>
      <c r="AR268" s="211" t="s">
        <v>348</v>
      </c>
      <c r="AT268" s="211" t="s">
        <v>205</v>
      </c>
      <c r="AU268" s="211" t="s">
        <v>95</v>
      </c>
      <c r="AY268" s="16" t="s">
        <v>203</v>
      </c>
      <c r="BE268" s="212">
        <f>IF(N268="základní",J268,0)</f>
        <v>0</v>
      </c>
      <c r="BF268" s="212">
        <f>IF(N268="snížená",J268,0)</f>
        <v>0</v>
      </c>
      <c r="BG268" s="212">
        <f>IF(N268="zákl. přenesená",J268,0)</f>
        <v>0</v>
      </c>
      <c r="BH268" s="212">
        <f>IF(N268="sníž. přenesená",J268,0)</f>
        <v>0</v>
      </c>
      <c r="BI268" s="212">
        <f>IF(N268="nulová",J268,0)</f>
        <v>0</v>
      </c>
      <c r="BJ268" s="16" t="s">
        <v>93</v>
      </c>
      <c r="BK268" s="212">
        <f>ROUND(I268*H268,2)</f>
        <v>0</v>
      </c>
      <c r="BL268" s="16" t="s">
        <v>348</v>
      </c>
      <c r="BM268" s="211" t="s">
        <v>1013</v>
      </c>
    </row>
    <row r="269" spans="1:65" s="41" customFormat="1" ht="19.2">
      <c r="A269" s="35"/>
      <c r="B269" s="36"/>
      <c r="C269" s="35"/>
      <c r="D269" s="213" t="s">
        <v>212</v>
      </c>
      <c r="E269" s="35"/>
      <c r="F269" s="214" t="s">
        <v>350</v>
      </c>
      <c r="G269" s="35"/>
      <c r="H269" s="35"/>
      <c r="I269" s="35"/>
      <c r="J269" s="35"/>
      <c r="K269" s="35"/>
      <c r="L269" s="36"/>
      <c r="M269" s="215"/>
      <c r="N269" s="216"/>
      <c r="O269" s="83"/>
      <c r="P269" s="83"/>
      <c r="Q269" s="83"/>
      <c r="R269" s="83"/>
      <c r="S269" s="83"/>
      <c r="T269" s="84"/>
      <c r="U269" s="35"/>
      <c r="V269" s="35"/>
      <c r="W269" s="35"/>
      <c r="X269" s="35"/>
      <c r="Y269" s="35"/>
      <c r="Z269" s="35"/>
      <c r="AA269" s="35"/>
      <c r="AB269" s="35"/>
      <c r="AC269" s="35"/>
      <c r="AD269" s="35"/>
      <c r="AE269" s="35"/>
      <c r="AT269" s="16" t="s">
        <v>212</v>
      </c>
      <c r="AU269" s="16" t="s">
        <v>95</v>
      </c>
    </row>
    <row r="270" spans="1:65" s="188" customFormat="1" ht="22.8" customHeight="1">
      <c r="B270" s="189"/>
      <c r="D270" s="190" t="s">
        <v>85</v>
      </c>
      <c r="E270" s="199" t="s">
        <v>229</v>
      </c>
      <c r="F270" s="199" t="s">
        <v>752</v>
      </c>
      <c r="J270" s="200">
        <f>BK270</f>
        <v>0</v>
      </c>
      <c r="L270" s="189"/>
      <c r="M270" s="193"/>
      <c r="N270" s="194"/>
      <c r="O270" s="194"/>
      <c r="P270" s="195">
        <f>SUM(P271:P277)</f>
        <v>0</v>
      </c>
      <c r="Q270" s="194"/>
      <c r="R270" s="195">
        <f>SUM(R271:R277)</f>
        <v>12.691875</v>
      </c>
      <c r="S270" s="194"/>
      <c r="T270" s="196">
        <f>SUM(T271:T277)</f>
        <v>0</v>
      </c>
      <c r="AR270" s="190" t="s">
        <v>93</v>
      </c>
      <c r="AT270" s="197" t="s">
        <v>85</v>
      </c>
      <c r="AU270" s="197" t="s">
        <v>93</v>
      </c>
      <c r="AY270" s="190" t="s">
        <v>203</v>
      </c>
      <c r="BK270" s="198">
        <f>SUM(BK271:BK277)</f>
        <v>0</v>
      </c>
    </row>
    <row r="271" spans="1:65" s="41" customFormat="1" ht="24.15" customHeight="1">
      <c r="A271" s="35"/>
      <c r="B271" s="36"/>
      <c r="C271" s="201" t="s">
        <v>460</v>
      </c>
      <c r="D271" s="201" t="s">
        <v>205</v>
      </c>
      <c r="E271" s="202" t="s">
        <v>753</v>
      </c>
      <c r="F271" s="203" t="s">
        <v>754</v>
      </c>
      <c r="G271" s="204" t="s">
        <v>261</v>
      </c>
      <c r="H271" s="205">
        <v>26.25</v>
      </c>
      <c r="I271" s="240"/>
      <c r="J271" s="206">
        <f>ROUND(I271*H271,2)</f>
        <v>0</v>
      </c>
      <c r="K271" s="203" t="s">
        <v>209</v>
      </c>
      <c r="L271" s="36"/>
      <c r="M271" s="207" t="s">
        <v>1</v>
      </c>
      <c r="N271" s="208" t="s">
        <v>51</v>
      </c>
      <c r="O271" s="83"/>
      <c r="P271" s="209">
        <f>O271*H271</f>
        <v>0</v>
      </c>
      <c r="Q271" s="209">
        <v>8.3500000000000005E-2</v>
      </c>
      <c r="R271" s="209">
        <f>Q271*H271</f>
        <v>2.191875</v>
      </c>
      <c r="S271" s="209">
        <v>0</v>
      </c>
      <c r="T271" s="210">
        <f>S271*H271</f>
        <v>0</v>
      </c>
      <c r="U271" s="35"/>
      <c r="V271" s="35"/>
      <c r="W271" s="35"/>
      <c r="X271" s="35"/>
      <c r="Y271" s="35"/>
      <c r="Z271" s="35"/>
      <c r="AA271" s="35"/>
      <c r="AB271" s="35"/>
      <c r="AC271" s="35"/>
      <c r="AD271" s="35"/>
      <c r="AE271" s="35"/>
      <c r="AR271" s="211" t="s">
        <v>210</v>
      </c>
      <c r="AT271" s="211" t="s">
        <v>205</v>
      </c>
      <c r="AU271" s="211" t="s">
        <v>95</v>
      </c>
      <c r="AY271" s="16" t="s">
        <v>203</v>
      </c>
      <c r="BE271" s="212">
        <f>IF(N271="základní",J271,0)</f>
        <v>0</v>
      </c>
      <c r="BF271" s="212">
        <f>IF(N271="snížená",J271,0)</f>
        <v>0</v>
      </c>
      <c r="BG271" s="212">
        <f>IF(N271="zákl. přenesená",J271,0)</f>
        <v>0</v>
      </c>
      <c r="BH271" s="212">
        <f>IF(N271="sníž. přenesená",J271,0)</f>
        <v>0</v>
      </c>
      <c r="BI271" s="212">
        <f>IF(N271="nulová",J271,0)</f>
        <v>0</v>
      </c>
      <c r="BJ271" s="16" t="s">
        <v>93</v>
      </c>
      <c r="BK271" s="212">
        <f>ROUND(I271*H271,2)</f>
        <v>0</v>
      </c>
      <c r="BL271" s="16" t="s">
        <v>210</v>
      </c>
      <c r="BM271" s="211" t="s">
        <v>1014</v>
      </c>
    </row>
    <row r="272" spans="1:65" s="41" customFormat="1" ht="28.8">
      <c r="A272" s="35"/>
      <c r="B272" s="36"/>
      <c r="C272" s="35"/>
      <c r="D272" s="213" t="s">
        <v>212</v>
      </c>
      <c r="E272" s="35"/>
      <c r="F272" s="214" t="s">
        <v>756</v>
      </c>
      <c r="G272" s="35"/>
      <c r="H272" s="35"/>
      <c r="I272" s="5"/>
      <c r="J272" s="35"/>
      <c r="K272" s="35"/>
      <c r="L272" s="36"/>
      <c r="M272" s="215"/>
      <c r="N272" s="216"/>
      <c r="O272" s="83"/>
      <c r="P272" s="83"/>
      <c r="Q272" s="83"/>
      <c r="R272" s="83"/>
      <c r="S272" s="83"/>
      <c r="T272" s="84"/>
      <c r="U272" s="35"/>
      <c r="V272" s="35"/>
      <c r="W272" s="35"/>
      <c r="X272" s="35"/>
      <c r="Y272" s="35"/>
      <c r="Z272" s="35"/>
      <c r="AA272" s="35"/>
      <c r="AB272" s="35"/>
      <c r="AC272" s="35"/>
      <c r="AD272" s="35"/>
      <c r="AE272" s="35"/>
      <c r="AT272" s="16" t="s">
        <v>212</v>
      </c>
      <c r="AU272" s="16" t="s">
        <v>95</v>
      </c>
    </row>
    <row r="273" spans="1:65" s="41" customFormat="1" ht="14.4" customHeight="1">
      <c r="A273" s="35"/>
      <c r="B273" s="36"/>
      <c r="C273" s="218" t="s">
        <v>464</v>
      </c>
      <c r="D273" s="218" t="s">
        <v>290</v>
      </c>
      <c r="E273" s="219" t="s">
        <v>759</v>
      </c>
      <c r="F273" s="220" t="s">
        <v>760</v>
      </c>
      <c r="G273" s="221" t="s">
        <v>316</v>
      </c>
      <c r="H273" s="222">
        <v>14</v>
      </c>
      <c r="I273" s="6"/>
      <c r="J273" s="223">
        <f>ROUND(I273*H273,2)</f>
        <v>0</v>
      </c>
      <c r="K273" s="220" t="s">
        <v>209</v>
      </c>
      <c r="L273" s="224"/>
      <c r="M273" s="225" t="s">
        <v>1</v>
      </c>
      <c r="N273" s="226" t="s">
        <v>51</v>
      </c>
      <c r="O273" s="83"/>
      <c r="P273" s="209">
        <f>O273*H273</f>
        <v>0</v>
      </c>
      <c r="Q273" s="209">
        <v>0.75</v>
      </c>
      <c r="R273" s="209">
        <f>Q273*H273</f>
        <v>10.5</v>
      </c>
      <c r="S273" s="209">
        <v>0</v>
      </c>
      <c r="T273" s="210">
        <f>S273*H273</f>
        <v>0</v>
      </c>
      <c r="U273" s="35"/>
      <c r="V273" s="35"/>
      <c r="W273" s="35"/>
      <c r="X273" s="35"/>
      <c r="Y273" s="35"/>
      <c r="Z273" s="35"/>
      <c r="AA273" s="35"/>
      <c r="AB273" s="35"/>
      <c r="AC273" s="35"/>
      <c r="AD273" s="35"/>
      <c r="AE273" s="35"/>
      <c r="AR273" s="211" t="s">
        <v>247</v>
      </c>
      <c r="AT273" s="211" t="s">
        <v>290</v>
      </c>
      <c r="AU273" s="211" t="s">
        <v>95</v>
      </c>
      <c r="AY273" s="16" t="s">
        <v>203</v>
      </c>
      <c r="BE273" s="212">
        <f>IF(N273="základní",J273,0)</f>
        <v>0</v>
      </c>
      <c r="BF273" s="212">
        <f>IF(N273="snížená",J273,0)</f>
        <v>0</v>
      </c>
      <c r="BG273" s="212">
        <f>IF(N273="zákl. přenesená",J273,0)</f>
        <v>0</v>
      </c>
      <c r="BH273" s="212">
        <f>IF(N273="sníž. přenesená",J273,0)</f>
        <v>0</v>
      </c>
      <c r="BI273" s="212">
        <f>IF(N273="nulová",J273,0)</f>
        <v>0</v>
      </c>
      <c r="BJ273" s="16" t="s">
        <v>93</v>
      </c>
      <c r="BK273" s="212">
        <f>ROUND(I273*H273,2)</f>
        <v>0</v>
      </c>
      <c r="BL273" s="16" t="s">
        <v>210</v>
      </c>
      <c r="BM273" s="211" t="s">
        <v>1015</v>
      </c>
    </row>
    <row r="274" spans="1:65" s="41" customFormat="1" ht="10.199999999999999">
      <c r="A274" s="35"/>
      <c r="B274" s="36"/>
      <c r="C274" s="35"/>
      <c r="D274" s="213" t="s">
        <v>212</v>
      </c>
      <c r="E274" s="35"/>
      <c r="F274" s="214" t="s">
        <v>760</v>
      </c>
      <c r="G274" s="35"/>
      <c r="H274" s="35"/>
      <c r="I274" s="5"/>
      <c r="J274" s="35"/>
      <c r="K274" s="35"/>
      <c r="L274" s="36"/>
      <c r="M274" s="215"/>
      <c r="N274" s="216"/>
      <c r="O274" s="83"/>
      <c r="P274" s="83"/>
      <c r="Q274" s="83"/>
      <c r="R274" s="83"/>
      <c r="S274" s="83"/>
      <c r="T274" s="84"/>
      <c r="U274" s="35"/>
      <c r="V274" s="35"/>
      <c r="W274" s="35"/>
      <c r="X274" s="35"/>
      <c r="Y274" s="35"/>
      <c r="Z274" s="35"/>
      <c r="AA274" s="35"/>
      <c r="AB274" s="35"/>
      <c r="AC274" s="35"/>
      <c r="AD274" s="35"/>
      <c r="AE274" s="35"/>
      <c r="AT274" s="16" t="s">
        <v>212</v>
      </c>
      <c r="AU274" s="16" t="s">
        <v>95</v>
      </c>
    </row>
    <row r="275" spans="1:65" s="41" customFormat="1" ht="19.2">
      <c r="A275" s="35"/>
      <c r="B275" s="36"/>
      <c r="C275" s="35"/>
      <c r="D275" s="213" t="s">
        <v>734</v>
      </c>
      <c r="E275" s="35"/>
      <c r="F275" s="217" t="s">
        <v>762</v>
      </c>
      <c r="G275" s="35"/>
      <c r="H275" s="35"/>
      <c r="I275" s="5"/>
      <c r="J275" s="35"/>
      <c r="K275" s="35"/>
      <c r="L275" s="36"/>
      <c r="M275" s="215"/>
      <c r="N275" s="216"/>
      <c r="O275" s="83"/>
      <c r="P275" s="83"/>
      <c r="Q275" s="83"/>
      <c r="R275" s="83"/>
      <c r="S275" s="83"/>
      <c r="T275" s="84"/>
      <c r="U275" s="35"/>
      <c r="V275" s="35"/>
      <c r="W275" s="35"/>
      <c r="X275" s="35"/>
      <c r="Y275" s="35"/>
      <c r="Z275" s="35"/>
      <c r="AA275" s="35"/>
      <c r="AB275" s="35"/>
      <c r="AC275" s="35"/>
      <c r="AD275" s="35"/>
      <c r="AE275" s="35"/>
      <c r="AT275" s="16" t="s">
        <v>734</v>
      </c>
      <c r="AU275" s="16" t="s">
        <v>95</v>
      </c>
    </row>
    <row r="276" spans="1:65" s="227" customFormat="1" ht="10.199999999999999">
      <c r="B276" s="228"/>
      <c r="D276" s="213" t="s">
        <v>295</v>
      </c>
      <c r="E276" s="234" t="s">
        <v>1</v>
      </c>
      <c r="F276" s="229" t="s">
        <v>1016</v>
      </c>
      <c r="H276" s="230">
        <v>13.125</v>
      </c>
      <c r="I276" s="7"/>
      <c r="L276" s="228"/>
      <c r="M276" s="231"/>
      <c r="N276" s="232"/>
      <c r="O276" s="232"/>
      <c r="P276" s="232"/>
      <c r="Q276" s="232"/>
      <c r="R276" s="232"/>
      <c r="S276" s="232"/>
      <c r="T276" s="233"/>
      <c r="AT276" s="234" t="s">
        <v>295</v>
      </c>
      <c r="AU276" s="234" t="s">
        <v>95</v>
      </c>
      <c r="AV276" s="227" t="s">
        <v>95</v>
      </c>
      <c r="AW276" s="227" t="s">
        <v>41</v>
      </c>
      <c r="AX276" s="227" t="s">
        <v>86</v>
      </c>
      <c r="AY276" s="234" t="s">
        <v>203</v>
      </c>
    </row>
    <row r="277" spans="1:65" s="227" customFormat="1" ht="10.199999999999999">
      <c r="B277" s="228"/>
      <c r="D277" s="213" t="s">
        <v>295</v>
      </c>
      <c r="E277" s="234" t="s">
        <v>1</v>
      </c>
      <c r="F277" s="229" t="s">
        <v>274</v>
      </c>
      <c r="H277" s="230">
        <v>14</v>
      </c>
      <c r="I277" s="7"/>
      <c r="L277" s="228"/>
      <c r="M277" s="231"/>
      <c r="N277" s="232"/>
      <c r="O277" s="232"/>
      <c r="P277" s="232"/>
      <c r="Q277" s="232"/>
      <c r="R277" s="232"/>
      <c r="S277" s="232"/>
      <c r="T277" s="233"/>
      <c r="AT277" s="234" t="s">
        <v>295</v>
      </c>
      <c r="AU277" s="234" t="s">
        <v>95</v>
      </c>
      <c r="AV277" s="227" t="s">
        <v>95</v>
      </c>
      <c r="AW277" s="227" t="s">
        <v>41</v>
      </c>
      <c r="AX277" s="227" t="s">
        <v>93</v>
      </c>
      <c r="AY277" s="234" t="s">
        <v>203</v>
      </c>
    </row>
    <row r="278" spans="1:65" s="188" customFormat="1" ht="22.8" customHeight="1">
      <c r="B278" s="189"/>
      <c r="D278" s="190" t="s">
        <v>85</v>
      </c>
      <c r="E278" s="199" t="s">
        <v>247</v>
      </c>
      <c r="F278" s="199" t="s">
        <v>351</v>
      </c>
      <c r="I278" s="3"/>
      <c r="J278" s="200">
        <f>BK278</f>
        <v>0</v>
      </c>
      <c r="L278" s="189"/>
      <c r="M278" s="193"/>
      <c r="N278" s="194"/>
      <c r="O278" s="194"/>
      <c r="P278" s="195">
        <f>SUM(P279:P479)</f>
        <v>0</v>
      </c>
      <c r="Q278" s="194"/>
      <c r="R278" s="195">
        <f>SUM(R279:R479)</f>
        <v>37.799516999999994</v>
      </c>
      <c r="S278" s="194"/>
      <c r="T278" s="196">
        <f>SUM(T279:T479)</f>
        <v>0</v>
      </c>
      <c r="AR278" s="190" t="s">
        <v>93</v>
      </c>
      <c r="AT278" s="197" t="s">
        <v>85</v>
      </c>
      <c r="AU278" s="197" t="s">
        <v>93</v>
      </c>
      <c r="AY278" s="190" t="s">
        <v>203</v>
      </c>
      <c r="BK278" s="198">
        <f>SUM(BK279:BK479)</f>
        <v>0</v>
      </c>
    </row>
    <row r="279" spans="1:65" s="41" customFormat="1" ht="24.15" customHeight="1">
      <c r="A279" s="35"/>
      <c r="B279" s="36"/>
      <c r="C279" s="201" t="s">
        <v>468</v>
      </c>
      <c r="D279" s="201" t="s">
        <v>205</v>
      </c>
      <c r="E279" s="202" t="s">
        <v>1017</v>
      </c>
      <c r="F279" s="203" t="s">
        <v>1018</v>
      </c>
      <c r="G279" s="204" t="s">
        <v>208</v>
      </c>
      <c r="H279" s="205">
        <v>1.5</v>
      </c>
      <c r="I279" s="4"/>
      <c r="J279" s="206">
        <f>ROUND(I279*H279,2)</f>
        <v>0</v>
      </c>
      <c r="K279" s="203" t="s">
        <v>209</v>
      </c>
      <c r="L279" s="36"/>
      <c r="M279" s="207" t="s">
        <v>1</v>
      </c>
      <c r="N279" s="208" t="s">
        <v>51</v>
      </c>
      <c r="O279" s="83"/>
      <c r="P279" s="209">
        <f>O279*H279</f>
        <v>0</v>
      </c>
      <c r="Q279" s="209">
        <v>4.0000000000000003E-5</v>
      </c>
      <c r="R279" s="209">
        <f>Q279*H279</f>
        <v>6.0000000000000008E-5</v>
      </c>
      <c r="S279" s="209">
        <v>0</v>
      </c>
      <c r="T279" s="210">
        <f>S279*H279</f>
        <v>0</v>
      </c>
      <c r="U279" s="35"/>
      <c r="V279" s="35"/>
      <c r="W279" s="35"/>
      <c r="X279" s="35"/>
      <c r="Y279" s="35"/>
      <c r="Z279" s="35"/>
      <c r="AA279" s="35"/>
      <c r="AB279" s="35"/>
      <c r="AC279" s="35"/>
      <c r="AD279" s="35"/>
      <c r="AE279" s="35"/>
      <c r="AR279" s="211" t="s">
        <v>210</v>
      </c>
      <c r="AT279" s="211" t="s">
        <v>205</v>
      </c>
      <c r="AU279" s="211" t="s">
        <v>95</v>
      </c>
      <c r="AY279" s="16" t="s">
        <v>203</v>
      </c>
      <c r="BE279" s="212">
        <f>IF(N279="základní",J279,0)</f>
        <v>0</v>
      </c>
      <c r="BF279" s="212">
        <f>IF(N279="snížená",J279,0)</f>
        <v>0</v>
      </c>
      <c r="BG279" s="212">
        <f>IF(N279="zákl. přenesená",J279,0)</f>
        <v>0</v>
      </c>
      <c r="BH279" s="212">
        <f>IF(N279="sníž. přenesená",J279,0)</f>
        <v>0</v>
      </c>
      <c r="BI279" s="212">
        <f>IF(N279="nulová",J279,0)</f>
        <v>0</v>
      </c>
      <c r="BJ279" s="16" t="s">
        <v>93</v>
      </c>
      <c r="BK279" s="212">
        <f>ROUND(I279*H279,2)</f>
        <v>0</v>
      </c>
      <c r="BL279" s="16" t="s">
        <v>210</v>
      </c>
      <c r="BM279" s="211" t="s">
        <v>1019</v>
      </c>
    </row>
    <row r="280" spans="1:65" s="41" customFormat="1" ht="19.2">
      <c r="A280" s="35"/>
      <c r="B280" s="36"/>
      <c r="C280" s="35"/>
      <c r="D280" s="213" t="s">
        <v>212</v>
      </c>
      <c r="E280" s="35"/>
      <c r="F280" s="214" t="s">
        <v>1020</v>
      </c>
      <c r="G280" s="35"/>
      <c r="H280" s="35"/>
      <c r="I280" s="5"/>
      <c r="J280" s="35"/>
      <c r="K280" s="35"/>
      <c r="L280" s="36"/>
      <c r="M280" s="215"/>
      <c r="N280" s="216"/>
      <c r="O280" s="83"/>
      <c r="P280" s="83"/>
      <c r="Q280" s="83"/>
      <c r="R280" s="83"/>
      <c r="S280" s="83"/>
      <c r="T280" s="84"/>
      <c r="U280" s="35"/>
      <c r="V280" s="35"/>
      <c r="W280" s="35"/>
      <c r="X280" s="35"/>
      <c r="Y280" s="35"/>
      <c r="Z280" s="35"/>
      <c r="AA280" s="35"/>
      <c r="AB280" s="35"/>
      <c r="AC280" s="35"/>
      <c r="AD280" s="35"/>
      <c r="AE280" s="35"/>
      <c r="AT280" s="16" t="s">
        <v>212</v>
      </c>
      <c r="AU280" s="16" t="s">
        <v>95</v>
      </c>
    </row>
    <row r="281" spans="1:65" s="41" customFormat="1" ht="19.2">
      <c r="A281" s="35"/>
      <c r="B281" s="36"/>
      <c r="C281" s="35"/>
      <c r="D281" s="213" t="s">
        <v>734</v>
      </c>
      <c r="E281" s="35"/>
      <c r="F281" s="217" t="s">
        <v>1021</v>
      </c>
      <c r="G281" s="35"/>
      <c r="H281" s="35"/>
      <c r="I281" s="5"/>
      <c r="J281" s="35"/>
      <c r="K281" s="35"/>
      <c r="L281" s="36"/>
      <c r="M281" s="215"/>
      <c r="N281" s="216"/>
      <c r="O281" s="83"/>
      <c r="P281" s="83"/>
      <c r="Q281" s="83"/>
      <c r="R281" s="83"/>
      <c r="S281" s="83"/>
      <c r="T281" s="84"/>
      <c r="U281" s="35"/>
      <c r="V281" s="35"/>
      <c r="W281" s="35"/>
      <c r="X281" s="35"/>
      <c r="Y281" s="35"/>
      <c r="Z281" s="35"/>
      <c r="AA281" s="35"/>
      <c r="AB281" s="35"/>
      <c r="AC281" s="35"/>
      <c r="AD281" s="35"/>
      <c r="AE281" s="35"/>
      <c r="AT281" s="16" t="s">
        <v>734</v>
      </c>
      <c r="AU281" s="16" t="s">
        <v>95</v>
      </c>
    </row>
    <row r="282" spans="1:65" s="41" customFormat="1" ht="24.15" customHeight="1">
      <c r="A282" s="35"/>
      <c r="B282" s="36"/>
      <c r="C282" s="218" t="s">
        <v>472</v>
      </c>
      <c r="D282" s="218" t="s">
        <v>290</v>
      </c>
      <c r="E282" s="219" t="s">
        <v>1022</v>
      </c>
      <c r="F282" s="220" t="s">
        <v>1023</v>
      </c>
      <c r="G282" s="221" t="s">
        <v>208</v>
      </c>
      <c r="H282" s="222">
        <v>1.5</v>
      </c>
      <c r="I282" s="6"/>
      <c r="J282" s="223">
        <f>ROUND(I282*H282,2)</f>
        <v>0</v>
      </c>
      <c r="K282" s="220" t="s">
        <v>209</v>
      </c>
      <c r="L282" s="224"/>
      <c r="M282" s="225" t="s">
        <v>1</v>
      </c>
      <c r="N282" s="226" t="s">
        <v>51</v>
      </c>
      <c r="O282" s="83"/>
      <c r="P282" s="209">
        <f>O282*H282</f>
        <v>0</v>
      </c>
      <c r="Q282" s="209">
        <v>3.6999999999999998E-2</v>
      </c>
      <c r="R282" s="209">
        <f>Q282*H282</f>
        <v>5.5499999999999994E-2</v>
      </c>
      <c r="S282" s="209">
        <v>0</v>
      </c>
      <c r="T282" s="210">
        <f>S282*H282</f>
        <v>0</v>
      </c>
      <c r="U282" s="35"/>
      <c r="V282" s="35"/>
      <c r="W282" s="35"/>
      <c r="X282" s="35"/>
      <c r="Y282" s="35"/>
      <c r="Z282" s="35"/>
      <c r="AA282" s="35"/>
      <c r="AB282" s="35"/>
      <c r="AC282" s="35"/>
      <c r="AD282" s="35"/>
      <c r="AE282" s="35"/>
      <c r="AR282" s="211" t="s">
        <v>247</v>
      </c>
      <c r="AT282" s="211" t="s">
        <v>290</v>
      </c>
      <c r="AU282" s="211" t="s">
        <v>95</v>
      </c>
      <c r="AY282" s="16" t="s">
        <v>203</v>
      </c>
      <c r="BE282" s="212">
        <f>IF(N282="základní",J282,0)</f>
        <v>0</v>
      </c>
      <c r="BF282" s="212">
        <f>IF(N282="snížená",J282,0)</f>
        <v>0</v>
      </c>
      <c r="BG282" s="212">
        <f>IF(N282="zákl. přenesená",J282,0)</f>
        <v>0</v>
      </c>
      <c r="BH282" s="212">
        <f>IF(N282="sníž. přenesená",J282,0)</f>
        <v>0</v>
      </c>
      <c r="BI282" s="212">
        <f>IF(N282="nulová",J282,0)</f>
        <v>0</v>
      </c>
      <c r="BJ282" s="16" t="s">
        <v>93</v>
      </c>
      <c r="BK282" s="212">
        <f>ROUND(I282*H282,2)</f>
        <v>0</v>
      </c>
      <c r="BL282" s="16" t="s">
        <v>210</v>
      </c>
      <c r="BM282" s="211" t="s">
        <v>1024</v>
      </c>
    </row>
    <row r="283" spans="1:65" s="41" customFormat="1" ht="19.2">
      <c r="A283" s="35"/>
      <c r="B283" s="36"/>
      <c r="C283" s="35"/>
      <c r="D283" s="213" t="s">
        <v>212</v>
      </c>
      <c r="E283" s="35"/>
      <c r="F283" s="214" t="s">
        <v>1023</v>
      </c>
      <c r="G283" s="35"/>
      <c r="H283" s="35"/>
      <c r="I283" s="5"/>
      <c r="J283" s="35"/>
      <c r="K283" s="35"/>
      <c r="L283" s="36"/>
      <c r="M283" s="215"/>
      <c r="N283" s="216"/>
      <c r="O283" s="83"/>
      <c r="P283" s="83"/>
      <c r="Q283" s="83"/>
      <c r="R283" s="83"/>
      <c r="S283" s="83"/>
      <c r="T283" s="84"/>
      <c r="U283" s="35"/>
      <c r="V283" s="35"/>
      <c r="W283" s="35"/>
      <c r="X283" s="35"/>
      <c r="Y283" s="35"/>
      <c r="Z283" s="35"/>
      <c r="AA283" s="35"/>
      <c r="AB283" s="35"/>
      <c r="AC283" s="35"/>
      <c r="AD283" s="35"/>
      <c r="AE283" s="35"/>
      <c r="AT283" s="16" t="s">
        <v>212</v>
      </c>
      <c r="AU283" s="16" t="s">
        <v>95</v>
      </c>
    </row>
    <row r="284" spans="1:65" s="41" customFormat="1" ht="19.2">
      <c r="A284" s="35"/>
      <c r="B284" s="36"/>
      <c r="C284" s="35"/>
      <c r="D284" s="213" t="s">
        <v>734</v>
      </c>
      <c r="E284" s="35"/>
      <c r="F284" s="217" t="s">
        <v>1021</v>
      </c>
      <c r="G284" s="35"/>
      <c r="H284" s="35"/>
      <c r="I284" s="5"/>
      <c r="J284" s="35"/>
      <c r="K284" s="35"/>
      <c r="L284" s="36"/>
      <c r="M284" s="215"/>
      <c r="N284" s="216"/>
      <c r="O284" s="83"/>
      <c r="P284" s="83"/>
      <c r="Q284" s="83"/>
      <c r="R284" s="83"/>
      <c r="S284" s="83"/>
      <c r="T284" s="84"/>
      <c r="U284" s="35"/>
      <c r="V284" s="35"/>
      <c r="W284" s="35"/>
      <c r="X284" s="35"/>
      <c r="Y284" s="35"/>
      <c r="Z284" s="35"/>
      <c r="AA284" s="35"/>
      <c r="AB284" s="35"/>
      <c r="AC284" s="35"/>
      <c r="AD284" s="35"/>
      <c r="AE284" s="35"/>
      <c r="AT284" s="16" t="s">
        <v>734</v>
      </c>
      <c r="AU284" s="16" t="s">
        <v>95</v>
      </c>
    </row>
    <row r="285" spans="1:65" s="41" customFormat="1" ht="24.15" customHeight="1">
      <c r="A285" s="35"/>
      <c r="B285" s="36"/>
      <c r="C285" s="201" t="s">
        <v>476</v>
      </c>
      <c r="D285" s="201" t="s">
        <v>205</v>
      </c>
      <c r="E285" s="202" t="s">
        <v>1025</v>
      </c>
      <c r="F285" s="203" t="s">
        <v>1026</v>
      </c>
      <c r="G285" s="204" t="s">
        <v>316</v>
      </c>
      <c r="H285" s="205">
        <v>1</v>
      </c>
      <c r="I285" s="4"/>
      <c r="J285" s="206">
        <f>ROUND(I285*H285,2)</f>
        <v>0</v>
      </c>
      <c r="K285" s="203" t="s">
        <v>209</v>
      </c>
      <c r="L285" s="36"/>
      <c r="M285" s="207" t="s">
        <v>1</v>
      </c>
      <c r="N285" s="208" t="s">
        <v>51</v>
      </c>
      <c r="O285" s="83"/>
      <c r="P285" s="209">
        <f>O285*H285</f>
        <v>0</v>
      </c>
      <c r="Q285" s="209">
        <v>6.9999999999999994E-5</v>
      </c>
      <c r="R285" s="209">
        <f>Q285*H285</f>
        <v>6.9999999999999994E-5</v>
      </c>
      <c r="S285" s="209">
        <v>0</v>
      </c>
      <c r="T285" s="210">
        <f>S285*H285</f>
        <v>0</v>
      </c>
      <c r="U285" s="35"/>
      <c r="V285" s="35"/>
      <c r="W285" s="35"/>
      <c r="X285" s="35"/>
      <c r="Y285" s="35"/>
      <c r="Z285" s="35"/>
      <c r="AA285" s="35"/>
      <c r="AB285" s="35"/>
      <c r="AC285" s="35"/>
      <c r="AD285" s="35"/>
      <c r="AE285" s="35"/>
      <c r="AR285" s="211" t="s">
        <v>210</v>
      </c>
      <c r="AT285" s="211" t="s">
        <v>205</v>
      </c>
      <c r="AU285" s="211" t="s">
        <v>95</v>
      </c>
      <c r="AY285" s="16" t="s">
        <v>203</v>
      </c>
      <c r="BE285" s="212">
        <f>IF(N285="základní",J285,0)</f>
        <v>0</v>
      </c>
      <c r="BF285" s="212">
        <f>IF(N285="snížená",J285,0)</f>
        <v>0</v>
      </c>
      <c r="BG285" s="212">
        <f>IF(N285="zákl. přenesená",J285,0)</f>
        <v>0</v>
      </c>
      <c r="BH285" s="212">
        <f>IF(N285="sníž. přenesená",J285,0)</f>
        <v>0</v>
      </c>
      <c r="BI285" s="212">
        <f>IF(N285="nulová",J285,0)</f>
        <v>0</v>
      </c>
      <c r="BJ285" s="16" t="s">
        <v>93</v>
      </c>
      <c r="BK285" s="212">
        <f>ROUND(I285*H285,2)</f>
        <v>0</v>
      </c>
      <c r="BL285" s="16" t="s">
        <v>210</v>
      </c>
      <c r="BM285" s="211" t="s">
        <v>1027</v>
      </c>
    </row>
    <row r="286" spans="1:65" s="41" customFormat="1" ht="28.8">
      <c r="A286" s="35"/>
      <c r="B286" s="36"/>
      <c r="C286" s="35"/>
      <c r="D286" s="213" t="s">
        <v>212</v>
      </c>
      <c r="E286" s="35"/>
      <c r="F286" s="214" t="s">
        <v>1028</v>
      </c>
      <c r="G286" s="35"/>
      <c r="H286" s="35"/>
      <c r="I286" s="5"/>
      <c r="J286" s="35"/>
      <c r="K286" s="35"/>
      <c r="L286" s="36"/>
      <c r="M286" s="215"/>
      <c r="N286" s="216"/>
      <c r="O286" s="83"/>
      <c r="P286" s="83"/>
      <c r="Q286" s="83"/>
      <c r="R286" s="83"/>
      <c r="S286" s="83"/>
      <c r="T286" s="84"/>
      <c r="U286" s="35"/>
      <c r="V286" s="35"/>
      <c r="W286" s="35"/>
      <c r="X286" s="35"/>
      <c r="Y286" s="35"/>
      <c r="Z286" s="35"/>
      <c r="AA286" s="35"/>
      <c r="AB286" s="35"/>
      <c r="AC286" s="35"/>
      <c r="AD286" s="35"/>
      <c r="AE286" s="35"/>
      <c r="AT286" s="16" t="s">
        <v>212</v>
      </c>
      <c r="AU286" s="16" t="s">
        <v>95</v>
      </c>
    </row>
    <row r="287" spans="1:65" s="41" customFormat="1" ht="19.2">
      <c r="A287" s="35"/>
      <c r="B287" s="36"/>
      <c r="C287" s="35"/>
      <c r="D287" s="213" t="s">
        <v>734</v>
      </c>
      <c r="E287" s="35"/>
      <c r="F287" s="217" t="s">
        <v>1021</v>
      </c>
      <c r="G287" s="35"/>
      <c r="H287" s="35"/>
      <c r="I287" s="5"/>
      <c r="J287" s="35"/>
      <c r="K287" s="35"/>
      <c r="L287" s="36"/>
      <c r="M287" s="215"/>
      <c r="N287" s="216"/>
      <c r="O287" s="83"/>
      <c r="P287" s="83"/>
      <c r="Q287" s="83"/>
      <c r="R287" s="83"/>
      <c r="S287" s="83"/>
      <c r="T287" s="84"/>
      <c r="U287" s="35"/>
      <c r="V287" s="35"/>
      <c r="W287" s="35"/>
      <c r="X287" s="35"/>
      <c r="Y287" s="35"/>
      <c r="Z287" s="35"/>
      <c r="AA287" s="35"/>
      <c r="AB287" s="35"/>
      <c r="AC287" s="35"/>
      <c r="AD287" s="35"/>
      <c r="AE287" s="35"/>
      <c r="AT287" s="16" t="s">
        <v>734</v>
      </c>
      <c r="AU287" s="16" t="s">
        <v>95</v>
      </c>
    </row>
    <row r="288" spans="1:65" s="41" customFormat="1" ht="24.15" customHeight="1">
      <c r="A288" s="35"/>
      <c r="B288" s="36"/>
      <c r="C288" s="218" t="s">
        <v>482</v>
      </c>
      <c r="D288" s="218" t="s">
        <v>290</v>
      </c>
      <c r="E288" s="219" t="s">
        <v>1029</v>
      </c>
      <c r="F288" s="220" t="s">
        <v>1030</v>
      </c>
      <c r="G288" s="221" t="s">
        <v>316</v>
      </c>
      <c r="H288" s="222">
        <v>1</v>
      </c>
      <c r="I288" s="6"/>
      <c r="J288" s="223">
        <f>ROUND(I288*H288,2)</f>
        <v>0</v>
      </c>
      <c r="K288" s="220" t="s">
        <v>209</v>
      </c>
      <c r="L288" s="224"/>
      <c r="M288" s="225" t="s">
        <v>1</v>
      </c>
      <c r="N288" s="226" t="s">
        <v>51</v>
      </c>
      <c r="O288" s="83"/>
      <c r="P288" s="209">
        <f>O288*H288</f>
        <v>0</v>
      </c>
      <c r="Q288" s="209">
        <v>1.4999999999999999E-2</v>
      </c>
      <c r="R288" s="209">
        <f>Q288*H288</f>
        <v>1.4999999999999999E-2</v>
      </c>
      <c r="S288" s="209">
        <v>0</v>
      </c>
      <c r="T288" s="210">
        <f>S288*H288</f>
        <v>0</v>
      </c>
      <c r="U288" s="35"/>
      <c r="V288" s="35"/>
      <c r="W288" s="35"/>
      <c r="X288" s="35"/>
      <c r="Y288" s="35"/>
      <c r="Z288" s="35"/>
      <c r="AA288" s="35"/>
      <c r="AB288" s="35"/>
      <c r="AC288" s="35"/>
      <c r="AD288" s="35"/>
      <c r="AE288" s="35"/>
      <c r="AR288" s="211" t="s">
        <v>247</v>
      </c>
      <c r="AT288" s="211" t="s">
        <v>290</v>
      </c>
      <c r="AU288" s="211" t="s">
        <v>95</v>
      </c>
      <c r="AY288" s="16" t="s">
        <v>203</v>
      </c>
      <c r="BE288" s="212">
        <f>IF(N288="základní",J288,0)</f>
        <v>0</v>
      </c>
      <c r="BF288" s="212">
        <f>IF(N288="snížená",J288,0)</f>
        <v>0</v>
      </c>
      <c r="BG288" s="212">
        <f>IF(N288="zákl. přenesená",J288,0)</f>
        <v>0</v>
      </c>
      <c r="BH288" s="212">
        <f>IF(N288="sníž. přenesená",J288,0)</f>
        <v>0</v>
      </c>
      <c r="BI288" s="212">
        <f>IF(N288="nulová",J288,0)</f>
        <v>0</v>
      </c>
      <c r="BJ288" s="16" t="s">
        <v>93</v>
      </c>
      <c r="BK288" s="212">
        <f>ROUND(I288*H288,2)</f>
        <v>0</v>
      </c>
      <c r="BL288" s="16" t="s">
        <v>210</v>
      </c>
      <c r="BM288" s="211" t="s">
        <v>1031</v>
      </c>
    </row>
    <row r="289" spans="1:65" s="41" customFormat="1" ht="19.2">
      <c r="A289" s="35"/>
      <c r="B289" s="36"/>
      <c r="C289" s="35"/>
      <c r="D289" s="213" t="s">
        <v>212</v>
      </c>
      <c r="E289" s="35"/>
      <c r="F289" s="214" t="s">
        <v>1030</v>
      </c>
      <c r="G289" s="35"/>
      <c r="H289" s="35"/>
      <c r="I289" s="5"/>
      <c r="J289" s="35"/>
      <c r="K289" s="35"/>
      <c r="L289" s="36"/>
      <c r="M289" s="215"/>
      <c r="N289" s="216"/>
      <c r="O289" s="83"/>
      <c r="P289" s="83"/>
      <c r="Q289" s="83"/>
      <c r="R289" s="83"/>
      <c r="S289" s="83"/>
      <c r="T289" s="84"/>
      <c r="U289" s="35"/>
      <c r="V289" s="35"/>
      <c r="W289" s="35"/>
      <c r="X289" s="35"/>
      <c r="Y289" s="35"/>
      <c r="Z289" s="35"/>
      <c r="AA289" s="35"/>
      <c r="AB289" s="35"/>
      <c r="AC289" s="35"/>
      <c r="AD289" s="35"/>
      <c r="AE289" s="35"/>
      <c r="AT289" s="16" t="s">
        <v>212</v>
      </c>
      <c r="AU289" s="16" t="s">
        <v>95</v>
      </c>
    </row>
    <row r="290" spans="1:65" s="41" customFormat="1" ht="19.2">
      <c r="A290" s="35"/>
      <c r="B290" s="36"/>
      <c r="C290" s="35"/>
      <c r="D290" s="213" t="s">
        <v>734</v>
      </c>
      <c r="E290" s="35"/>
      <c r="F290" s="217" t="s">
        <v>1021</v>
      </c>
      <c r="G290" s="35"/>
      <c r="H290" s="35"/>
      <c r="I290" s="5"/>
      <c r="J290" s="35"/>
      <c r="K290" s="35"/>
      <c r="L290" s="36"/>
      <c r="M290" s="215"/>
      <c r="N290" s="216"/>
      <c r="O290" s="83"/>
      <c r="P290" s="83"/>
      <c r="Q290" s="83"/>
      <c r="R290" s="83"/>
      <c r="S290" s="83"/>
      <c r="T290" s="84"/>
      <c r="U290" s="35"/>
      <c r="V290" s="35"/>
      <c r="W290" s="35"/>
      <c r="X290" s="35"/>
      <c r="Y290" s="35"/>
      <c r="Z290" s="35"/>
      <c r="AA290" s="35"/>
      <c r="AB290" s="35"/>
      <c r="AC290" s="35"/>
      <c r="AD290" s="35"/>
      <c r="AE290" s="35"/>
      <c r="AT290" s="16" t="s">
        <v>734</v>
      </c>
      <c r="AU290" s="16" t="s">
        <v>95</v>
      </c>
    </row>
    <row r="291" spans="1:65" s="41" customFormat="1" ht="24.15" customHeight="1">
      <c r="A291" s="35"/>
      <c r="B291" s="36"/>
      <c r="C291" s="201" t="s">
        <v>486</v>
      </c>
      <c r="D291" s="201" t="s">
        <v>205</v>
      </c>
      <c r="E291" s="202" t="s">
        <v>1032</v>
      </c>
      <c r="F291" s="203" t="s">
        <v>1033</v>
      </c>
      <c r="G291" s="204" t="s">
        <v>316</v>
      </c>
      <c r="H291" s="205">
        <v>2</v>
      </c>
      <c r="I291" s="4"/>
      <c r="J291" s="206">
        <f>ROUND(I291*H291,2)</f>
        <v>0</v>
      </c>
      <c r="K291" s="203" t="s">
        <v>1</v>
      </c>
      <c r="L291" s="36"/>
      <c r="M291" s="207" t="s">
        <v>1</v>
      </c>
      <c r="N291" s="208" t="s">
        <v>51</v>
      </c>
      <c r="O291" s="83"/>
      <c r="P291" s="209">
        <f>O291*H291</f>
        <v>0</v>
      </c>
      <c r="Q291" s="209">
        <v>0</v>
      </c>
      <c r="R291" s="209">
        <f>Q291*H291</f>
        <v>0</v>
      </c>
      <c r="S291" s="209">
        <v>0</v>
      </c>
      <c r="T291" s="210">
        <f>S291*H291</f>
        <v>0</v>
      </c>
      <c r="U291" s="35"/>
      <c r="V291" s="35"/>
      <c r="W291" s="35"/>
      <c r="X291" s="35"/>
      <c r="Y291" s="35"/>
      <c r="Z291" s="35"/>
      <c r="AA291" s="35"/>
      <c r="AB291" s="35"/>
      <c r="AC291" s="35"/>
      <c r="AD291" s="35"/>
      <c r="AE291" s="35"/>
      <c r="AR291" s="211" t="s">
        <v>210</v>
      </c>
      <c r="AT291" s="211" t="s">
        <v>205</v>
      </c>
      <c r="AU291" s="211" t="s">
        <v>95</v>
      </c>
      <c r="AY291" s="16" t="s">
        <v>203</v>
      </c>
      <c r="BE291" s="212">
        <f>IF(N291="základní",J291,0)</f>
        <v>0</v>
      </c>
      <c r="BF291" s="212">
        <f>IF(N291="snížená",J291,0)</f>
        <v>0</v>
      </c>
      <c r="BG291" s="212">
        <f>IF(N291="zákl. přenesená",J291,0)</f>
        <v>0</v>
      </c>
      <c r="BH291" s="212">
        <f>IF(N291="sníž. přenesená",J291,0)</f>
        <v>0</v>
      </c>
      <c r="BI291" s="212">
        <f>IF(N291="nulová",J291,0)</f>
        <v>0</v>
      </c>
      <c r="BJ291" s="16" t="s">
        <v>93</v>
      </c>
      <c r="BK291" s="212">
        <f>ROUND(I291*H291,2)</f>
        <v>0</v>
      </c>
      <c r="BL291" s="16" t="s">
        <v>210</v>
      </c>
      <c r="BM291" s="211" t="s">
        <v>1034</v>
      </c>
    </row>
    <row r="292" spans="1:65" s="41" customFormat="1" ht="19.2">
      <c r="A292" s="35"/>
      <c r="B292" s="36"/>
      <c r="C292" s="35"/>
      <c r="D292" s="213" t="s">
        <v>212</v>
      </c>
      <c r="E292" s="35"/>
      <c r="F292" s="214" t="s">
        <v>1033</v>
      </c>
      <c r="G292" s="35"/>
      <c r="H292" s="35"/>
      <c r="I292" s="5"/>
      <c r="J292" s="35"/>
      <c r="K292" s="35"/>
      <c r="L292" s="36"/>
      <c r="M292" s="215"/>
      <c r="N292" s="216"/>
      <c r="O292" s="83"/>
      <c r="P292" s="83"/>
      <c r="Q292" s="83"/>
      <c r="R292" s="83"/>
      <c r="S292" s="83"/>
      <c r="T292" s="84"/>
      <c r="U292" s="35"/>
      <c r="V292" s="35"/>
      <c r="W292" s="35"/>
      <c r="X292" s="35"/>
      <c r="Y292" s="35"/>
      <c r="Z292" s="35"/>
      <c r="AA292" s="35"/>
      <c r="AB292" s="35"/>
      <c r="AC292" s="35"/>
      <c r="AD292" s="35"/>
      <c r="AE292" s="35"/>
      <c r="AT292" s="16" t="s">
        <v>212</v>
      </c>
      <c r="AU292" s="16" t="s">
        <v>95</v>
      </c>
    </row>
    <row r="293" spans="1:65" s="41" customFormat="1" ht="24.15" customHeight="1">
      <c r="A293" s="35"/>
      <c r="B293" s="36"/>
      <c r="C293" s="201" t="s">
        <v>490</v>
      </c>
      <c r="D293" s="201" t="s">
        <v>205</v>
      </c>
      <c r="E293" s="202" t="s">
        <v>1035</v>
      </c>
      <c r="F293" s="203" t="s">
        <v>1036</v>
      </c>
      <c r="G293" s="204" t="s">
        <v>208</v>
      </c>
      <c r="H293" s="205">
        <v>9.5</v>
      </c>
      <c r="I293" s="4"/>
      <c r="J293" s="206">
        <f>ROUND(I293*H293,2)</f>
        <v>0</v>
      </c>
      <c r="K293" s="203" t="s">
        <v>209</v>
      </c>
      <c r="L293" s="36"/>
      <c r="M293" s="207" t="s">
        <v>1</v>
      </c>
      <c r="N293" s="208" t="s">
        <v>51</v>
      </c>
      <c r="O293" s="83"/>
      <c r="P293" s="209">
        <f>O293*H293</f>
        <v>0</v>
      </c>
      <c r="Q293" s="209">
        <v>0</v>
      </c>
      <c r="R293" s="209">
        <f>Q293*H293</f>
        <v>0</v>
      </c>
      <c r="S293" s="209">
        <v>0</v>
      </c>
      <c r="T293" s="210">
        <f>S293*H293</f>
        <v>0</v>
      </c>
      <c r="U293" s="35"/>
      <c r="V293" s="35"/>
      <c r="W293" s="35"/>
      <c r="X293" s="35"/>
      <c r="Y293" s="35"/>
      <c r="Z293" s="35"/>
      <c r="AA293" s="35"/>
      <c r="AB293" s="35"/>
      <c r="AC293" s="35"/>
      <c r="AD293" s="35"/>
      <c r="AE293" s="35"/>
      <c r="AR293" s="211" t="s">
        <v>210</v>
      </c>
      <c r="AT293" s="211" t="s">
        <v>205</v>
      </c>
      <c r="AU293" s="211" t="s">
        <v>95</v>
      </c>
      <c r="AY293" s="16" t="s">
        <v>203</v>
      </c>
      <c r="BE293" s="212">
        <f>IF(N293="základní",J293,0)</f>
        <v>0</v>
      </c>
      <c r="BF293" s="212">
        <f>IF(N293="snížená",J293,0)</f>
        <v>0</v>
      </c>
      <c r="BG293" s="212">
        <f>IF(N293="zákl. přenesená",J293,0)</f>
        <v>0</v>
      </c>
      <c r="BH293" s="212">
        <f>IF(N293="sníž. přenesená",J293,0)</f>
        <v>0</v>
      </c>
      <c r="BI293" s="212">
        <f>IF(N293="nulová",J293,0)</f>
        <v>0</v>
      </c>
      <c r="BJ293" s="16" t="s">
        <v>93</v>
      </c>
      <c r="BK293" s="212">
        <f>ROUND(I293*H293,2)</f>
        <v>0</v>
      </c>
      <c r="BL293" s="16" t="s">
        <v>210</v>
      </c>
      <c r="BM293" s="211" t="s">
        <v>1037</v>
      </c>
    </row>
    <row r="294" spans="1:65" s="41" customFormat="1" ht="19.2">
      <c r="A294" s="35"/>
      <c r="B294" s="36"/>
      <c r="C294" s="35"/>
      <c r="D294" s="213" t="s">
        <v>212</v>
      </c>
      <c r="E294" s="35"/>
      <c r="F294" s="214" t="s">
        <v>1038</v>
      </c>
      <c r="G294" s="35"/>
      <c r="H294" s="35"/>
      <c r="I294" s="5"/>
      <c r="J294" s="35"/>
      <c r="K294" s="35"/>
      <c r="L294" s="36"/>
      <c r="M294" s="215"/>
      <c r="N294" s="216"/>
      <c r="O294" s="83"/>
      <c r="P294" s="83"/>
      <c r="Q294" s="83"/>
      <c r="R294" s="83"/>
      <c r="S294" s="83"/>
      <c r="T294" s="84"/>
      <c r="U294" s="35"/>
      <c r="V294" s="35"/>
      <c r="W294" s="35"/>
      <c r="X294" s="35"/>
      <c r="Y294" s="35"/>
      <c r="Z294" s="35"/>
      <c r="AA294" s="35"/>
      <c r="AB294" s="35"/>
      <c r="AC294" s="35"/>
      <c r="AD294" s="35"/>
      <c r="AE294" s="35"/>
      <c r="AT294" s="16" t="s">
        <v>212</v>
      </c>
      <c r="AU294" s="16" t="s">
        <v>95</v>
      </c>
    </row>
    <row r="295" spans="1:65" s="41" customFormat="1" ht="14.4" customHeight="1">
      <c r="A295" s="35"/>
      <c r="B295" s="36"/>
      <c r="C295" s="201" t="s">
        <v>495</v>
      </c>
      <c r="D295" s="201" t="s">
        <v>205</v>
      </c>
      <c r="E295" s="202" t="s">
        <v>1039</v>
      </c>
      <c r="F295" s="203" t="s">
        <v>1040</v>
      </c>
      <c r="G295" s="204" t="s">
        <v>316</v>
      </c>
      <c r="H295" s="205">
        <v>5</v>
      </c>
      <c r="I295" s="4"/>
      <c r="J295" s="206">
        <f>ROUND(I295*H295,2)</f>
        <v>0</v>
      </c>
      <c r="K295" s="203" t="s">
        <v>1</v>
      </c>
      <c r="L295" s="36"/>
      <c r="M295" s="207" t="s">
        <v>1</v>
      </c>
      <c r="N295" s="208" t="s">
        <v>51</v>
      </c>
      <c r="O295" s="83"/>
      <c r="P295" s="209">
        <f>O295*H295</f>
        <v>0</v>
      </c>
      <c r="Q295" s="209">
        <v>0</v>
      </c>
      <c r="R295" s="209">
        <f>Q295*H295</f>
        <v>0</v>
      </c>
      <c r="S295" s="209">
        <v>0</v>
      </c>
      <c r="T295" s="210">
        <f>S295*H295</f>
        <v>0</v>
      </c>
      <c r="U295" s="35"/>
      <c r="V295" s="35"/>
      <c r="W295" s="35"/>
      <c r="X295" s="35"/>
      <c r="Y295" s="35"/>
      <c r="Z295" s="35"/>
      <c r="AA295" s="35"/>
      <c r="AB295" s="35"/>
      <c r="AC295" s="35"/>
      <c r="AD295" s="35"/>
      <c r="AE295" s="35"/>
      <c r="AR295" s="211" t="s">
        <v>210</v>
      </c>
      <c r="AT295" s="211" t="s">
        <v>205</v>
      </c>
      <c r="AU295" s="211" t="s">
        <v>95</v>
      </c>
      <c r="AY295" s="16" t="s">
        <v>203</v>
      </c>
      <c r="BE295" s="212">
        <f>IF(N295="základní",J295,0)</f>
        <v>0</v>
      </c>
      <c r="BF295" s="212">
        <f>IF(N295="snížená",J295,0)</f>
        <v>0</v>
      </c>
      <c r="BG295" s="212">
        <f>IF(N295="zákl. přenesená",J295,0)</f>
        <v>0</v>
      </c>
      <c r="BH295" s="212">
        <f>IF(N295="sníž. přenesená",J295,0)</f>
        <v>0</v>
      </c>
      <c r="BI295" s="212">
        <f>IF(N295="nulová",J295,0)</f>
        <v>0</v>
      </c>
      <c r="BJ295" s="16" t="s">
        <v>93</v>
      </c>
      <c r="BK295" s="212">
        <f>ROUND(I295*H295,2)</f>
        <v>0</v>
      </c>
      <c r="BL295" s="16" t="s">
        <v>210</v>
      </c>
      <c r="BM295" s="211" t="s">
        <v>1041</v>
      </c>
    </row>
    <row r="296" spans="1:65" s="41" customFormat="1" ht="10.199999999999999">
      <c r="A296" s="35"/>
      <c r="B296" s="36"/>
      <c r="C296" s="35"/>
      <c r="D296" s="213" t="s">
        <v>212</v>
      </c>
      <c r="E296" s="35"/>
      <c r="F296" s="214" t="s">
        <v>1042</v>
      </c>
      <c r="G296" s="35"/>
      <c r="H296" s="35"/>
      <c r="I296" s="5"/>
      <c r="J296" s="35"/>
      <c r="K296" s="35"/>
      <c r="L296" s="36"/>
      <c r="M296" s="215"/>
      <c r="N296" s="216"/>
      <c r="O296" s="83"/>
      <c r="P296" s="83"/>
      <c r="Q296" s="83"/>
      <c r="R296" s="83"/>
      <c r="S296" s="83"/>
      <c r="T296" s="84"/>
      <c r="U296" s="35"/>
      <c r="V296" s="35"/>
      <c r="W296" s="35"/>
      <c r="X296" s="35"/>
      <c r="Y296" s="35"/>
      <c r="Z296" s="35"/>
      <c r="AA296" s="35"/>
      <c r="AB296" s="35"/>
      <c r="AC296" s="35"/>
      <c r="AD296" s="35"/>
      <c r="AE296" s="35"/>
      <c r="AT296" s="16" t="s">
        <v>212</v>
      </c>
      <c r="AU296" s="16" t="s">
        <v>95</v>
      </c>
    </row>
    <row r="297" spans="1:65" s="41" customFormat="1" ht="24.15" customHeight="1">
      <c r="A297" s="35"/>
      <c r="B297" s="36"/>
      <c r="C297" s="218" t="s">
        <v>499</v>
      </c>
      <c r="D297" s="218" t="s">
        <v>290</v>
      </c>
      <c r="E297" s="219" t="s">
        <v>1043</v>
      </c>
      <c r="F297" s="220" t="s">
        <v>1044</v>
      </c>
      <c r="G297" s="221" t="s">
        <v>208</v>
      </c>
      <c r="H297" s="222">
        <v>9.5</v>
      </c>
      <c r="I297" s="6"/>
      <c r="J297" s="223">
        <f>ROUND(I297*H297,2)</f>
        <v>0</v>
      </c>
      <c r="K297" s="220" t="s">
        <v>209</v>
      </c>
      <c r="L297" s="224"/>
      <c r="M297" s="225" t="s">
        <v>1</v>
      </c>
      <c r="N297" s="226" t="s">
        <v>51</v>
      </c>
      <c r="O297" s="83"/>
      <c r="P297" s="209">
        <f>O297*H297</f>
        <v>0</v>
      </c>
      <c r="Q297" s="209">
        <v>1.4930000000000001E-2</v>
      </c>
      <c r="R297" s="209">
        <f>Q297*H297</f>
        <v>0.14183500000000002</v>
      </c>
      <c r="S297" s="209">
        <v>0</v>
      </c>
      <c r="T297" s="210">
        <f>S297*H297</f>
        <v>0</v>
      </c>
      <c r="U297" s="35"/>
      <c r="V297" s="35"/>
      <c r="W297" s="35"/>
      <c r="X297" s="35"/>
      <c r="Y297" s="35"/>
      <c r="Z297" s="35"/>
      <c r="AA297" s="35"/>
      <c r="AB297" s="35"/>
      <c r="AC297" s="35"/>
      <c r="AD297" s="35"/>
      <c r="AE297" s="35"/>
      <c r="AR297" s="211" t="s">
        <v>247</v>
      </c>
      <c r="AT297" s="211" t="s">
        <v>290</v>
      </c>
      <c r="AU297" s="211" t="s">
        <v>95</v>
      </c>
      <c r="AY297" s="16" t="s">
        <v>203</v>
      </c>
      <c r="BE297" s="212">
        <f>IF(N297="základní",J297,0)</f>
        <v>0</v>
      </c>
      <c r="BF297" s="212">
        <f>IF(N297="snížená",J297,0)</f>
        <v>0</v>
      </c>
      <c r="BG297" s="212">
        <f>IF(N297="zákl. přenesená",J297,0)</f>
        <v>0</v>
      </c>
      <c r="BH297" s="212">
        <f>IF(N297="sníž. přenesená",J297,0)</f>
        <v>0</v>
      </c>
      <c r="BI297" s="212">
        <f>IF(N297="nulová",J297,0)</f>
        <v>0</v>
      </c>
      <c r="BJ297" s="16" t="s">
        <v>93</v>
      </c>
      <c r="BK297" s="212">
        <f>ROUND(I297*H297,2)</f>
        <v>0</v>
      </c>
      <c r="BL297" s="16" t="s">
        <v>210</v>
      </c>
      <c r="BM297" s="211" t="s">
        <v>1045</v>
      </c>
    </row>
    <row r="298" spans="1:65" s="41" customFormat="1" ht="19.2">
      <c r="A298" s="35"/>
      <c r="B298" s="36"/>
      <c r="C298" s="35"/>
      <c r="D298" s="213" t="s">
        <v>212</v>
      </c>
      <c r="E298" s="35"/>
      <c r="F298" s="214" t="s">
        <v>1044</v>
      </c>
      <c r="G298" s="35"/>
      <c r="H298" s="35"/>
      <c r="I298" s="5"/>
      <c r="J298" s="35"/>
      <c r="K298" s="35"/>
      <c r="L298" s="36"/>
      <c r="M298" s="215"/>
      <c r="N298" s="216"/>
      <c r="O298" s="83"/>
      <c r="P298" s="83"/>
      <c r="Q298" s="83"/>
      <c r="R298" s="83"/>
      <c r="S298" s="83"/>
      <c r="T298" s="84"/>
      <c r="U298" s="35"/>
      <c r="V298" s="35"/>
      <c r="W298" s="35"/>
      <c r="X298" s="35"/>
      <c r="Y298" s="35"/>
      <c r="Z298" s="35"/>
      <c r="AA298" s="35"/>
      <c r="AB298" s="35"/>
      <c r="AC298" s="35"/>
      <c r="AD298" s="35"/>
      <c r="AE298" s="35"/>
      <c r="AT298" s="16" t="s">
        <v>212</v>
      </c>
      <c r="AU298" s="16" t="s">
        <v>95</v>
      </c>
    </row>
    <row r="299" spans="1:65" s="41" customFormat="1" ht="24.15" customHeight="1">
      <c r="A299" s="35"/>
      <c r="B299" s="36"/>
      <c r="C299" s="218" t="s">
        <v>504</v>
      </c>
      <c r="D299" s="218" t="s">
        <v>290</v>
      </c>
      <c r="E299" s="219" t="s">
        <v>1046</v>
      </c>
      <c r="F299" s="220" t="s">
        <v>1047</v>
      </c>
      <c r="G299" s="221" t="s">
        <v>316</v>
      </c>
      <c r="H299" s="222">
        <v>13</v>
      </c>
      <c r="I299" s="6"/>
      <c r="J299" s="223">
        <f>ROUND(I299*H299,2)</f>
        <v>0</v>
      </c>
      <c r="K299" s="220" t="s">
        <v>209</v>
      </c>
      <c r="L299" s="224"/>
      <c r="M299" s="225" t="s">
        <v>1</v>
      </c>
      <c r="N299" s="226" t="s">
        <v>51</v>
      </c>
      <c r="O299" s="83"/>
      <c r="P299" s="209">
        <f>O299*H299</f>
        <v>0</v>
      </c>
      <c r="Q299" s="209">
        <v>4.0000000000000002E-4</v>
      </c>
      <c r="R299" s="209">
        <f>Q299*H299</f>
        <v>5.2000000000000006E-3</v>
      </c>
      <c r="S299" s="209">
        <v>0</v>
      </c>
      <c r="T299" s="210">
        <f>S299*H299</f>
        <v>0</v>
      </c>
      <c r="U299" s="35"/>
      <c r="V299" s="35"/>
      <c r="W299" s="35"/>
      <c r="X299" s="35"/>
      <c r="Y299" s="35"/>
      <c r="Z299" s="35"/>
      <c r="AA299" s="35"/>
      <c r="AB299" s="35"/>
      <c r="AC299" s="35"/>
      <c r="AD299" s="35"/>
      <c r="AE299" s="35"/>
      <c r="AR299" s="211" t="s">
        <v>247</v>
      </c>
      <c r="AT299" s="211" t="s">
        <v>290</v>
      </c>
      <c r="AU299" s="211" t="s">
        <v>95</v>
      </c>
      <c r="AY299" s="16" t="s">
        <v>203</v>
      </c>
      <c r="BE299" s="212">
        <f>IF(N299="základní",J299,0)</f>
        <v>0</v>
      </c>
      <c r="BF299" s="212">
        <f>IF(N299="snížená",J299,0)</f>
        <v>0</v>
      </c>
      <c r="BG299" s="212">
        <f>IF(N299="zákl. přenesená",J299,0)</f>
        <v>0</v>
      </c>
      <c r="BH299" s="212">
        <f>IF(N299="sníž. přenesená",J299,0)</f>
        <v>0</v>
      </c>
      <c r="BI299" s="212">
        <f>IF(N299="nulová",J299,0)</f>
        <v>0</v>
      </c>
      <c r="BJ299" s="16" t="s">
        <v>93</v>
      </c>
      <c r="BK299" s="212">
        <f>ROUND(I299*H299,2)</f>
        <v>0</v>
      </c>
      <c r="BL299" s="16" t="s">
        <v>210</v>
      </c>
      <c r="BM299" s="211" t="s">
        <v>1048</v>
      </c>
    </row>
    <row r="300" spans="1:65" s="41" customFormat="1" ht="19.2">
      <c r="A300" s="35"/>
      <c r="B300" s="36"/>
      <c r="C300" s="35"/>
      <c r="D300" s="213" t="s">
        <v>212</v>
      </c>
      <c r="E300" s="35"/>
      <c r="F300" s="214" t="s">
        <v>1047</v>
      </c>
      <c r="G300" s="35"/>
      <c r="H300" s="35"/>
      <c r="I300" s="5"/>
      <c r="J300" s="35"/>
      <c r="K300" s="35"/>
      <c r="L300" s="36"/>
      <c r="M300" s="215"/>
      <c r="N300" s="216"/>
      <c r="O300" s="83"/>
      <c r="P300" s="83"/>
      <c r="Q300" s="83"/>
      <c r="R300" s="83"/>
      <c r="S300" s="83"/>
      <c r="T300" s="84"/>
      <c r="U300" s="35"/>
      <c r="V300" s="35"/>
      <c r="W300" s="35"/>
      <c r="X300" s="35"/>
      <c r="Y300" s="35"/>
      <c r="Z300" s="35"/>
      <c r="AA300" s="35"/>
      <c r="AB300" s="35"/>
      <c r="AC300" s="35"/>
      <c r="AD300" s="35"/>
      <c r="AE300" s="35"/>
      <c r="AT300" s="16" t="s">
        <v>212</v>
      </c>
      <c r="AU300" s="16" t="s">
        <v>95</v>
      </c>
    </row>
    <row r="301" spans="1:65" s="41" customFormat="1" ht="34.200000000000003">
      <c r="A301" s="35"/>
      <c r="B301" s="36"/>
      <c r="C301" s="218" t="s">
        <v>508</v>
      </c>
      <c r="D301" s="218" t="s">
        <v>290</v>
      </c>
      <c r="E301" s="219" t="s">
        <v>1049</v>
      </c>
      <c r="F301" s="220" t="s">
        <v>1050</v>
      </c>
      <c r="G301" s="221" t="s">
        <v>316</v>
      </c>
      <c r="H301" s="222">
        <v>13</v>
      </c>
      <c r="I301" s="6"/>
      <c r="J301" s="223">
        <f>ROUND(I301*H301,2)</f>
        <v>0</v>
      </c>
      <c r="K301" s="220" t="s">
        <v>209</v>
      </c>
      <c r="L301" s="224"/>
      <c r="M301" s="225" t="s">
        <v>1</v>
      </c>
      <c r="N301" s="226" t="s">
        <v>51</v>
      </c>
      <c r="O301" s="83"/>
      <c r="P301" s="209">
        <f>O301*H301</f>
        <v>0</v>
      </c>
      <c r="Q301" s="209">
        <v>3.5E-4</v>
      </c>
      <c r="R301" s="209">
        <f>Q301*H301</f>
        <v>4.5500000000000002E-3</v>
      </c>
      <c r="S301" s="209">
        <v>0</v>
      </c>
      <c r="T301" s="210">
        <f>S301*H301</f>
        <v>0</v>
      </c>
      <c r="U301" s="35"/>
      <c r="V301" s="35"/>
      <c r="W301" s="35"/>
      <c r="X301" s="35"/>
      <c r="Y301" s="35"/>
      <c r="Z301" s="35"/>
      <c r="AA301" s="35"/>
      <c r="AB301" s="35"/>
      <c r="AC301" s="35"/>
      <c r="AD301" s="35"/>
      <c r="AE301" s="35"/>
      <c r="AR301" s="211" t="s">
        <v>247</v>
      </c>
      <c r="AT301" s="211" t="s">
        <v>290</v>
      </c>
      <c r="AU301" s="211" t="s">
        <v>95</v>
      </c>
      <c r="AY301" s="16" t="s">
        <v>203</v>
      </c>
      <c r="BE301" s="212">
        <f>IF(N301="základní",J301,0)</f>
        <v>0</v>
      </c>
      <c r="BF301" s="212">
        <f>IF(N301="snížená",J301,0)</f>
        <v>0</v>
      </c>
      <c r="BG301" s="212">
        <f>IF(N301="zákl. přenesená",J301,0)</f>
        <v>0</v>
      </c>
      <c r="BH301" s="212">
        <f>IF(N301="sníž. přenesená",J301,0)</f>
        <v>0</v>
      </c>
      <c r="BI301" s="212">
        <f>IF(N301="nulová",J301,0)</f>
        <v>0</v>
      </c>
      <c r="BJ301" s="16" t="s">
        <v>93</v>
      </c>
      <c r="BK301" s="212">
        <f>ROUND(I301*H301,2)</f>
        <v>0</v>
      </c>
      <c r="BL301" s="16" t="s">
        <v>210</v>
      </c>
      <c r="BM301" s="211" t="s">
        <v>1051</v>
      </c>
    </row>
    <row r="302" spans="1:65" s="41" customFormat="1" ht="19.2">
      <c r="A302" s="35"/>
      <c r="B302" s="36"/>
      <c r="C302" s="35"/>
      <c r="D302" s="213" t="s">
        <v>212</v>
      </c>
      <c r="E302" s="35"/>
      <c r="F302" s="214" t="s">
        <v>1050</v>
      </c>
      <c r="G302" s="35"/>
      <c r="H302" s="35"/>
      <c r="I302" s="5"/>
      <c r="J302" s="35"/>
      <c r="K302" s="35"/>
      <c r="L302" s="36"/>
      <c r="M302" s="215"/>
      <c r="N302" s="216"/>
      <c r="O302" s="83"/>
      <c r="P302" s="83"/>
      <c r="Q302" s="83"/>
      <c r="R302" s="83"/>
      <c r="S302" s="83"/>
      <c r="T302" s="84"/>
      <c r="U302" s="35"/>
      <c r="V302" s="35"/>
      <c r="W302" s="35"/>
      <c r="X302" s="35"/>
      <c r="Y302" s="35"/>
      <c r="Z302" s="35"/>
      <c r="AA302" s="35"/>
      <c r="AB302" s="35"/>
      <c r="AC302" s="35"/>
      <c r="AD302" s="35"/>
      <c r="AE302" s="35"/>
      <c r="AT302" s="16" t="s">
        <v>212</v>
      </c>
      <c r="AU302" s="16" t="s">
        <v>95</v>
      </c>
    </row>
    <row r="303" spans="1:65" s="41" customFormat="1" ht="24.15" customHeight="1">
      <c r="A303" s="35"/>
      <c r="B303" s="36"/>
      <c r="C303" s="201" t="s">
        <v>348</v>
      </c>
      <c r="D303" s="201" t="s">
        <v>205</v>
      </c>
      <c r="E303" s="202" t="s">
        <v>1052</v>
      </c>
      <c r="F303" s="203" t="s">
        <v>1053</v>
      </c>
      <c r="G303" s="204" t="s">
        <v>208</v>
      </c>
      <c r="H303" s="205">
        <v>275.3</v>
      </c>
      <c r="I303" s="4"/>
      <c r="J303" s="206">
        <f>ROUND(I303*H303,2)</f>
        <v>0</v>
      </c>
      <c r="K303" s="203" t="s">
        <v>1</v>
      </c>
      <c r="L303" s="36"/>
      <c r="M303" s="207" t="s">
        <v>1</v>
      </c>
      <c r="N303" s="208" t="s">
        <v>51</v>
      </c>
      <c r="O303" s="83"/>
      <c r="P303" s="209">
        <f>O303*H303</f>
        <v>0</v>
      </c>
      <c r="Q303" s="209">
        <v>0</v>
      </c>
      <c r="R303" s="209">
        <f>Q303*H303</f>
        <v>0</v>
      </c>
      <c r="S303" s="209">
        <v>0</v>
      </c>
      <c r="T303" s="210">
        <f>S303*H303</f>
        <v>0</v>
      </c>
      <c r="U303" s="35"/>
      <c r="V303" s="35"/>
      <c r="W303" s="35"/>
      <c r="X303" s="35"/>
      <c r="Y303" s="35"/>
      <c r="Z303" s="35"/>
      <c r="AA303" s="35"/>
      <c r="AB303" s="35"/>
      <c r="AC303" s="35"/>
      <c r="AD303" s="35"/>
      <c r="AE303" s="35"/>
      <c r="AR303" s="211" t="s">
        <v>210</v>
      </c>
      <c r="AT303" s="211" t="s">
        <v>205</v>
      </c>
      <c r="AU303" s="211" t="s">
        <v>95</v>
      </c>
      <c r="AY303" s="16" t="s">
        <v>203</v>
      </c>
      <c r="BE303" s="212">
        <f>IF(N303="základní",J303,0)</f>
        <v>0</v>
      </c>
      <c r="BF303" s="212">
        <f>IF(N303="snížená",J303,0)</f>
        <v>0</v>
      </c>
      <c r="BG303" s="212">
        <f>IF(N303="zákl. přenesená",J303,0)</f>
        <v>0</v>
      </c>
      <c r="BH303" s="212">
        <f>IF(N303="sníž. přenesená",J303,0)</f>
        <v>0</v>
      </c>
      <c r="BI303" s="212">
        <f>IF(N303="nulová",J303,0)</f>
        <v>0</v>
      </c>
      <c r="BJ303" s="16" t="s">
        <v>93</v>
      </c>
      <c r="BK303" s="212">
        <f>ROUND(I303*H303,2)</f>
        <v>0</v>
      </c>
      <c r="BL303" s="16" t="s">
        <v>210</v>
      </c>
      <c r="BM303" s="211" t="s">
        <v>1054</v>
      </c>
    </row>
    <row r="304" spans="1:65" s="41" customFormat="1" ht="19.2">
      <c r="A304" s="35"/>
      <c r="B304" s="36"/>
      <c r="C304" s="35"/>
      <c r="D304" s="213" t="s">
        <v>212</v>
      </c>
      <c r="E304" s="35"/>
      <c r="F304" s="214" t="s">
        <v>1055</v>
      </c>
      <c r="G304" s="35"/>
      <c r="H304" s="35"/>
      <c r="I304" s="5"/>
      <c r="J304" s="35"/>
      <c r="K304" s="35"/>
      <c r="L304" s="36"/>
      <c r="M304" s="215"/>
      <c r="N304" s="216"/>
      <c r="O304" s="83"/>
      <c r="P304" s="83"/>
      <c r="Q304" s="83"/>
      <c r="R304" s="83"/>
      <c r="S304" s="83"/>
      <c r="T304" s="84"/>
      <c r="U304" s="35"/>
      <c r="V304" s="35"/>
      <c r="W304" s="35"/>
      <c r="X304" s="35"/>
      <c r="Y304" s="35"/>
      <c r="Z304" s="35"/>
      <c r="AA304" s="35"/>
      <c r="AB304" s="35"/>
      <c r="AC304" s="35"/>
      <c r="AD304" s="35"/>
      <c r="AE304" s="35"/>
      <c r="AT304" s="16" t="s">
        <v>212</v>
      </c>
      <c r="AU304" s="16" t="s">
        <v>95</v>
      </c>
    </row>
    <row r="305" spans="1:65" s="41" customFormat="1" ht="14.4" customHeight="1">
      <c r="A305" s="35"/>
      <c r="B305" s="36"/>
      <c r="C305" s="201" t="s">
        <v>517</v>
      </c>
      <c r="D305" s="201" t="s">
        <v>205</v>
      </c>
      <c r="E305" s="202" t="s">
        <v>1056</v>
      </c>
      <c r="F305" s="203" t="s">
        <v>1057</v>
      </c>
      <c r="G305" s="204" t="s">
        <v>316</v>
      </c>
      <c r="H305" s="205">
        <v>13</v>
      </c>
      <c r="I305" s="4"/>
      <c r="J305" s="206">
        <f>ROUND(I305*H305,2)</f>
        <v>0</v>
      </c>
      <c r="K305" s="203" t="s">
        <v>1</v>
      </c>
      <c r="L305" s="36"/>
      <c r="M305" s="207" t="s">
        <v>1</v>
      </c>
      <c r="N305" s="208" t="s">
        <v>51</v>
      </c>
      <c r="O305" s="83"/>
      <c r="P305" s="209">
        <f>O305*H305</f>
        <v>0</v>
      </c>
      <c r="Q305" s="209">
        <v>0</v>
      </c>
      <c r="R305" s="209">
        <f>Q305*H305</f>
        <v>0</v>
      </c>
      <c r="S305" s="209">
        <v>0</v>
      </c>
      <c r="T305" s="210">
        <f>S305*H305</f>
        <v>0</v>
      </c>
      <c r="U305" s="35"/>
      <c r="V305" s="35"/>
      <c r="W305" s="35"/>
      <c r="X305" s="35"/>
      <c r="Y305" s="35"/>
      <c r="Z305" s="35"/>
      <c r="AA305" s="35"/>
      <c r="AB305" s="35"/>
      <c r="AC305" s="35"/>
      <c r="AD305" s="35"/>
      <c r="AE305" s="35"/>
      <c r="AR305" s="211" t="s">
        <v>210</v>
      </c>
      <c r="AT305" s="211" t="s">
        <v>205</v>
      </c>
      <c r="AU305" s="211" t="s">
        <v>95</v>
      </c>
      <c r="AY305" s="16" t="s">
        <v>203</v>
      </c>
      <c r="BE305" s="212">
        <f>IF(N305="základní",J305,0)</f>
        <v>0</v>
      </c>
      <c r="BF305" s="212">
        <f>IF(N305="snížená",J305,0)</f>
        <v>0</v>
      </c>
      <c r="BG305" s="212">
        <f>IF(N305="zákl. přenesená",J305,0)</f>
        <v>0</v>
      </c>
      <c r="BH305" s="212">
        <f>IF(N305="sníž. přenesená",J305,0)</f>
        <v>0</v>
      </c>
      <c r="BI305" s="212">
        <f>IF(N305="nulová",J305,0)</f>
        <v>0</v>
      </c>
      <c r="BJ305" s="16" t="s">
        <v>93</v>
      </c>
      <c r="BK305" s="212">
        <f>ROUND(I305*H305,2)</f>
        <v>0</v>
      </c>
      <c r="BL305" s="16" t="s">
        <v>210</v>
      </c>
      <c r="BM305" s="211" t="s">
        <v>1058</v>
      </c>
    </row>
    <row r="306" spans="1:65" s="41" customFormat="1" ht="10.199999999999999">
      <c r="A306" s="35"/>
      <c r="B306" s="36"/>
      <c r="C306" s="35"/>
      <c r="D306" s="213" t="s">
        <v>212</v>
      </c>
      <c r="E306" s="35"/>
      <c r="F306" s="214" t="s">
        <v>1042</v>
      </c>
      <c r="G306" s="35"/>
      <c r="H306" s="35"/>
      <c r="I306" s="5"/>
      <c r="J306" s="35"/>
      <c r="K306" s="35"/>
      <c r="L306" s="36"/>
      <c r="M306" s="215"/>
      <c r="N306" s="216"/>
      <c r="O306" s="83"/>
      <c r="P306" s="83"/>
      <c r="Q306" s="83"/>
      <c r="R306" s="83"/>
      <c r="S306" s="83"/>
      <c r="T306" s="84"/>
      <c r="U306" s="35"/>
      <c r="V306" s="35"/>
      <c r="W306" s="35"/>
      <c r="X306" s="35"/>
      <c r="Y306" s="35"/>
      <c r="Z306" s="35"/>
      <c r="AA306" s="35"/>
      <c r="AB306" s="35"/>
      <c r="AC306" s="35"/>
      <c r="AD306" s="35"/>
      <c r="AE306" s="35"/>
      <c r="AT306" s="16" t="s">
        <v>212</v>
      </c>
      <c r="AU306" s="16" t="s">
        <v>95</v>
      </c>
    </row>
    <row r="307" spans="1:65" s="41" customFormat="1" ht="24.15" customHeight="1">
      <c r="A307" s="35"/>
      <c r="B307" s="36"/>
      <c r="C307" s="218" t="s">
        <v>522</v>
      </c>
      <c r="D307" s="218" t="s">
        <v>290</v>
      </c>
      <c r="E307" s="219" t="s">
        <v>1059</v>
      </c>
      <c r="F307" s="220" t="s">
        <v>1060</v>
      </c>
      <c r="G307" s="221" t="s">
        <v>208</v>
      </c>
      <c r="H307" s="222">
        <v>260.8</v>
      </c>
      <c r="I307" s="6"/>
      <c r="J307" s="223">
        <f>ROUND(I307*H307,2)</f>
        <v>0</v>
      </c>
      <c r="K307" s="220" t="s">
        <v>1</v>
      </c>
      <c r="L307" s="224"/>
      <c r="M307" s="225" t="s">
        <v>1</v>
      </c>
      <c r="N307" s="226" t="s">
        <v>51</v>
      </c>
      <c r="O307" s="83"/>
      <c r="P307" s="209">
        <f>O307*H307</f>
        <v>0</v>
      </c>
      <c r="Q307" s="209">
        <v>6.2960000000000002E-2</v>
      </c>
      <c r="R307" s="209">
        <f>Q307*H307</f>
        <v>16.419968000000001</v>
      </c>
      <c r="S307" s="209">
        <v>0</v>
      </c>
      <c r="T307" s="210">
        <f>S307*H307</f>
        <v>0</v>
      </c>
      <c r="U307" s="35"/>
      <c r="V307" s="35"/>
      <c r="W307" s="35"/>
      <c r="X307" s="35"/>
      <c r="Y307" s="35"/>
      <c r="Z307" s="35"/>
      <c r="AA307" s="35"/>
      <c r="AB307" s="35"/>
      <c r="AC307" s="35"/>
      <c r="AD307" s="35"/>
      <c r="AE307" s="35"/>
      <c r="AR307" s="211" t="s">
        <v>247</v>
      </c>
      <c r="AT307" s="211" t="s">
        <v>290</v>
      </c>
      <c r="AU307" s="211" t="s">
        <v>95</v>
      </c>
      <c r="AY307" s="16" t="s">
        <v>203</v>
      </c>
      <c r="BE307" s="212">
        <f>IF(N307="základní",J307,0)</f>
        <v>0</v>
      </c>
      <c r="BF307" s="212">
        <f>IF(N307="snížená",J307,0)</f>
        <v>0</v>
      </c>
      <c r="BG307" s="212">
        <f>IF(N307="zákl. přenesená",J307,0)</f>
        <v>0</v>
      </c>
      <c r="BH307" s="212">
        <f>IF(N307="sníž. přenesená",J307,0)</f>
        <v>0</v>
      </c>
      <c r="BI307" s="212">
        <f>IF(N307="nulová",J307,0)</f>
        <v>0</v>
      </c>
      <c r="BJ307" s="16" t="s">
        <v>93</v>
      </c>
      <c r="BK307" s="212">
        <f>ROUND(I307*H307,2)</f>
        <v>0</v>
      </c>
      <c r="BL307" s="16" t="s">
        <v>210</v>
      </c>
      <c r="BM307" s="211" t="s">
        <v>1061</v>
      </c>
    </row>
    <row r="308" spans="1:65" s="41" customFormat="1" ht="19.2">
      <c r="A308" s="35"/>
      <c r="B308" s="36"/>
      <c r="C308" s="35"/>
      <c r="D308" s="213" t="s">
        <v>212</v>
      </c>
      <c r="E308" s="35"/>
      <c r="F308" s="214" t="s">
        <v>1060</v>
      </c>
      <c r="G308" s="35"/>
      <c r="H308" s="35"/>
      <c r="I308" s="5"/>
      <c r="J308" s="35"/>
      <c r="K308" s="35"/>
      <c r="L308" s="36"/>
      <c r="M308" s="215"/>
      <c r="N308" s="216"/>
      <c r="O308" s="83"/>
      <c r="P308" s="83"/>
      <c r="Q308" s="83"/>
      <c r="R308" s="83"/>
      <c r="S308" s="83"/>
      <c r="T308" s="84"/>
      <c r="U308" s="35"/>
      <c r="V308" s="35"/>
      <c r="W308" s="35"/>
      <c r="X308" s="35"/>
      <c r="Y308" s="35"/>
      <c r="Z308" s="35"/>
      <c r="AA308" s="35"/>
      <c r="AB308" s="35"/>
      <c r="AC308" s="35"/>
      <c r="AD308" s="35"/>
      <c r="AE308" s="35"/>
      <c r="AT308" s="16" t="s">
        <v>212</v>
      </c>
      <c r="AU308" s="16" t="s">
        <v>95</v>
      </c>
    </row>
    <row r="309" spans="1:65" s="41" customFormat="1" ht="24.15" customHeight="1">
      <c r="A309" s="35"/>
      <c r="B309" s="36"/>
      <c r="C309" s="218" t="s">
        <v>526</v>
      </c>
      <c r="D309" s="218" t="s">
        <v>290</v>
      </c>
      <c r="E309" s="219" t="s">
        <v>1062</v>
      </c>
      <c r="F309" s="220" t="s">
        <v>1063</v>
      </c>
      <c r="G309" s="221" t="s">
        <v>208</v>
      </c>
      <c r="H309" s="222">
        <v>14.5</v>
      </c>
      <c r="I309" s="6"/>
      <c r="J309" s="223">
        <f>ROUND(I309*H309,2)</f>
        <v>0</v>
      </c>
      <c r="K309" s="220" t="s">
        <v>1</v>
      </c>
      <c r="L309" s="224"/>
      <c r="M309" s="225" t="s">
        <v>1</v>
      </c>
      <c r="N309" s="226" t="s">
        <v>51</v>
      </c>
      <c r="O309" s="83"/>
      <c r="P309" s="209">
        <f>O309*H309</f>
        <v>0</v>
      </c>
      <c r="Q309" s="209">
        <v>6.2960000000000002E-2</v>
      </c>
      <c r="R309" s="209">
        <f>Q309*H309</f>
        <v>0.91292000000000006</v>
      </c>
      <c r="S309" s="209">
        <v>0</v>
      </c>
      <c r="T309" s="210">
        <f>S309*H309</f>
        <v>0</v>
      </c>
      <c r="U309" s="35"/>
      <c r="V309" s="35"/>
      <c r="W309" s="35"/>
      <c r="X309" s="35"/>
      <c r="Y309" s="35"/>
      <c r="Z309" s="35"/>
      <c r="AA309" s="35"/>
      <c r="AB309" s="35"/>
      <c r="AC309" s="35"/>
      <c r="AD309" s="35"/>
      <c r="AE309" s="35"/>
      <c r="AR309" s="211" t="s">
        <v>247</v>
      </c>
      <c r="AT309" s="211" t="s">
        <v>290</v>
      </c>
      <c r="AU309" s="211" t="s">
        <v>95</v>
      </c>
      <c r="AY309" s="16" t="s">
        <v>203</v>
      </c>
      <c r="BE309" s="212">
        <f>IF(N309="základní",J309,0)</f>
        <v>0</v>
      </c>
      <c r="BF309" s="212">
        <f>IF(N309="snížená",J309,0)</f>
        <v>0</v>
      </c>
      <c r="BG309" s="212">
        <f>IF(N309="zákl. přenesená",J309,0)</f>
        <v>0</v>
      </c>
      <c r="BH309" s="212">
        <f>IF(N309="sníž. přenesená",J309,0)</f>
        <v>0</v>
      </c>
      <c r="BI309" s="212">
        <f>IF(N309="nulová",J309,0)</f>
        <v>0</v>
      </c>
      <c r="BJ309" s="16" t="s">
        <v>93</v>
      </c>
      <c r="BK309" s="212">
        <f>ROUND(I309*H309,2)</f>
        <v>0</v>
      </c>
      <c r="BL309" s="16" t="s">
        <v>210</v>
      </c>
      <c r="BM309" s="211" t="s">
        <v>1064</v>
      </c>
    </row>
    <row r="310" spans="1:65" s="41" customFormat="1" ht="19.2">
      <c r="A310" s="35"/>
      <c r="B310" s="36"/>
      <c r="C310" s="35"/>
      <c r="D310" s="213" t="s">
        <v>212</v>
      </c>
      <c r="E310" s="35"/>
      <c r="F310" s="214" t="s">
        <v>1063</v>
      </c>
      <c r="G310" s="35"/>
      <c r="H310" s="35"/>
      <c r="I310" s="5"/>
      <c r="J310" s="35"/>
      <c r="K310" s="35"/>
      <c r="L310" s="36"/>
      <c r="M310" s="215"/>
      <c r="N310" s="216"/>
      <c r="O310" s="83"/>
      <c r="P310" s="83"/>
      <c r="Q310" s="83"/>
      <c r="R310" s="83"/>
      <c r="S310" s="83"/>
      <c r="T310" s="84"/>
      <c r="U310" s="35"/>
      <c r="V310" s="35"/>
      <c r="W310" s="35"/>
      <c r="X310" s="35"/>
      <c r="Y310" s="35"/>
      <c r="Z310" s="35"/>
      <c r="AA310" s="35"/>
      <c r="AB310" s="35"/>
      <c r="AC310" s="35"/>
      <c r="AD310" s="35"/>
      <c r="AE310" s="35"/>
      <c r="AT310" s="16" t="s">
        <v>212</v>
      </c>
      <c r="AU310" s="16" t="s">
        <v>95</v>
      </c>
    </row>
    <row r="311" spans="1:65" s="41" customFormat="1" ht="24.15" customHeight="1">
      <c r="A311" s="35"/>
      <c r="B311" s="36"/>
      <c r="C311" s="218" t="s">
        <v>531</v>
      </c>
      <c r="D311" s="218" t="s">
        <v>290</v>
      </c>
      <c r="E311" s="219" t="s">
        <v>1065</v>
      </c>
      <c r="F311" s="220" t="s">
        <v>1066</v>
      </c>
      <c r="G311" s="221" t="s">
        <v>316</v>
      </c>
      <c r="H311" s="222">
        <v>73</v>
      </c>
      <c r="I311" s="6"/>
      <c r="J311" s="223">
        <f>ROUND(I311*H311,2)</f>
        <v>0</v>
      </c>
      <c r="K311" s="220" t="s">
        <v>1</v>
      </c>
      <c r="L311" s="224"/>
      <c r="M311" s="225" t="s">
        <v>1</v>
      </c>
      <c r="N311" s="226" t="s">
        <v>51</v>
      </c>
      <c r="O311" s="83"/>
      <c r="P311" s="209">
        <f>O311*H311</f>
        <v>0</v>
      </c>
      <c r="Q311" s="209">
        <v>4.1000000000000003E-3</v>
      </c>
      <c r="R311" s="209">
        <f>Q311*H311</f>
        <v>0.29930000000000001</v>
      </c>
      <c r="S311" s="209">
        <v>0</v>
      </c>
      <c r="T311" s="210">
        <f>S311*H311</f>
        <v>0</v>
      </c>
      <c r="U311" s="35"/>
      <c r="V311" s="35"/>
      <c r="W311" s="35"/>
      <c r="X311" s="35"/>
      <c r="Y311" s="35"/>
      <c r="Z311" s="35"/>
      <c r="AA311" s="35"/>
      <c r="AB311" s="35"/>
      <c r="AC311" s="35"/>
      <c r="AD311" s="35"/>
      <c r="AE311" s="35"/>
      <c r="AR311" s="211" t="s">
        <v>247</v>
      </c>
      <c r="AT311" s="211" t="s">
        <v>290</v>
      </c>
      <c r="AU311" s="211" t="s">
        <v>95</v>
      </c>
      <c r="AY311" s="16" t="s">
        <v>203</v>
      </c>
      <c r="BE311" s="212">
        <f>IF(N311="základní",J311,0)</f>
        <v>0</v>
      </c>
      <c r="BF311" s="212">
        <f>IF(N311="snížená",J311,0)</f>
        <v>0</v>
      </c>
      <c r="BG311" s="212">
        <f>IF(N311="zákl. přenesená",J311,0)</f>
        <v>0</v>
      </c>
      <c r="BH311" s="212">
        <f>IF(N311="sníž. přenesená",J311,0)</f>
        <v>0</v>
      </c>
      <c r="BI311" s="212">
        <f>IF(N311="nulová",J311,0)</f>
        <v>0</v>
      </c>
      <c r="BJ311" s="16" t="s">
        <v>93</v>
      </c>
      <c r="BK311" s="212">
        <f>ROUND(I311*H311,2)</f>
        <v>0</v>
      </c>
      <c r="BL311" s="16" t="s">
        <v>210</v>
      </c>
      <c r="BM311" s="211" t="s">
        <v>1067</v>
      </c>
    </row>
    <row r="312" spans="1:65" s="41" customFormat="1" ht="19.2">
      <c r="A312" s="35"/>
      <c r="B312" s="36"/>
      <c r="C312" s="35"/>
      <c r="D312" s="213" t="s">
        <v>212</v>
      </c>
      <c r="E312" s="35"/>
      <c r="F312" s="214" t="s">
        <v>1066</v>
      </c>
      <c r="G312" s="35"/>
      <c r="H312" s="35"/>
      <c r="I312" s="5"/>
      <c r="J312" s="35"/>
      <c r="K312" s="35"/>
      <c r="L312" s="36"/>
      <c r="M312" s="215"/>
      <c r="N312" s="216"/>
      <c r="O312" s="83"/>
      <c r="P312" s="83"/>
      <c r="Q312" s="83"/>
      <c r="R312" s="83"/>
      <c r="S312" s="83"/>
      <c r="T312" s="84"/>
      <c r="U312" s="35"/>
      <c r="V312" s="35"/>
      <c r="W312" s="35"/>
      <c r="X312" s="35"/>
      <c r="Y312" s="35"/>
      <c r="Z312" s="35"/>
      <c r="AA312" s="35"/>
      <c r="AB312" s="35"/>
      <c r="AC312" s="35"/>
      <c r="AD312" s="35"/>
      <c r="AE312" s="35"/>
      <c r="AT312" s="16" t="s">
        <v>212</v>
      </c>
      <c r="AU312" s="16" t="s">
        <v>95</v>
      </c>
    </row>
    <row r="313" spans="1:65" s="41" customFormat="1" ht="34.200000000000003">
      <c r="A313" s="35"/>
      <c r="B313" s="36"/>
      <c r="C313" s="218" t="s">
        <v>535</v>
      </c>
      <c r="D313" s="218" t="s">
        <v>290</v>
      </c>
      <c r="E313" s="219" t="s">
        <v>1068</v>
      </c>
      <c r="F313" s="220" t="s">
        <v>1069</v>
      </c>
      <c r="G313" s="221" t="s">
        <v>316</v>
      </c>
      <c r="H313" s="222">
        <v>73</v>
      </c>
      <c r="I313" s="6"/>
      <c r="J313" s="223">
        <f>ROUND(I313*H313,2)</f>
        <v>0</v>
      </c>
      <c r="K313" s="220" t="s">
        <v>1</v>
      </c>
      <c r="L313" s="224"/>
      <c r="M313" s="225" t="s">
        <v>1</v>
      </c>
      <c r="N313" s="226" t="s">
        <v>51</v>
      </c>
      <c r="O313" s="83"/>
      <c r="P313" s="209">
        <f>O313*H313</f>
        <v>0</v>
      </c>
      <c r="Q313" s="209">
        <v>7.5000000000000002E-4</v>
      </c>
      <c r="R313" s="209">
        <f>Q313*H313</f>
        <v>5.475E-2</v>
      </c>
      <c r="S313" s="209">
        <v>0</v>
      </c>
      <c r="T313" s="210">
        <f>S313*H313</f>
        <v>0</v>
      </c>
      <c r="U313" s="35"/>
      <c r="V313" s="35"/>
      <c r="W313" s="35"/>
      <c r="X313" s="35"/>
      <c r="Y313" s="35"/>
      <c r="Z313" s="35"/>
      <c r="AA313" s="35"/>
      <c r="AB313" s="35"/>
      <c r="AC313" s="35"/>
      <c r="AD313" s="35"/>
      <c r="AE313" s="35"/>
      <c r="AR313" s="211" t="s">
        <v>247</v>
      </c>
      <c r="AT313" s="211" t="s">
        <v>290</v>
      </c>
      <c r="AU313" s="211" t="s">
        <v>95</v>
      </c>
      <c r="AY313" s="16" t="s">
        <v>203</v>
      </c>
      <c r="BE313" s="212">
        <f>IF(N313="základní",J313,0)</f>
        <v>0</v>
      </c>
      <c r="BF313" s="212">
        <f>IF(N313="snížená",J313,0)</f>
        <v>0</v>
      </c>
      <c r="BG313" s="212">
        <f>IF(N313="zákl. přenesená",J313,0)</f>
        <v>0</v>
      </c>
      <c r="BH313" s="212">
        <f>IF(N313="sníž. přenesená",J313,0)</f>
        <v>0</v>
      </c>
      <c r="BI313" s="212">
        <f>IF(N313="nulová",J313,0)</f>
        <v>0</v>
      </c>
      <c r="BJ313" s="16" t="s">
        <v>93</v>
      </c>
      <c r="BK313" s="212">
        <f>ROUND(I313*H313,2)</f>
        <v>0</v>
      </c>
      <c r="BL313" s="16" t="s">
        <v>210</v>
      </c>
      <c r="BM313" s="211" t="s">
        <v>1070</v>
      </c>
    </row>
    <row r="314" spans="1:65" s="41" customFormat="1" ht="19.2">
      <c r="A314" s="35"/>
      <c r="B314" s="36"/>
      <c r="C314" s="35"/>
      <c r="D314" s="213" t="s">
        <v>212</v>
      </c>
      <c r="E314" s="35"/>
      <c r="F314" s="214" t="s">
        <v>1069</v>
      </c>
      <c r="G314" s="35"/>
      <c r="H314" s="35"/>
      <c r="I314" s="5"/>
      <c r="J314" s="35"/>
      <c r="K314" s="35"/>
      <c r="L314" s="36"/>
      <c r="M314" s="215"/>
      <c r="N314" s="216"/>
      <c r="O314" s="83"/>
      <c r="P314" s="83"/>
      <c r="Q314" s="83"/>
      <c r="R314" s="83"/>
      <c r="S314" s="83"/>
      <c r="T314" s="84"/>
      <c r="U314" s="35"/>
      <c r="V314" s="35"/>
      <c r="W314" s="35"/>
      <c r="X314" s="35"/>
      <c r="Y314" s="35"/>
      <c r="Z314" s="35"/>
      <c r="AA314" s="35"/>
      <c r="AB314" s="35"/>
      <c r="AC314" s="35"/>
      <c r="AD314" s="35"/>
      <c r="AE314" s="35"/>
      <c r="AT314" s="16" t="s">
        <v>212</v>
      </c>
      <c r="AU314" s="16" t="s">
        <v>95</v>
      </c>
    </row>
    <row r="315" spans="1:65" s="41" customFormat="1" ht="24.15" customHeight="1">
      <c r="A315" s="35"/>
      <c r="B315" s="36"/>
      <c r="C315" s="201" t="s">
        <v>539</v>
      </c>
      <c r="D315" s="201" t="s">
        <v>205</v>
      </c>
      <c r="E315" s="202" t="s">
        <v>386</v>
      </c>
      <c r="F315" s="203" t="s">
        <v>387</v>
      </c>
      <c r="G315" s="204" t="s">
        <v>316</v>
      </c>
      <c r="H315" s="205">
        <v>4</v>
      </c>
      <c r="I315" s="4"/>
      <c r="J315" s="206">
        <f>ROUND(I315*H315,2)</f>
        <v>0</v>
      </c>
      <c r="K315" s="203" t="s">
        <v>209</v>
      </c>
      <c r="L315" s="36"/>
      <c r="M315" s="207" t="s">
        <v>1</v>
      </c>
      <c r="N315" s="208" t="s">
        <v>51</v>
      </c>
      <c r="O315" s="83"/>
      <c r="P315" s="209">
        <f>O315*H315</f>
        <v>0</v>
      </c>
      <c r="Q315" s="209">
        <v>1.67E-3</v>
      </c>
      <c r="R315" s="209">
        <f>Q315*H315</f>
        <v>6.6800000000000002E-3</v>
      </c>
      <c r="S315" s="209">
        <v>0</v>
      </c>
      <c r="T315" s="210">
        <f>S315*H315</f>
        <v>0</v>
      </c>
      <c r="U315" s="35"/>
      <c r="V315" s="35"/>
      <c r="W315" s="35"/>
      <c r="X315" s="35"/>
      <c r="Y315" s="35"/>
      <c r="Z315" s="35"/>
      <c r="AA315" s="35"/>
      <c r="AB315" s="35"/>
      <c r="AC315" s="35"/>
      <c r="AD315" s="35"/>
      <c r="AE315" s="35"/>
      <c r="AR315" s="211" t="s">
        <v>210</v>
      </c>
      <c r="AT315" s="211" t="s">
        <v>205</v>
      </c>
      <c r="AU315" s="211" t="s">
        <v>95</v>
      </c>
      <c r="AY315" s="16" t="s">
        <v>203</v>
      </c>
      <c r="BE315" s="212">
        <f>IF(N315="základní",J315,0)</f>
        <v>0</v>
      </c>
      <c r="BF315" s="212">
        <f>IF(N315="snížená",J315,0)</f>
        <v>0</v>
      </c>
      <c r="BG315" s="212">
        <f>IF(N315="zákl. přenesená",J315,0)</f>
        <v>0</v>
      </c>
      <c r="BH315" s="212">
        <f>IF(N315="sníž. přenesená",J315,0)</f>
        <v>0</v>
      </c>
      <c r="BI315" s="212">
        <f>IF(N315="nulová",J315,0)</f>
        <v>0</v>
      </c>
      <c r="BJ315" s="16" t="s">
        <v>93</v>
      </c>
      <c r="BK315" s="212">
        <f>ROUND(I315*H315,2)</f>
        <v>0</v>
      </c>
      <c r="BL315" s="16" t="s">
        <v>210</v>
      </c>
      <c r="BM315" s="211" t="s">
        <v>1071</v>
      </c>
    </row>
    <row r="316" spans="1:65" s="41" customFormat="1" ht="28.8">
      <c r="A316" s="35"/>
      <c r="B316" s="36"/>
      <c r="C316" s="35"/>
      <c r="D316" s="213" t="s">
        <v>212</v>
      </c>
      <c r="E316" s="35"/>
      <c r="F316" s="214" t="s">
        <v>389</v>
      </c>
      <c r="G316" s="35"/>
      <c r="H316" s="35"/>
      <c r="I316" s="5"/>
      <c r="J316" s="35"/>
      <c r="K316" s="35"/>
      <c r="L316" s="36"/>
      <c r="M316" s="215"/>
      <c r="N316" s="216"/>
      <c r="O316" s="83"/>
      <c r="P316" s="83"/>
      <c r="Q316" s="83"/>
      <c r="R316" s="83"/>
      <c r="S316" s="83"/>
      <c r="T316" s="84"/>
      <c r="U316" s="35"/>
      <c r="V316" s="35"/>
      <c r="W316" s="35"/>
      <c r="X316" s="35"/>
      <c r="Y316" s="35"/>
      <c r="Z316" s="35"/>
      <c r="AA316" s="35"/>
      <c r="AB316" s="35"/>
      <c r="AC316" s="35"/>
      <c r="AD316" s="35"/>
      <c r="AE316" s="35"/>
      <c r="AT316" s="16" t="s">
        <v>212</v>
      </c>
      <c r="AU316" s="16" t="s">
        <v>95</v>
      </c>
    </row>
    <row r="317" spans="1:65" s="41" customFormat="1" ht="24.15" customHeight="1">
      <c r="A317" s="35"/>
      <c r="B317" s="36"/>
      <c r="C317" s="218" t="s">
        <v>543</v>
      </c>
      <c r="D317" s="218" t="s">
        <v>290</v>
      </c>
      <c r="E317" s="219" t="s">
        <v>391</v>
      </c>
      <c r="F317" s="220" t="s">
        <v>392</v>
      </c>
      <c r="G317" s="221" t="s">
        <v>316</v>
      </c>
      <c r="H317" s="222">
        <v>4</v>
      </c>
      <c r="I317" s="6"/>
      <c r="J317" s="223">
        <f>ROUND(I317*H317,2)</f>
        <v>0</v>
      </c>
      <c r="K317" s="220" t="s">
        <v>209</v>
      </c>
      <c r="L317" s="224"/>
      <c r="M317" s="225" t="s">
        <v>1</v>
      </c>
      <c r="N317" s="226" t="s">
        <v>51</v>
      </c>
      <c r="O317" s="83"/>
      <c r="P317" s="209">
        <f>O317*H317</f>
        <v>0</v>
      </c>
      <c r="Q317" s="209">
        <v>1.2E-2</v>
      </c>
      <c r="R317" s="209">
        <f>Q317*H317</f>
        <v>4.8000000000000001E-2</v>
      </c>
      <c r="S317" s="209">
        <v>0</v>
      </c>
      <c r="T317" s="210">
        <f>S317*H317</f>
        <v>0</v>
      </c>
      <c r="U317" s="35"/>
      <c r="V317" s="35"/>
      <c r="W317" s="35"/>
      <c r="X317" s="35"/>
      <c r="Y317" s="35"/>
      <c r="Z317" s="35"/>
      <c r="AA317" s="35"/>
      <c r="AB317" s="35"/>
      <c r="AC317" s="35"/>
      <c r="AD317" s="35"/>
      <c r="AE317" s="35"/>
      <c r="AR317" s="211" t="s">
        <v>247</v>
      </c>
      <c r="AT317" s="211" t="s">
        <v>290</v>
      </c>
      <c r="AU317" s="211" t="s">
        <v>95</v>
      </c>
      <c r="AY317" s="16" t="s">
        <v>203</v>
      </c>
      <c r="BE317" s="212">
        <f>IF(N317="základní",J317,0)</f>
        <v>0</v>
      </c>
      <c r="BF317" s="212">
        <f>IF(N317="snížená",J317,0)</f>
        <v>0</v>
      </c>
      <c r="BG317" s="212">
        <f>IF(N317="zákl. přenesená",J317,0)</f>
        <v>0</v>
      </c>
      <c r="BH317" s="212">
        <f>IF(N317="sníž. přenesená",J317,0)</f>
        <v>0</v>
      </c>
      <c r="BI317" s="212">
        <f>IF(N317="nulová",J317,0)</f>
        <v>0</v>
      </c>
      <c r="BJ317" s="16" t="s">
        <v>93</v>
      </c>
      <c r="BK317" s="212">
        <f>ROUND(I317*H317,2)</f>
        <v>0</v>
      </c>
      <c r="BL317" s="16" t="s">
        <v>210</v>
      </c>
      <c r="BM317" s="211" t="s">
        <v>1072</v>
      </c>
    </row>
    <row r="318" spans="1:65" s="41" customFormat="1" ht="10.199999999999999">
      <c r="A318" s="35"/>
      <c r="B318" s="36"/>
      <c r="C318" s="35"/>
      <c r="D318" s="213" t="s">
        <v>212</v>
      </c>
      <c r="E318" s="35"/>
      <c r="F318" s="214" t="s">
        <v>392</v>
      </c>
      <c r="G318" s="35"/>
      <c r="H318" s="35"/>
      <c r="I318" s="5"/>
      <c r="J318" s="35"/>
      <c r="K318" s="35"/>
      <c r="L318" s="36"/>
      <c r="M318" s="215"/>
      <c r="N318" s="216"/>
      <c r="O318" s="83"/>
      <c r="P318" s="83"/>
      <c r="Q318" s="83"/>
      <c r="R318" s="83"/>
      <c r="S318" s="83"/>
      <c r="T318" s="84"/>
      <c r="U318" s="35"/>
      <c r="V318" s="35"/>
      <c r="W318" s="35"/>
      <c r="X318" s="35"/>
      <c r="Y318" s="35"/>
      <c r="Z318" s="35"/>
      <c r="AA318" s="35"/>
      <c r="AB318" s="35"/>
      <c r="AC318" s="35"/>
      <c r="AD318" s="35"/>
      <c r="AE318" s="35"/>
      <c r="AT318" s="16" t="s">
        <v>212</v>
      </c>
      <c r="AU318" s="16" t="s">
        <v>95</v>
      </c>
    </row>
    <row r="319" spans="1:65" s="41" customFormat="1" ht="24.15" customHeight="1">
      <c r="A319" s="35"/>
      <c r="B319" s="36"/>
      <c r="C319" s="201" t="s">
        <v>549</v>
      </c>
      <c r="D319" s="201" t="s">
        <v>205</v>
      </c>
      <c r="E319" s="202" t="s">
        <v>1073</v>
      </c>
      <c r="F319" s="203" t="s">
        <v>1074</v>
      </c>
      <c r="G319" s="204" t="s">
        <v>316</v>
      </c>
      <c r="H319" s="205">
        <v>1</v>
      </c>
      <c r="I319" s="4"/>
      <c r="J319" s="206">
        <f>ROUND(I319*H319,2)</f>
        <v>0</v>
      </c>
      <c r="K319" s="203" t="s">
        <v>209</v>
      </c>
      <c r="L319" s="36"/>
      <c r="M319" s="207" t="s">
        <v>1</v>
      </c>
      <c r="N319" s="208" t="s">
        <v>51</v>
      </c>
      <c r="O319" s="83"/>
      <c r="P319" s="209">
        <f>O319*H319</f>
        <v>0</v>
      </c>
      <c r="Q319" s="209">
        <v>1.67E-3</v>
      </c>
      <c r="R319" s="209">
        <f>Q319*H319</f>
        <v>1.67E-3</v>
      </c>
      <c r="S319" s="209">
        <v>0</v>
      </c>
      <c r="T319" s="210">
        <f>S319*H319</f>
        <v>0</v>
      </c>
      <c r="U319" s="35"/>
      <c r="V319" s="35"/>
      <c r="W319" s="35"/>
      <c r="X319" s="35"/>
      <c r="Y319" s="35"/>
      <c r="Z319" s="35"/>
      <c r="AA319" s="35"/>
      <c r="AB319" s="35"/>
      <c r="AC319" s="35"/>
      <c r="AD319" s="35"/>
      <c r="AE319" s="35"/>
      <c r="AR319" s="211" t="s">
        <v>210</v>
      </c>
      <c r="AT319" s="211" t="s">
        <v>205</v>
      </c>
      <c r="AU319" s="211" t="s">
        <v>95</v>
      </c>
      <c r="AY319" s="16" t="s">
        <v>203</v>
      </c>
      <c r="BE319" s="212">
        <f>IF(N319="základní",J319,0)</f>
        <v>0</v>
      </c>
      <c r="BF319" s="212">
        <f>IF(N319="snížená",J319,0)</f>
        <v>0</v>
      </c>
      <c r="BG319" s="212">
        <f>IF(N319="zákl. přenesená",J319,0)</f>
        <v>0</v>
      </c>
      <c r="BH319" s="212">
        <f>IF(N319="sníž. přenesená",J319,0)</f>
        <v>0</v>
      </c>
      <c r="BI319" s="212">
        <f>IF(N319="nulová",J319,0)</f>
        <v>0</v>
      </c>
      <c r="BJ319" s="16" t="s">
        <v>93</v>
      </c>
      <c r="BK319" s="212">
        <f>ROUND(I319*H319,2)</f>
        <v>0</v>
      </c>
      <c r="BL319" s="16" t="s">
        <v>210</v>
      </c>
      <c r="BM319" s="211" t="s">
        <v>1075</v>
      </c>
    </row>
    <row r="320" spans="1:65" s="41" customFormat="1" ht="28.8">
      <c r="A320" s="35"/>
      <c r="B320" s="36"/>
      <c r="C320" s="35"/>
      <c r="D320" s="213" t="s">
        <v>212</v>
      </c>
      <c r="E320" s="35"/>
      <c r="F320" s="214" t="s">
        <v>1076</v>
      </c>
      <c r="G320" s="35"/>
      <c r="H320" s="35"/>
      <c r="I320" s="5"/>
      <c r="J320" s="35"/>
      <c r="K320" s="35"/>
      <c r="L320" s="36"/>
      <c r="M320" s="215"/>
      <c r="N320" s="216"/>
      <c r="O320" s="83"/>
      <c r="P320" s="83"/>
      <c r="Q320" s="83"/>
      <c r="R320" s="83"/>
      <c r="S320" s="83"/>
      <c r="T320" s="84"/>
      <c r="U320" s="35"/>
      <c r="V320" s="35"/>
      <c r="W320" s="35"/>
      <c r="X320" s="35"/>
      <c r="Y320" s="35"/>
      <c r="Z320" s="35"/>
      <c r="AA320" s="35"/>
      <c r="AB320" s="35"/>
      <c r="AC320" s="35"/>
      <c r="AD320" s="35"/>
      <c r="AE320" s="35"/>
      <c r="AT320" s="16" t="s">
        <v>212</v>
      </c>
      <c r="AU320" s="16" t="s">
        <v>95</v>
      </c>
    </row>
    <row r="321" spans="1:65" s="41" customFormat="1" ht="24.15" customHeight="1">
      <c r="A321" s="35"/>
      <c r="B321" s="36"/>
      <c r="C321" s="218" t="s">
        <v>553</v>
      </c>
      <c r="D321" s="218" t="s">
        <v>290</v>
      </c>
      <c r="E321" s="219" t="s">
        <v>1077</v>
      </c>
      <c r="F321" s="220" t="s">
        <v>1078</v>
      </c>
      <c r="G321" s="221" t="s">
        <v>316</v>
      </c>
      <c r="H321" s="222">
        <v>1</v>
      </c>
      <c r="I321" s="6"/>
      <c r="J321" s="223">
        <f>ROUND(I321*H321,2)</f>
        <v>0</v>
      </c>
      <c r="K321" s="220" t="s">
        <v>209</v>
      </c>
      <c r="L321" s="224"/>
      <c r="M321" s="225" t="s">
        <v>1</v>
      </c>
      <c r="N321" s="226" t="s">
        <v>51</v>
      </c>
      <c r="O321" s="83"/>
      <c r="P321" s="209">
        <f>O321*H321</f>
        <v>0</v>
      </c>
      <c r="Q321" s="209">
        <v>1.4999999999999999E-2</v>
      </c>
      <c r="R321" s="209">
        <f>Q321*H321</f>
        <v>1.4999999999999999E-2</v>
      </c>
      <c r="S321" s="209">
        <v>0</v>
      </c>
      <c r="T321" s="210">
        <f>S321*H321</f>
        <v>0</v>
      </c>
      <c r="U321" s="35"/>
      <c r="V321" s="35"/>
      <c r="W321" s="35"/>
      <c r="X321" s="35"/>
      <c r="Y321" s="35"/>
      <c r="Z321" s="35"/>
      <c r="AA321" s="35"/>
      <c r="AB321" s="35"/>
      <c r="AC321" s="35"/>
      <c r="AD321" s="35"/>
      <c r="AE321" s="35"/>
      <c r="AR321" s="211" t="s">
        <v>247</v>
      </c>
      <c r="AT321" s="211" t="s">
        <v>290</v>
      </c>
      <c r="AU321" s="211" t="s">
        <v>95</v>
      </c>
      <c r="AY321" s="16" t="s">
        <v>203</v>
      </c>
      <c r="BE321" s="212">
        <f>IF(N321="základní",J321,0)</f>
        <v>0</v>
      </c>
      <c r="BF321" s="212">
        <f>IF(N321="snížená",J321,0)</f>
        <v>0</v>
      </c>
      <c r="BG321" s="212">
        <f>IF(N321="zákl. přenesená",J321,0)</f>
        <v>0</v>
      </c>
      <c r="BH321" s="212">
        <f>IF(N321="sníž. přenesená",J321,0)</f>
        <v>0</v>
      </c>
      <c r="BI321" s="212">
        <f>IF(N321="nulová",J321,0)</f>
        <v>0</v>
      </c>
      <c r="BJ321" s="16" t="s">
        <v>93</v>
      </c>
      <c r="BK321" s="212">
        <f>ROUND(I321*H321,2)</f>
        <v>0</v>
      </c>
      <c r="BL321" s="16" t="s">
        <v>210</v>
      </c>
      <c r="BM321" s="211" t="s">
        <v>1079</v>
      </c>
    </row>
    <row r="322" spans="1:65" s="41" customFormat="1" ht="19.2">
      <c r="A322" s="35"/>
      <c r="B322" s="36"/>
      <c r="C322" s="35"/>
      <c r="D322" s="213" t="s">
        <v>212</v>
      </c>
      <c r="E322" s="35"/>
      <c r="F322" s="214" t="s">
        <v>1078</v>
      </c>
      <c r="G322" s="35"/>
      <c r="H322" s="35"/>
      <c r="I322" s="5"/>
      <c r="J322" s="35"/>
      <c r="K322" s="35"/>
      <c r="L322" s="36"/>
      <c r="M322" s="215"/>
      <c r="N322" s="216"/>
      <c r="O322" s="83"/>
      <c r="P322" s="83"/>
      <c r="Q322" s="83"/>
      <c r="R322" s="83"/>
      <c r="S322" s="83"/>
      <c r="T322" s="84"/>
      <c r="U322" s="35"/>
      <c r="V322" s="35"/>
      <c r="W322" s="35"/>
      <c r="X322" s="35"/>
      <c r="Y322" s="35"/>
      <c r="Z322" s="35"/>
      <c r="AA322" s="35"/>
      <c r="AB322" s="35"/>
      <c r="AC322" s="35"/>
      <c r="AD322" s="35"/>
      <c r="AE322" s="35"/>
      <c r="AT322" s="16" t="s">
        <v>212</v>
      </c>
      <c r="AU322" s="16" t="s">
        <v>95</v>
      </c>
    </row>
    <row r="323" spans="1:65" s="41" customFormat="1" ht="24.15" customHeight="1">
      <c r="A323" s="35"/>
      <c r="B323" s="36"/>
      <c r="C323" s="201" t="s">
        <v>558</v>
      </c>
      <c r="D323" s="201" t="s">
        <v>205</v>
      </c>
      <c r="E323" s="202" t="s">
        <v>395</v>
      </c>
      <c r="F323" s="203" t="s">
        <v>396</v>
      </c>
      <c r="G323" s="204" t="s">
        <v>316</v>
      </c>
      <c r="H323" s="205">
        <v>4</v>
      </c>
      <c r="I323" s="4"/>
      <c r="J323" s="206">
        <f>ROUND(I323*H323,2)</f>
        <v>0</v>
      </c>
      <c r="K323" s="203" t="s">
        <v>209</v>
      </c>
      <c r="L323" s="36"/>
      <c r="M323" s="207" t="s">
        <v>1</v>
      </c>
      <c r="N323" s="208" t="s">
        <v>51</v>
      </c>
      <c r="O323" s="83"/>
      <c r="P323" s="209">
        <f>O323*H323</f>
        <v>0</v>
      </c>
      <c r="Q323" s="209">
        <v>0</v>
      </c>
      <c r="R323" s="209">
        <f>Q323*H323</f>
        <v>0</v>
      </c>
      <c r="S323" s="209">
        <v>0</v>
      </c>
      <c r="T323" s="210">
        <f>S323*H323</f>
        <v>0</v>
      </c>
      <c r="U323" s="35"/>
      <c r="V323" s="35"/>
      <c r="W323" s="35"/>
      <c r="X323" s="35"/>
      <c r="Y323" s="35"/>
      <c r="Z323" s="35"/>
      <c r="AA323" s="35"/>
      <c r="AB323" s="35"/>
      <c r="AC323" s="35"/>
      <c r="AD323" s="35"/>
      <c r="AE323" s="35"/>
      <c r="AR323" s="211" t="s">
        <v>210</v>
      </c>
      <c r="AT323" s="211" t="s">
        <v>205</v>
      </c>
      <c r="AU323" s="211" t="s">
        <v>95</v>
      </c>
      <c r="AY323" s="16" t="s">
        <v>203</v>
      </c>
      <c r="BE323" s="212">
        <f>IF(N323="základní",J323,0)</f>
        <v>0</v>
      </c>
      <c r="BF323" s="212">
        <f>IF(N323="snížená",J323,0)</f>
        <v>0</v>
      </c>
      <c r="BG323" s="212">
        <f>IF(N323="zákl. přenesená",J323,0)</f>
        <v>0</v>
      </c>
      <c r="BH323" s="212">
        <f>IF(N323="sníž. přenesená",J323,0)</f>
        <v>0</v>
      </c>
      <c r="BI323" s="212">
        <f>IF(N323="nulová",J323,0)</f>
        <v>0</v>
      </c>
      <c r="BJ323" s="16" t="s">
        <v>93</v>
      </c>
      <c r="BK323" s="212">
        <f>ROUND(I323*H323,2)</f>
        <v>0</v>
      </c>
      <c r="BL323" s="16" t="s">
        <v>210</v>
      </c>
      <c r="BM323" s="211" t="s">
        <v>1080</v>
      </c>
    </row>
    <row r="324" spans="1:65" s="41" customFormat="1" ht="28.8">
      <c r="A324" s="35"/>
      <c r="B324" s="36"/>
      <c r="C324" s="35"/>
      <c r="D324" s="213" t="s">
        <v>212</v>
      </c>
      <c r="E324" s="35"/>
      <c r="F324" s="214" t="s">
        <v>398</v>
      </c>
      <c r="G324" s="35"/>
      <c r="H324" s="35"/>
      <c r="I324" s="5"/>
      <c r="J324" s="35"/>
      <c r="K324" s="35"/>
      <c r="L324" s="36"/>
      <c r="M324" s="215"/>
      <c r="N324" s="216"/>
      <c r="O324" s="83"/>
      <c r="P324" s="83"/>
      <c r="Q324" s="83"/>
      <c r="R324" s="83"/>
      <c r="S324" s="83"/>
      <c r="T324" s="84"/>
      <c r="U324" s="35"/>
      <c r="V324" s="35"/>
      <c r="W324" s="35"/>
      <c r="X324" s="35"/>
      <c r="Y324" s="35"/>
      <c r="Z324" s="35"/>
      <c r="AA324" s="35"/>
      <c r="AB324" s="35"/>
      <c r="AC324" s="35"/>
      <c r="AD324" s="35"/>
      <c r="AE324" s="35"/>
      <c r="AT324" s="16" t="s">
        <v>212</v>
      </c>
      <c r="AU324" s="16" t="s">
        <v>95</v>
      </c>
    </row>
    <row r="325" spans="1:65" s="41" customFormat="1" ht="24.15" customHeight="1">
      <c r="A325" s="35"/>
      <c r="B325" s="36"/>
      <c r="C325" s="218" t="s">
        <v>565</v>
      </c>
      <c r="D325" s="218" t="s">
        <v>290</v>
      </c>
      <c r="E325" s="219" t="s">
        <v>401</v>
      </c>
      <c r="F325" s="220" t="s">
        <v>402</v>
      </c>
      <c r="G325" s="221" t="s">
        <v>316</v>
      </c>
      <c r="H325" s="222">
        <v>4</v>
      </c>
      <c r="I325" s="6"/>
      <c r="J325" s="223">
        <f>ROUND(I325*H325,2)</f>
        <v>0</v>
      </c>
      <c r="K325" s="220" t="s">
        <v>209</v>
      </c>
      <c r="L325" s="224"/>
      <c r="M325" s="225" t="s">
        <v>1</v>
      </c>
      <c r="N325" s="226" t="s">
        <v>51</v>
      </c>
      <c r="O325" s="83"/>
      <c r="P325" s="209">
        <f>O325*H325</f>
        <v>0</v>
      </c>
      <c r="Q325" s="209">
        <v>1.6E-2</v>
      </c>
      <c r="R325" s="209">
        <f>Q325*H325</f>
        <v>6.4000000000000001E-2</v>
      </c>
      <c r="S325" s="209">
        <v>0</v>
      </c>
      <c r="T325" s="210">
        <f>S325*H325</f>
        <v>0</v>
      </c>
      <c r="U325" s="35"/>
      <c r="V325" s="35"/>
      <c r="W325" s="35"/>
      <c r="X325" s="35"/>
      <c r="Y325" s="35"/>
      <c r="Z325" s="35"/>
      <c r="AA325" s="35"/>
      <c r="AB325" s="35"/>
      <c r="AC325" s="35"/>
      <c r="AD325" s="35"/>
      <c r="AE325" s="35"/>
      <c r="AR325" s="211" t="s">
        <v>247</v>
      </c>
      <c r="AT325" s="211" t="s">
        <v>290</v>
      </c>
      <c r="AU325" s="211" t="s">
        <v>95</v>
      </c>
      <c r="AY325" s="16" t="s">
        <v>203</v>
      </c>
      <c r="BE325" s="212">
        <f>IF(N325="základní",J325,0)</f>
        <v>0</v>
      </c>
      <c r="BF325" s="212">
        <f>IF(N325="snížená",J325,0)</f>
        <v>0</v>
      </c>
      <c r="BG325" s="212">
        <f>IF(N325="zákl. přenesená",J325,0)</f>
        <v>0</v>
      </c>
      <c r="BH325" s="212">
        <f>IF(N325="sníž. přenesená",J325,0)</f>
        <v>0</v>
      </c>
      <c r="BI325" s="212">
        <f>IF(N325="nulová",J325,0)</f>
        <v>0</v>
      </c>
      <c r="BJ325" s="16" t="s">
        <v>93</v>
      </c>
      <c r="BK325" s="212">
        <f>ROUND(I325*H325,2)</f>
        <v>0</v>
      </c>
      <c r="BL325" s="16" t="s">
        <v>210</v>
      </c>
      <c r="BM325" s="211" t="s">
        <v>1081</v>
      </c>
    </row>
    <row r="326" spans="1:65" s="41" customFormat="1" ht="19.2">
      <c r="A326" s="35"/>
      <c r="B326" s="36"/>
      <c r="C326" s="35"/>
      <c r="D326" s="213" t="s">
        <v>212</v>
      </c>
      <c r="E326" s="35"/>
      <c r="F326" s="214" t="s">
        <v>402</v>
      </c>
      <c r="G326" s="35"/>
      <c r="H326" s="35"/>
      <c r="I326" s="5"/>
      <c r="J326" s="35"/>
      <c r="K326" s="35"/>
      <c r="L326" s="36"/>
      <c r="M326" s="215"/>
      <c r="N326" s="216"/>
      <c r="O326" s="83"/>
      <c r="P326" s="83"/>
      <c r="Q326" s="83"/>
      <c r="R326" s="83"/>
      <c r="S326" s="83"/>
      <c r="T326" s="84"/>
      <c r="U326" s="35"/>
      <c r="V326" s="35"/>
      <c r="W326" s="35"/>
      <c r="X326" s="35"/>
      <c r="Y326" s="35"/>
      <c r="Z326" s="35"/>
      <c r="AA326" s="35"/>
      <c r="AB326" s="35"/>
      <c r="AC326" s="35"/>
      <c r="AD326" s="35"/>
      <c r="AE326" s="35"/>
      <c r="AT326" s="16" t="s">
        <v>212</v>
      </c>
      <c r="AU326" s="16" t="s">
        <v>95</v>
      </c>
    </row>
    <row r="327" spans="1:65" s="41" customFormat="1" ht="14.4" customHeight="1">
      <c r="A327" s="35"/>
      <c r="B327" s="36"/>
      <c r="C327" s="218" t="s">
        <v>571</v>
      </c>
      <c r="D327" s="218" t="s">
        <v>290</v>
      </c>
      <c r="E327" s="219" t="s">
        <v>405</v>
      </c>
      <c r="F327" s="220" t="s">
        <v>406</v>
      </c>
      <c r="G327" s="221" t="s">
        <v>316</v>
      </c>
      <c r="H327" s="222">
        <v>16</v>
      </c>
      <c r="I327" s="6"/>
      <c r="J327" s="223">
        <f>ROUND(I327*H327,2)</f>
        <v>0</v>
      </c>
      <c r="K327" s="220" t="s">
        <v>1</v>
      </c>
      <c r="L327" s="224"/>
      <c r="M327" s="225" t="s">
        <v>1</v>
      </c>
      <c r="N327" s="226" t="s">
        <v>51</v>
      </c>
      <c r="O327" s="83"/>
      <c r="P327" s="209">
        <f>O327*H327</f>
        <v>0</v>
      </c>
      <c r="Q327" s="209">
        <v>0</v>
      </c>
      <c r="R327" s="209">
        <f>Q327*H327</f>
        <v>0</v>
      </c>
      <c r="S327" s="209">
        <v>0</v>
      </c>
      <c r="T327" s="210">
        <f>S327*H327</f>
        <v>0</v>
      </c>
      <c r="U327" s="35"/>
      <c r="V327" s="35"/>
      <c r="W327" s="35"/>
      <c r="X327" s="35"/>
      <c r="Y327" s="35"/>
      <c r="Z327" s="35"/>
      <c r="AA327" s="35"/>
      <c r="AB327" s="35"/>
      <c r="AC327" s="35"/>
      <c r="AD327" s="35"/>
      <c r="AE327" s="35"/>
      <c r="AR327" s="211" t="s">
        <v>247</v>
      </c>
      <c r="AT327" s="211" t="s">
        <v>290</v>
      </c>
      <c r="AU327" s="211" t="s">
        <v>95</v>
      </c>
      <c r="AY327" s="16" t="s">
        <v>203</v>
      </c>
      <c r="BE327" s="212">
        <f>IF(N327="základní",J327,0)</f>
        <v>0</v>
      </c>
      <c r="BF327" s="212">
        <f>IF(N327="snížená",J327,0)</f>
        <v>0</v>
      </c>
      <c r="BG327" s="212">
        <f>IF(N327="zákl. přenesená",J327,0)</f>
        <v>0</v>
      </c>
      <c r="BH327" s="212">
        <f>IF(N327="sníž. přenesená",J327,0)</f>
        <v>0</v>
      </c>
      <c r="BI327" s="212">
        <f>IF(N327="nulová",J327,0)</f>
        <v>0</v>
      </c>
      <c r="BJ327" s="16" t="s">
        <v>93</v>
      </c>
      <c r="BK327" s="212">
        <f>ROUND(I327*H327,2)</f>
        <v>0</v>
      </c>
      <c r="BL327" s="16" t="s">
        <v>210</v>
      </c>
      <c r="BM327" s="211" t="s">
        <v>1082</v>
      </c>
    </row>
    <row r="328" spans="1:65" s="41" customFormat="1" ht="10.199999999999999">
      <c r="A328" s="35"/>
      <c r="B328" s="36"/>
      <c r="C328" s="35"/>
      <c r="D328" s="213" t="s">
        <v>212</v>
      </c>
      <c r="E328" s="35"/>
      <c r="F328" s="214" t="s">
        <v>406</v>
      </c>
      <c r="G328" s="35"/>
      <c r="H328" s="35"/>
      <c r="I328" s="5"/>
      <c r="J328" s="35"/>
      <c r="K328" s="35"/>
      <c r="L328" s="36"/>
      <c r="M328" s="215"/>
      <c r="N328" s="216"/>
      <c r="O328" s="83"/>
      <c r="P328" s="83"/>
      <c r="Q328" s="83"/>
      <c r="R328" s="83"/>
      <c r="S328" s="83"/>
      <c r="T328" s="84"/>
      <c r="U328" s="35"/>
      <c r="V328" s="35"/>
      <c r="W328" s="35"/>
      <c r="X328" s="35"/>
      <c r="Y328" s="35"/>
      <c r="Z328" s="35"/>
      <c r="AA328" s="35"/>
      <c r="AB328" s="35"/>
      <c r="AC328" s="35"/>
      <c r="AD328" s="35"/>
      <c r="AE328" s="35"/>
      <c r="AT328" s="16" t="s">
        <v>212</v>
      </c>
      <c r="AU328" s="16" t="s">
        <v>95</v>
      </c>
    </row>
    <row r="329" spans="1:65" s="41" customFormat="1" ht="14.4" customHeight="1">
      <c r="A329" s="35"/>
      <c r="B329" s="36"/>
      <c r="C329" s="218" t="s">
        <v>578</v>
      </c>
      <c r="D329" s="218" t="s">
        <v>290</v>
      </c>
      <c r="E329" s="219" t="s">
        <v>409</v>
      </c>
      <c r="F329" s="220" t="s">
        <v>410</v>
      </c>
      <c r="G329" s="221" t="s">
        <v>316</v>
      </c>
      <c r="H329" s="222">
        <v>16</v>
      </c>
      <c r="I329" s="6"/>
      <c r="J329" s="223">
        <f>ROUND(I329*H329,2)</f>
        <v>0</v>
      </c>
      <c r="K329" s="220" t="s">
        <v>1</v>
      </c>
      <c r="L329" s="224"/>
      <c r="M329" s="225" t="s">
        <v>1</v>
      </c>
      <c r="N329" s="226" t="s">
        <v>51</v>
      </c>
      <c r="O329" s="83"/>
      <c r="P329" s="209">
        <f>O329*H329</f>
        <v>0</v>
      </c>
      <c r="Q329" s="209">
        <v>0</v>
      </c>
      <c r="R329" s="209">
        <f>Q329*H329</f>
        <v>0</v>
      </c>
      <c r="S329" s="209">
        <v>0</v>
      </c>
      <c r="T329" s="210">
        <f>S329*H329</f>
        <v>0</v>
      </c>
      <c r="U329" s="35"/>
      <c r="V329" s="35"/>
      <c r="W329" s="35"/>
      <c r="X329" s="35"/>
      <c r="Y329" s="35"/>
      <c r="Z329" s="35"/>
      <c r="AA329" s="35"/>
      <c r="AB329" s="35"/>
      <c r="AC329" s="35"/>
      <c r="AD329" s="35"/>
      <c r="AE329" s="35"/>
      <c r="AR329" s="211" t="s">
        <v>247</v>
      </c>
      <c r="AT329" s="211" t="s">
        <v>290</v>
      </c>
      <c r="AU329" s="211" t="s">
        <v>95</v>
      </c>
      <c r="AY329" s="16" t="s">
        <v>203</v>
      </c>
      <c r="BE329" s="212">
        <f>IF(N329="základní",J329,0)</f>
        <v>0</v>
      </c>
      <c r="BF329" s="212">
        <f>IF(N329="snížená",J329,0)</f>
        <v>0</v>
      </c>
      <c r="BG329" s="212">
        <f>IF(N329="zákl. přenesená",J329,0)</f>
        <v>0</v>
      </c>
      <c r="BH329" s="212">
        <f>IF(N329="sníž. přenesená",J329,0)</f>
        <v>0</v>
      </c>
      <c r="BI329" s="212">
        <f>IF(N329="nulová",J329,0)</f>
        <v>0</v>
      </c>
      <c r="BJ329" s="16" t="s">
        <v>93</v>
      </c>
      <c r="BK329" s="212">
        <f>ROUND(I329*H329,2)</f>
        <v>0</v>
      </c>
      <c r="BL329" s="16" t="s">
        <v>210</v>
      </c>
      <c r="BM329" s="211" t="s">
        <v>1083</v>
      </c>
    </row>
    <row r="330" spans="1:65" s="41" customFormat="1" ht="10.199999999999999">
      <c r="A330" s="35"/>
      <c r="B330" s="36"/>
      <c r="C330" s="35"/>
      <c r="D330" s="213" t="s">
        <v>212</v>
      </c>
      <c r="E330" s="35"/>
      <c r="F330" s="214" t="s">
        <v>410</v>
      </c>
      <c r="G330" s="35"/>
      <c r="H330" s="35"/>
      <c r="I330" s="5"/>
      <c r="J330" s="35"/>
      <c r="K330" s="35"/>
      <c r="L330" s="36"/>
      <c r="M330" s="215"/>
      <c r="N330" s="216"/>
      <c r="O330" s="83"/>
      <c r="P330" s="83"/>
      <c r="Q330" s="83"/>
      <c r="R330" s="83"/>
      <c r="S330" s="83"/>
      <c r="T330" s="84"/>
      <c r="U330" s="35"/>
      <c r="V330" s="35"/>
      <c r="W330" s="35"/>
      <c r="X330" s="35"/>
      <c r="Y330" s="35"/>
      <c r="Z330" s="35"/>
      <c r="AA330" s="35"/>
      <c r="AB330" s="35"/>
      <c r="AC330" s="35"/>
      <c r="AD330" s="35"/>
      <c r="AE330" s="35"/>
      <c r="AT330" s="16" t="s">
        <v>212</v>
      </c>
      <c r="AU330" s="16" t="s">
        <v>95</v>
      </c>
    </row>
    <row r="331" spans="1:65" s="41" customFormat="1" ht="24.15" customHeight="1">
      <c r="A331" s="35"/>
      <c r="B331" s="36"/>
      <c r="C331" s="201" t="s">
        <v>815</v>
      </c>
      <c r="D331" s="201" t="s">
        <v>205</v>
      </c>
      <c r="E331" s="202" t="s">
        <v>1084</v>
      </c>
      <c r="F331" s="203" t="s">
        <v>1085</v>
      </c>
      <c r="G331" s="204" t="s">
        <v>316</v>
      </c>
      <c r="H331" s="205">
        <v>9</v>
      </c>
      <c r="I331" s="4"/>
      <c r="J331" s="206">
        <f>ROUND(I331*H331,2)</f>
        <v>0</v>
      </c>
      <c r="K331" s="203" t="s">
        <v>209</v>
      </c>
      <c r="L331" s="36"/>
      <c r="M331" s="207" t="s">
        <v>1</v>
      </c>
      <c r="N331" s="208" t="s">
        <v>51</v>
      </c>
      <c r="O331" s="83"/>
      <c r="P331" s="209">
        <f>O331*H331</f>
        <v>0</v>
      </c>
      <c r="Q331" s="209">
        <v>0</v>
      </c>
      <c r="R331" s="209">
        <f>Q331*H331</f>
        <v>0</v>
      </c>
      <c r="S331" s="209">
        <v>0</v>
      </c>
      <c r="T331" s="210">
        <f>S331*H331</f>
        <v>0</v>
      </c>
      <c r="U331" s="35"/>
      <c r="V331" s="35"/>
      <c r="W331" s="35"/>
      <c r="X331" s="35"/>
      <c r="Y331" s="35"/>
      <c r="Z331" s="35"/>
      <c r="AA331" s="35"/>
      <c r="AB331" s="35"/>
      <c r="AC331" s="35"/>
      <c r="AD331" s="35"/>
      <c r="AE331" s="35"/>
      <c r="AR331" s="211" t="s">
        <v>210</v>
      </c>
      <c r="AT331" s="211" t="s">
        <v>205</v>
      </c>
      <c r="AU331" s="211" t="s">
        <v>95</v>
      </c>
      <c r="AY331" s="16" t="s">
        <v>203</v>
      </c>
      <c r="BE331" s="212">
        <f>IF(N331="základní",J331,0)</f>
        <v>0</v>
      </c>
      <c r="BF331" s="212">
        <f>IF(N331="snížená",J331,0)</f>
        <v>0</v>
      </c>
      <c r="BG331" s="212">
        <f>IF(N331="zákl. přenesená",J331,0)</f>
        <v>0</v>
      </c>
      <c r="BH331" s="212">
        <f>IF(N331="sníž. přenesená",J331,0)</f>
        <v>0</v>
      </c>
      <c r="BI331" s="212">
        <f>IF(N331="nulová",J331,0)</f>
        <v>0</v>
      </c>
      <c r="BJ331" s="16" t="s">
        <v>93</v>
      </c>
      <c r="BK331" s="212">
        <f>ROUND(I331*H331,2)</f>
        <v>0</v>
      </c>
      <c r="BL331" s="16" t="s">
        <v>210</v>
      </c>
      <c r="BM331" s="211" t="s">
        <v>1086</v>
      </c>
    </row>
    <row r="332" spans="1:65" s="41" customFormat="1" ht="28.8">
      <c r="A332" s="35"/>
      <c r="B332" s="36"/>
      <c r="C332" s="35"/>
      <c r="D332" s="213" t="s">
        <v>212</v>
      </c>
      <c r="E332" s="35"/>
      <c r="F332" s="214" t="s">
        <v>1087</v>
      </c>
      <c r="G332" s="35"/>
      <c r="H332" s="35"/>
      <c r="I332" s="5"/>
      <c r="J332" s="35"/>
      <c r="K332" s="35"/>
      <c r="L332" s="36"/>
      <c r="M332" s="215"/>
      <c r="N332" s="216"/>
      <c r="O332" s="83"/>
      <c r="P332" s="83"/>
      <c r="Q332" s="83"/>
      <c r="R332" s="83"/>
      <c r="S332" s="83"/>
      <c r="T332" s="84"/>
      <c r="U332" s="35"/>
      <c r="V332" s="35"/>
      <c r="W332" s="35"/>
      <c r="X332" s="35"/>
      <c r="Y332" s="35"/>
      <c r="Z332" s="35"/>
      <c r="AA332" s="35"/>
      <c r="AB332" s="35"/>
      <c r="AC332" s="35"/>
      <c r="AD332" s="35"/>
      <c r="AE332" s="35"/>
      <c r="AT332" s="16" t="s">
        <v>212</v>
      </c>
      <c r="AU332" s="16" t="s">
        <v>95</v>
      </c>
    </row>
    <row r="333" spans="1:65" s="41" customFormat="1" ht="24.15" customHeight="1">
      <c r="A333" s="35"/>
      <c r="B333" s="36"/>
      <c r="C333" s="218" t="s">
        <v>819</v>
      </c>
      <c r="D333" s="218" t="s">
        <v>290</v>
      </c>
      <c r="E333" s="219" t="s">
        <v>1088</v>
      </c>
      <c r="F333" s="220" t="s">
        <v>1089</v>
      </c>
      <c r="G333" s="221" t="s">
        <v>316</v>
      </c>
      <c r="H333" s="222">
        <v>1</v>
      </c>
      <c r="I333" s="6"/>
      <c r="J333" s="223">
        <f>ROUND(I333*H333,2)</f>
        <v>0</v>
      </c>
      <c r="K333" s="220" t="s">
        <v>209</v>
      </c>
      <c r="L333" s="224"/>
      <c r="M333" s="225" t="s">
        <v>1</v>
      </c>
      <c r="N333" s="226" t="s">
        <v>51</v>
      </c>
      <c r="O333" s="83"/>
      <c r="P333" s="209">
        <f>O333*H333</f>
        <v>0</v>
      </c>
      <c r="Q333" s="209">
        <v>1.35E-2</v>
      </c>
      <c r="R333" s="209">
        <f>Q333*H333</f>
        <v>1.35E-2</v>
      </c>
      <c r="S333" s="209">
        <v>0</v>
      </c>
      <c r="T333" s="210">
        <f>S333*H333</f>
        <v>0</v>
      </c>
      <c r="U333" s="35"/>
      <c r="V333" s="35"/>
      <c r="W333" s="35"/>
      <c r="X333" s="35"/>
      <c r="Y333" s="35"/>
      <c r="Z333" s="35"/>
      <c r="AA333" s="35"/>
      <c r="AB333" s="35"/>
      <c r="AC333" s="35"/>
      <c r="AD333" s="35"/>
      <c r="AE333" s="35"/>
      <c r="AR333" s="211" t="s">
        <v>247</v>
      </c>
      <c r="AT333" s="211" t="s">
        <v>290</v>
      </c>
      <c r="AU333" s="211" t="s">
        <v>95</v>
      </c>
      <c r="AY333" s="16" t="s">
        <v>203</v>
      </c>
      <c r="BE333" s="212">
        <f>IF(N333="základní",J333,0)</f>
        <v>0</v>
      </c>
      <c r="BF333" s="212">
        <f>IF(N333="snížená",J333,0)</f>
        <v>0</v>
      </c>
      <c r="BG333" s="212">
        <f>IF(N333="zákl. přenesená",J333,0)</f>
        <v>0</v>
      </c>
      <c r="BH333" s="212">
        <f>IF(N333="sníž. přenesená",J333,0)</f>
        <v>0</v>
      </c>
      <c r="BI333" s="212">
        <f>IF(N333="nulová",J333,0)</f>
        <v>0</v>
      </c>
      <c r="BJ333" s="16" t="s">
        <v>93</v>
      </c>
      <c r="BK333" s="212">
        <f>ROUND(I333*H333,2)</f>
        <v>0</v>
      </c>
      <c r="BL333" s="16" t="s">
        <v>210</v>
      </c>
      <c r="BM333" s="211" t="s">
        <v>1090</v>
      </c>
    </row>
    <row r="334" spans="1:65" s="41" customFormat="1" ht="19.2">
      <c r="A334" s="35"/>
      <c r="B334" s="36"/>
      <c r="C334" s="35"/>
      <c r="D334" s="213" t="s">
        <v>212</v>
      </c>
      <c r="E334" s="35"/>
      <c r="F334" s="214" t="s">
        <v>1089</v>
      </c>
      <c r="G334" s="35"/>
      <c r="H334" s="35"/>
      <c r="I334" s="5"/>
      <c r="J334" s="35"/>
      <c r="K334" s="35"/>
      <c r="L334" s="36"/>
      <c r="M334" s="215"/>
      <c r="N334" s="216"/>
      <c r="O334" s="83"/>
      <c r="P334" s="83"/>
      <c r="Q334" s="83"/>
      <c r="R334" s="83"/>
      <c r="S334" s="83"/>
      <c r="T334" s="84"/>
      <c r="U334" s="35"/>
      <c r="V334" s="35"/>
      <c r="W334" s="35"/>
      <c r="X334" s="35"/>
      <c r="Y334" s="35"/>
      <c r="Z334" s="35"/>
      <c r="AA334" s="35"/>
      <c r="AB334" s="35"/>
      <c r="AC334" s="35"/>
      <c r="AD334" s="35"/>
      <c r="AE334" s="35"/>
      <c r="AT334" s="16" t="s">
        <v>212</v>
      </c>
      <c r="AU334" s="16" t="s">
        <v>95</v>
      </c>
    </row>
    <row r="335" spans="1:65" s="41" customFormat="1" ht="24.15" customHeight="1">
      <c r="A335" s="35"/>
      <c r="B335" s="36"/>
      <c r="C335" s="218" t="s">
        <v>820</v>
      </c>
      <c r="D335" s="218" t="s">
        <v>290</v>
      </c>
      <c r="E335" s="219" t="s">
        <v>1091</v>
      </c>
      <c r="F335" s="220" t="s">
        <v>1092</v>
      </c>
      <c r="G335" s="221" t="s">
        <v>316</v>
      </c>
      <c r="H335" s="222">
        <v>5</v>
      </c>
      <c r="I335" s="6"/>
      <c r="J335" s="223">
        <f>ROUND(I335*H335,2)</f>
        <v>0</v>
      </c>
      <c r="K335" s="220" t="s">
        <v>209</v>
      </c>
      <c r="L335" s="224"/>
      <c r="M335" s="225" t="s">
        <v>1</v>
      </c>
      <c r="N335" s="226" t="s">
        <v>51</v>
      </c>
      <c r="O335" s="83"/>
      <c r="P335" s="209">
        <f>O335*H335</f>
        <v>0</v>
      </c>
      <c r="Q335" s="209">
        <v>8.8000000000000005E-3</v>
      </c>
      <c r="R335" s="209">
        <f>Q335*H335</f>
        <v>4.4000000000000004E-2</v>
      </c>
      <c r="S335" s="209">
        <v>0</v>
      </c>
      <c r="T335" s="210">
        <f>S335*H335</f>
        <v>0</v>
      </c>
      <c r="U335" s="35"/>
      <c r="V335" s="35"/>
      <c r="W335" s="35"/>
      <c r="X335" s="35"/>
      <c r="Y335" s="35"/>
      <c r="Z335" s="35"/>
      <c r="AA335" s="35"/>
      <c r="AB335" s="35"/>
      <c r="AC335" s="35"/>
      <c r="AD335" s="35"/>
      <c r="AE335" s="35"/>
      <c r="AR335" s="211" t="s">
        <v>247</v>
      </c>
      <c r="AT335" s="211" t="s">
        <v>290</v>
      </c>
      <c r="AU335" s="211" t="s">
        <v>95</v>
      </c>
      <c r="AY335" s="16" t="s">
        <v>203</v>
      </c>
      <c r="BE335" s="212">
        <f>IF(N335="základní",J335,0)</f>
        <v>0</v>
      </c>
      <c r="BF335" s="212">
        <f>IF(N335="snížená",J335,0)</f>
        <v>0</v>
      </c>
      <c r="BG335" s="212">
        <f>IF(N335="zákl. přenesená",J335,0)</f>
        <v>0</v>
      </c>
      <c r="BH335" s="212">
        <f>IF(N335="sníž. přenesená",J335,0)</f>
        <v>0</v>
      </c>
      <c r="BI335" s="212">
        <f>IF(N335="nulová",J335,0)</f>
        <v>0</v>
      </c>
      <c r="BJ335" s="16" t="s">
        <v>93</v>
      </c>
      <c r="BK335" s="212">
        <f>ROUND(I335*H335,2)</f>
        <v>0</v>
      </c>
      <c r="BL335" s="16" t="s">
        <v>210</v>
      </c>
      <c r="BM335" s="211" t="s">
        <v>1093</v>
      </c>
    </row>
    <row r="336" spans="1:65" s="41" customFormat="1" ht="19.2">
      <c r="A336" s="35"/>
      <c r="B336" s="36"/>
      <c r="C336" s="35"/>
      <c r="D336" s="213" t="s">
        <v>212</v>
      </c>
      <c r="E336" s="35"/>
      <c r="F336" s="214" t="s">
        <v>1092</v>
      </c>
      <c r="G336" s="35"/>
      <c r="H336" s="35"/>
      <c r="I336" s="5"/>
      <c r="J336" s="35"/>
      <c r="K336" s="35"/>
      <c r="L336" s="36"/>
      <c r="M336" s="215"/>
      <c r="N336" s="216"/>
      <c r="O336" s="83"/>
      <c r="P336" s="83"/>
      <c r="Q336" s="83"/>
      <c r="R336" s="83"/>
      <c r="S336" s="83"/>
      <c r="T336" s="84"/>
      <c r="U336" s="35"/>
      <c r="V336" s="35"/>
      <c r="W336" s="35"/>
      <c r="X336" s="35"/>
      <c r="Y336" s="35"/>
      <c r="Z336" s="35"/>
      <c r="AA336" s="35"/>
      <c r="AB336" s="35"/>
      <c r="AC336" s="35"/>
      <c r="AD336" s="35"/>
      <c r="AE336" s="35"/>
      <c r="AT336" s="16" t="s">
        <v>212</v>
      </c>
      <c r="AU336" s="16" t="s">
        <v>95</v>
      </c>
    </row>
    <row r="337" spans="1:65" s="41" customFormat="1" ht="24.15" customHeight="1">
      <c r="A337" s="35"/>
      <c r="B337" s="36"/>
      <c r="C337" s="218" t="s">
        <v>821</v>
      </c>
      <c r="D337" s="218" t="s">
        <v>290</v>
      </c>
      <c r="E337" s="219" t="s">
        <v>1094</v>
      </c>
      <c r="F337" s="220" t="s">
        <v>1095</v>
      </c>
      <c r="G337" s="221" t="s">
        <v>316</v>
      </c>
      <c r="H337" s="222">
        <v>1</v>
      </c>
      <c r="I337" s="6"/>
      <c r="J337" s="223">
        <f>ROUND(I337*H337,2)</f>
        <v>0</v>
      </c>
      <c r="K337" s="220" t="s">
        <v>209</v>
      </c>
      <c r="L337" s="224"/>
      <c r="M337" s="225" t="s">
        <v>1</v>
      </c>
      <c r="N337" s="226" t="s">
        <v>51</v>
      </c>
      <c r="O337" s="83"/>
      <c r="P337" s="209">
        <f>O337*H337</f>
        <v>0</v>
      </c>
      <c r="Q337" s="209">
        <v>9.1999999999999998E-3</v>
      </c>
      <c r="R337" s="209">
        <f>Q337*H337</f>
        <v>9.1999999999999998E-3</v>
      </c>
      <c r="S337" s="209">
        <v>0</v>
      </c>
      <c r="T337" s="210">
        <f>S337*H337</f>
        <v>0</v>
      </c>
      <c r="U337" s="35"/>
      <c r="V337" s="35"/>
      <c r="W337" s="35"/>
      <c r="X337" s="35"/>
      <c r="Y337" s="35"/>
      <c r="Z337" s="35"/>
      <c r="AA337" s="35"/>
      <c r="AB337" s="35"/>
      <c r="AC337" s="35"/>
      <c r="AD337" s="35"/>
      <c r="AE337" s="35"/>
      <c r="AR337" s="211" t="s">
        <v>247</v>
      </c>
      <c r="AT337" s="211" t="s">
        <v>290</v>
      </c>
      <c r="AU337" s="211" t="s">
        <v>95</v>
      </c>
      <c r="AY337" s="16" t="s">
        <v>203</v>
      </c>
      <c r="BE337" s="212">
        <f>IF(N337="základní",J337,0)</f>
        <v>0</v>
      </c>
      <c r="BF337" s="212">
        <f>IF(N337="snížená",J337,0)</f>
        <v>0</v>
      </c>
      <c r="BG337" s="212">
        <f>IF(N337="zákl. přenesená",J337,0)</f>
        <v>0</v>
      </c>
      <c r="BH337" s="212">
        <f>IF(N337="sníž. přenesená",J337,0)</f>
        <v>0</v>
      </c>
      <c r="BI337" s="212">
        <f>IF(N337="nulová",J337,0)</f>
        <v>0</v>
      </c>
      <c r="BJ337" s="16" t="s">
        <v>93</v>
      </c>
      <c r="BK337" s="212">
        <f>ROUND(I337*H337,2)</f>
        <v>0</v>
      </c>
      <c r="BL337" s="16" t="s">
        <v>210</v>
      </c>
      <c r="BM337" s="211" t="s">
        <v>1096</v>
      </c>
    </row>
    <row r="338" spans="1:65" s="41" customFormat="1" ht="19.2">
      <c r="A338" s="35"/>
      <c r="B338" s="36"/>
      <c r="C338" s="35"/>
      <c r="D338" s="213" t="s">
        <v>212</v>
      </c>
      <c r="E338" s="35"/>
      <c r="F338" s="214" t="s">
        <v>1095</v>
      </c>
      <c r="G338" s="35"/>
      <c r="H338" s="35"/>
      <c r="I338" s="5"/>
      <c r="J338" s="35"/>
      <c r="K338" s="35"/>
      <c r="L338" s="36"/>
      <c r="M338" s="215"/>
      <c r="N338" s="216"/>
      <c r="O338" s="83"/>
      <c r="P338" s="83"/>
      <c r="Q338" s="83"/>
      <c r="R338" s="83"/>
      <c r="S338" s="83"/>
      <c r="T338" s="84"/>
      <c r="U338" s="35"/>
      <c r="V338" s="35"/>
      <c r="W338" s="35"/>
      <c r="X338" s="35"/>
      <c r="Y338" s="35"/>
      <c r="Z338" s="35"/>
      <c r="AA338" s="35"/>
      <c r="AB338" s="35"/>
      <c r="AC338" s="35"/>
      <c r="AD338" s="35"/>
      <c r="AE338" s="35"/>
      <c r="AT338" s="16" t="s">
        <v>212</v>
      </c>
      <c r="AU338" s="16" t="s">
        <v>95</v>
      </c>
    </row>
    <row r="339" spans="1:65" s="41" customFormat="1" ht="24.15" customHeight="1">
      <c r="A339" s="35"/>
      <c r="B339" s="36"/>
      <c r="C339" s="218" t="s">
        <v>822</v>
      </c>
      <c r="D339" s="218" t="s">
        <v>290</v>
      </c>
      <c r="E339" s="219" t="s">
        <v>1097</v>
      </c>
      <c r="F339" s="220" t="s">
        <v>1098</v>
      </c>
      <c r="G339" s="221" t="s">
        <v>316</v>
      </c>
      <c r="H339" s="222">
        <v>2</v>
      </c>
      <c r="I339" s="6"/>
      <c r="J339" s="223">
        <f>ROUND(I339*H339,2)</f>
        <v>0</v>
      </c>
      <c r="K339" s="220" t="s">
        <v>209</v>
      </c>
      <c r="L339" s="224"/>
      <c r="M339" s="225" t="s">
        <v>1</v>
      </c>
      <c r="N339" s="226" t="s">
        <v>51</v>
      </c>
      <c r="O339" s="83"/>
      <c r="P339" s="209">
        <f>O339*H339</f>
        <v>0</v>
      </c>
      <c r="Q339" s="209">
        <v>1.01E-2</v>
      </c>
      <c r="R339" s="209">
        <f>Q339*H339</f>
        <v>2.0199999999999999E-2</v>
      </c>
      <c r="S339" s="209">
        <v>0</v>
      </c>
      <c r="T339" s="210">
        <f>S339*H339</f>
        <v>0</v>
      </c>
      <c r="U339" s="35"/>
      <c r="V339" s="35"/>
      <c r="W339" s="35"/>
      <c r="X339" s="35"/>
      <c r="Y339" s="35"/>
      <c r="Z339" s="35"/>
      <c r="AA339" s="35"/>
      <c r="AB339" s="35"/>
      <c r="AC339" s="35"/>
      <c r="AD339" s="35"/>
      <c r="AE339" s="35"/>
      <c r="AR339" s="211" t="s">
        <v>247</v>
      </c>
      <c r="AT339" s="211" t="s">
        <v>290</v>
      </c>
      <c r="AU339" s="211" t="s">
        <v>95</v>
      </c>
      <c r="AY339" s="16" t="s">
        <v>203</v>
      </c>
      <c r="BE339" s="212">
        <f>IF(N339="základní",J339,0)</f>
        <v>0</v>
      </c>
      <c r="BF339" s="212">
        <f>IF(N339="snížená",J339,0)</f>
        <v>0</v>
      </c>
      <c r="BG339" s="212">
        <f>IF(N339="zákl. přenesená",J339,0)</f>
        <v>0</v>
      </c>
      <c r="BH339" s="212">
        <f>IF(N339="sníž. přenesená",J339,0)</f>
        <v>0</v>
      </c>
      <c r="BI339" s="212">
        <f>IF(N339="nulová",J339,0)</f>
        <v>0</v>
      </c>
      <c r="BJ339" s="16" t="s">
        <v>93</v>
      </c>
      <c r="BK339" s="212">
        <f>ROUND(I339*H339,2)</f>
        <v>0</v>
      </c>
      <c r="BL339" s="16" t="s">
        <v>210</v>
      </c>
      <c r="BM339" s="211" t="s">
        <v>1099</v>
      </c>
    </row>
    <row r="340" spans="1:65" s="41" customFormat="1" ht="19.2">
      <c r="A340" s="35"/>
      <c r="B340" s="36"/>
      <c r="C340" s="35"/>
      <c r="D340" s="213" t="s">
        <v>212</v>
      </c>
      <c r="E340" s="35"/>
      <c r="F340" s="214" t="s">
        <v>1098</v>
      </c>
      <c r="G340" s="35"/>
      <c r="H340" s="35"/>
      <c r="I340" s="5"/>
      <c r="J340" s="35"/>
      <c r="K340" s="35"/>
      <c r="L340" s="36"/>
      <c r="M340" s="215"/>
      <c r="N340" s="216"/>
      <c r="O340" s="83"/>
      <c r="P340" s="83"/>
      <c r="Q340" s="83"/>
      <c r="R340" s="83"/>
      <c r="S340" s="83"/>
      <c r="T340" s="84"/>
      <c r="U340" s="35"/>
      <c r="V340" s="35"/>
      <c r="W340" s="35"/>
      <c r="X340" s="35"/>
      <c r="Y340" s="35"/>
      <c r="Z340" s="35"/>
      <c r="AA340" s="35"/>
      <c r="AB340" s="35"/>
      <c r="AC340" s="35"/>
      <c r="AD340" s="35"/>
      <c r="AE340" s="35"/>
      <c r="AT340" s="16" t="s">
        <v>212</v>
      </c>
      <c r="AU340" s="16" t="s">
        <v>95</v>
      </c>
    </row>
    <row r="341" spans="1:65" s="41" customFormat="1" ht="24.15" customHeight="1">
      <c r="A341" s="35"/>
      <c r="B341" s="36"/>
      <c r="C341" s="201" t="s">
        <v>826</v>
      </c>
      <c r="D341" s="201" t="s">
        <v>205</v>
      </c>
      <c r="E341" s="202" t="s">
        <v>1100</v>
      </c>
      <c r="F341" s="203" t="s">
        <v>1101</v>
      </c>
      <c r="G341" s="204" t="s">
        <v>316</v>
      </c>
      <c r="H341" s="205">
        <v>1</v>
      </c>
      <c r="I341" s="4"/>
      <c r="J341" s="206">
        <f>ROUND(I341*H341,2)</f>
        <v>0</v>
      </c>
      <c r="K341" s="203" t="s">
        <v>209</v>
      </c>
      <c r="L341" s="36"/>
      <c r="M341" s="207" t="s">
        <v>1</v>
      </c>
      <c r="N341" s="208" t="s">
        <v>51</v>
      </c>
      <c r="O341" s="83"/>
      <c r="P341" s="209">
        <f>O341*H341</f>
        <v>0</v>
      </c>
      <c r="Q341" s="209">
        <v>1.7099999999999999E-3</v>
      </c>
      <c r="R341" s="209">
        <f>Q341*H341</f>
        <v>1.7099999999999999E-3</v>
      </c>
      <c r="S341" s="209">
        <v>0</v>
      </c>
      <c r="T341" s="210">
        <f>S341*H341</f>
        <v>0</v>
      </c>
      <c r="U341" s="35"/>
      <c r="V341" s="35"/>
      <c r="W341" s="35"/>
      <c r="X341" s="35"/>
      <c r="Y341" s="35"/>
      <c r="Z341" s="35"/>
      <c r="AA341" s="35"/>
      <c r="AB341" s="35"/>
      <c r="AC341" s="35"/>
      <c r="AD341" s="35"/>
      <c r="AE341" s="35"/>
      <c r="AR341" s="211" t="s">
        <v>210</v>
      </c>
      <c r="AT341" s="211" t="s">
        <v>205</v>
      </c>
      <c r="AU341" s="211" t="s">
        <v>95</v>
      </c>
      <c r="AY341" s="16" t="s">
        <v>203</v>
      </c>
      <c r="BE341" s="212">
        <f>IF(N341="základní",J341,0)</f>
        <v>0</v>
      </c>
      <c r="BF341" s="212">
        <f>IF(N341="snížená",J341,0)</f>
        <v>0</v>
      </c>
      <c r="BG341" s="212">
        <f>IF(N341="zákl. přenesená",J341,0)</f>
        <v>0</v>
      </c>
      <c r="BH341" s="212">
        <f>IF(N341="sníž. přenesená",J341,0)</f>
        <v>0</v>
      </c>
      <c r="BI341" s="212">
        <f>IF(N341="nulová",J341,0)</f>
        <v>0</v>
      </c>
      <c r="BJ341" s="16" t="s">
        <v>93</v>
      </c>
      <c r="BK341" s="212">
        <f>ROUND(I341*H341,2)</f>
        <v>0</v>
      </c>
      <c r="BL341" s="16" t="s">
        <v>210</v>
      </c>
      <c r="BM341" s="211" t="s">
        <v>1102</v>
      </c>
    </row>
    <row r="342" spans="1:65" s="41" customFormat="1" ht="28.8">
      <c r="A342" s="35"/>
      <c r="B342" s="36"/>
      <c r="C342" s="35"/>
      <c r="D342" s="213" t="s">
        <v>212</v>
      </c>
      <c r="E342" s="35"/>
      <c r="F342" s="214" t="s">
        <v>1103</v>
      </c>
      <c r="G342" s="35"/>
      <c r="H342" s="35"/>
      <c r="I342" s="5"/>
      <c r="J342" s="35"/>
      <c r="K342" s="35"/>
      <c r="L342" s="36"/>
      <c r="M342" s="215"/>
      <c r="N342" s="216"/>
      <c r="O342" s="83"/>
      <c r="P342" s="83"/>
      <c r="Q342" s="83"/>
      <c r="R342" s="83"/>
      <c r="S342" s="83"/>
      <c r="T342" s="84"/>
      <c r="U342" s="35"/>
      <c r="V342" s="35"/>
      <c r="W342" s="35"/>
      <c r="X342" s="35"/>
      <c r="Y342" s="35"/>
      <c r="Z342" s="35"/>
      <c r="AA342" s="35"/>
      <c r="AB342" s="35"/>
      <c r="AC342" s="35"/>
      <c r="AD342" s="35"/>
      <c r="AE342" s="35"/>
      <c r="AT342" s="16" t="s">
        <v>212</v>
      </c>
      <c r="AU342" s="16" t="s">
        <v>95</v>
      </c>
    </row>
    <row r="343" spans="1:65" s="41" customFormat="1" ht="24.15" customHeight="1">
      <c r="A343" s="35"/>
      <c r="B343" s="36"/>
      <c r="C343" s="218" t="s">
        <v>831</v>
      </c>
      <c r="D343" s="218" t="s">
        <v>290</v>
      </c>
      <c r="E343" s="219" t="s">
        <v>1104</v>
      </c>
      <c r="F343" s="220" t="s">
        <v>1105</v>
      </c>
      <c r="G343" s="221" t="s">
        <v>316</v>
      </c>
      <c r="H343" s="222">
        <v>1</v>
      </c>
      <c r="I343" s="6"/>
      <c r="J343" s="223">
        <f>ROUND(I343*H343,2)</f>
        <v>0</v>
      </c>
      <c r="K343" s="220" t="s">
        <v>209</v>
      </c>
      <c r="L343" s="224"/>
      <c r="M343" s="225" t="s">
        <v>1</v>
      </c>
      <c r="N343" s="226" t="s">
        <v>51</v>
      </c>
      <c r="O343" s="83"/>
      <c r="P343" s="209">
        <f>O343*H343</f>
        <v>0</v>
      </c>
      <c r="Q343" s="209">
        <v>1.9699999999999999E-2</v>
      </c>
      <c r="R343" s="209">
        <f>Q343*H343</f>
        <v>1.9699999999999999E-2</v>
      </c>
      <c r="S343" s="209">
        <v>0</v>
      </c>
      <c r="T343" s="210">
        <f>S343*H343</f>
        <v>0</v>
      </c>
      <c r="U343" s="35"/>
      <c r="V343" s="35"/>
      <c r="W343" s="35"/>
      <c r="X343" s="35"/>
      <c r="Y343" s="35"/>
      <c r="Z343" s="35"/>
      <c r="AA343" s="35"/>
      <c r="AB343" s="35"/>
      <c r="AC343" s="35"/>
      <c r="AD343" s="35"/>
      <c r="AE343" s="35"/>
      <c r="AR343" s="211" t="s">
        <v>247</v>
      </c>
      <c r="AT343" s="211" t="s">
        <v>290</v>
      </c>
      <c r="AU343" s="211" t="s">
        <v>95</v>
      </c>
      <c r="AY343" s="16" t="s">
        <v>203</v>
      </c>
      <c r="BE343" s="212">
        <f>IF(N343="základní",J343,0)</f>
        <v>0</v>
      </c>
      <c r="BF343" s="212">
        <f>IF(N343="snížená",J343,0)</f>
        <v>0</v>
      </c>
      <c r="BG343" s="212">
        <f>IF(N343="zákl. přenesená",J343,0)</f>
        <v>0</v>
      </c>
      <c r="BH343" s="212">
        <f>IF(N343="sníž. přenesená",J343,0)</f>
        <v>0</v>
      </c>
      <c r="BI343" s="212">
        <f>IF(N343="nulová",J343,0)</f>
        <v>0</v>
      </c>
      <c r="BJ343" s="16" t="s">
        <v>93</v>
      </c>
      <c r="BK343" s="212">
        <f>ROUND(I343*H343,2)</f>
        <v>0</v>
      </c>
      <c r="BL343" s="16" t="s">
        <v>210</v>
      </c>
      <c r="BM343" s="211" t="s">
        <v>1106</v>
      </c>
    </row>
    <row r="344" spans="1:65" s="41" customFormat="1" ht="19.2">
      <c r="A344" s="35"/>
      <c r="B344" s="36"/>
      <c r="C344" s="35"/>
      <c r="D344" s="213" t="s">
        <v>212</v>
      </c>
      <c r="E344" s="35"/>
      <c r="F344" s="214" t="s">
        <v>1105</v>
      </c>
      <c r="G344" s="35"/>
      <c r="H344" s="35"/>
      <c r="I344" s="5"/>
      <c r="J344" s="35"/>
      <c r="K344" s="35"/>
      <c r="L344" s="36"/>
      <c r="M344" s="215"/>
      <c r="N344" s="216"/>
      <c r="O344" s="83"/>
      <c r="P344" s="83"/>
      <c r="Q344" s="83"/>
      <c r="R344" s="83"/>
      <c r="S344" s="83"/>
      <c r="T344" s="84"/>
      <c r="U344" s="35"/>
      <c r="V344" s="35"/>
      <c r="W344" s="35"/>
      <c r="X344" s="35"/>
      <c r="Y344" s="35"/>
      <c r="Z344" s="35"/>
      <c r="AA344" s="35"/>
      <c r="AB344" s="35"/>
      <c r="AC344" s="35"/>
      <c r="AD344" s="35"/>
      <c r="AE344" s="35"/>
      <c r="AT344" s="16" t="s">
        <v>212</v>
      </c>
      <c r="AU344" s="16" t="s">
        <v>95</v>
      </c>
    </row>
    <row r="345" spans="1:65" s="41" customFormat="1" ht="14.4" customHeight="1">
      <c r="A345" s="35"/>
      <c r="B345" s="36"/>
      <c r="C345" s="218" t="s">
        <v>835</v>
      </c>
      <c r="D345" s="218" t="s">
        <v>290</v>
      </c>
      <c r="E345" s="219" t="s">
        <v>461</v>
      </c>
      <c r="F345" s="220" t="s">
        <v>462</v>
      </c>
      <c r="G345" s="221" t="s">
        <v>316</v>
      </c>
      <c r="H345" s="222">
        <v>10</v>
      </c>
      <c r="I345" s="6"/>
      <c r="J345" s="223">
        <f>ROUND(I345*H345,2)</f>
        <v>0</v>
      </c>
      <c r="K345" s="220" t="s">
        <v>1</v>
      </c>
      <c r="L345" s="224"/>
      <c r="M345" s="225" t="s">
        <v>1</v>
      </c>
      <c r="N345" s="226" t="s">
        <v>51</v>
      </c>
      <c r="O345" s="83"/>
      <c r="P345" s="209">
        <f>O345*H345</f>
        <v>0</v>
      </c>
      <c r="Q345" s="209">
        <v>0</v>
      </c>
      <c r="R345" s="209">
        <f>Q345*H345</f>
        <v>0</v>
      </c>
      <c r="S345" s="209">
        <v>0</v>
      </c>
      <c r="T345" s="210">
        <f>S345*H345</f>
        <v>0</v>
      </c>
      <c r="U345" s="35"/>
      <c r="V345" s="35"/>
      <c r="W345" s="35"/>
      <c r="X345" s="35"/>
      <c r="Y345" s="35"/>
      <c r="Z345" s="35"/>
      <c r="AA345" s="35"/>
      <c r="AB345" s="35"/>
      <c r="AC345" s="35"/>
      <c r="AD345" s="35"/>
      <c r="AE345" s="35"/>
      <c r="AR345" s="211" t="s">
        <v>247</v>
      </c>
      <c r="AT345" s="211" t="s">
        <v>290</v>
      </c>
      <c r="AU345" s="211" t="s">
        <v>95</v>
      </c>
      <c r="AY345" s="16" t="s">
        <v>203</v>
      </c>
      <c r="BE345" s="212">
        <f>IF(N345="základní",J345,0)</f>
        <v>0</v>
      </c>
      <c r="BF345" s="212">
        <f>IF(N345="snížená",J345,0)</f>
        <v>0</v>
      </c>
      <c r="BG345" s="212">
        <f>IF(N345="zákl. přenesená",J345,0)</f>
        <v>0</v>
      </c>
      <c r="BH345" s="212">
        <f>IF(N345="sníž. přenesená",J345,0)</f>
        <v>0</v>
      </c>
      <c r="BI345" s="212">
        <f>IF(N345="nulová",J345,0)</f>
        <v>0</v>
      </c>
      <c r="BJ345" s="16" t="s">
        <v>93</v>
      </c>
      <c r="BK345" s="212">
        <f>ROUND(I345*H345,2)</f>
        <v>0</v>
      </c>
      <c r="BL345" s="16" t="s">
        <v>210</v>
      </c>
      <c r="BM345" s="211" t="s">
        <v>1107</v>
      </c>
    </row>
    <row r="346" spans="1:65" s="41" customFormat="1" ht="10.199999999999999">
      <c r="A346" s="35"/>
      <c r="B346" s="36"/>
      <c r="C346" s="35"/>
      <c r="D346" s="213" t="s">
        <v>212</v>
      </c>
      <c r="E346" s="35"/>
      <c r="F346" s="214" t="s">
        <v>462</v>
      </c>
      <c r="G346" s="35"/>
      <c r="H346" s="35"/>
      <c r="I346" s="5"/>
      <c r="J346" s="35"/>
      <c r="K346" s="35"/>
      <c r="L346" s="36"/>
      <c r="M346" s="215"/>
      <c r="N346" s="216"/>
      <c r="O346" s="83"/>
      <c r="P346" s="83"/>
      <c r="Q346" s="83"/>
      <c r="R346" s="83"/>
      <c r="S346" s="83"/>
      <c r="T346" s="84"/>
      <c r="U346" s="35"/>
      <c r="V346" s="35"/>
      <c r="W346" s="35"/>
      <c r="X346" s="35"/>
      <c r="Y346" s="35"/>
      <c r="Z346" s="35"/>
      <c r="AA346" s="35"/>
      <c r="AB346" s="35"/>
      <c r="AC346" s="35"/>
      <c r="AD346" s="35"/>
      <c r="AE346" s="35"/>
      <c r="AT346" s="16" t="s">
        <v>212</v>
      </c>
      <c r="AU346" s="16" t="s">
        <v>95</v>
      </c>
    </row>
    <row r="347" spans="1:65" s="41" customFormat="1" ht="14.4" customHeight="1">
      <c r="A347" s="35"/>
      <c r="B347" s="36"/>
      <c r="C347" s="218" t="s">
        <v>836</v>
      </c>
      <c r="D347" s="218" t="s">
        <v>290</v>
      </c>
      <c r="E347" s="219" t="s">
        <v>465</v>
      </c>
      <c r="F347" s="220" t="s">
        <v>466</v>
      </c>
      <c r="G347" s="221" t="s">
        <v>316</v>
      </c>
      <c r="H347" s="222">
        <v>10</v>
      </c>
      <c r="I347" s="6"/>
      <c r="J347" s="223">
        <f>ROUND(I347*H347,2)</f>
        <v>0</v>
      </c>
      <c r="K347" s="220" t="s">
        <v>1</v>
      </c>
      <c r="L347" s="224"/>
      <c r="M347" s="225" t="s">
        <v>1</v>
      </c>
      <c r="N347" s="226" t="s">
        <v>51</v>
      </c>
      <c r="O347" s="83"/>
      <c r="P347" s="209">
        <f>O347*H347</f>
        <v>0</v>
      </c>
      <c r="Q347" s="209">
        <v>0</v>
      </c>
      <c r="R347" s="209">
        <f>Q347*H347</f>
        <v>0</v>
      </c>
      <c r="S347" s="209">
        <v>0</v>
      </c>
      <c r="T347" s="210">
        <f>S347*H347</f>
        <v>0</v>
      </c>
      <c r="U347" s="35"/>
      <c r="V347" s="35"/>
      <c r="W347" s="35"/>
      <c r="X347" s="35"/>
      <c r="Y347" s="35"/>
      <c r="Z347" s="35"/>
      <c r="AA347" s="35"/>
      <c r="AB347" s="35"/>
      <c r="AC347" s="35"/>
      <c r="AD347" s="35"/>
      <c r="AE347" s="35"/>
      <c r="AR347" s="211" t="s">
        <v>247</v>
      </c>
      <c r="AT347" s="211" t="s">
        <v>290</v>
      </c>
      <c r="AU347" s="211" t="s">
        <v>95</v>
      </c>
      <c r="AY347" s="16" t="s">
        <v>203</v>
      </c>
      <c r="BE347" s="212">
        <f>IF(N347="základní",J347,0)</f>
        <v>0</v>
      </c>
      <c r="BF347" s="212">
        <f>IF(N347="snížená",J347,0)</f>
        <v>0</v>
      </c>
      <c r="BG347" s="212">
        <f>IF(N347="zákl. přenesená",J347,0)</f>
        <v>0</v>
      </c>
      <c r="BH347" s="212">
        <f>IF(N347="sníž. přenesená",J347,0)</f>
        <v>0</v>
      </c>
      <c r="BI347" s="212">
        <f>IF(N347="nulová",J347,0)</f>
        <v>0</v>
      </c>
      <c r="BJ347" s="16" t="s">
        <v>93</v>
      </c>
      <c r="BK347" s="212">
        <f>ROUND(I347*H347,2)</f>
        <v>0</v>
      </c>
      <c r="BL347" s="16" t="s">
        <v>210</v>
      </c>
      <c r="BM347" s="211" t="s">
        <v>1108</v>
      </c>
    </row>
    <row r="348" spans="1:65" s="41" customFormat="1" ht="10.199999999999999">
      <c r="A348" s="35"/>
      <c r="B348" s="36"/>
      <c r="C348" s="35"/>
      <c r="D348" s="213" t="s">
        <v>212</v>
      </c>
      <c r="E348" s="35"/>
      <c r="F348" s="214" t="s">
        <v>466</v>
      </c>
      <c r="G348" s="35"/>
      <c r="H348" s="35"/>
      <c r="I348" s="5"/>
      <c r="J348" s="35"/>
      <c r="K348" s="35"/>
      <c r="L348" s="36"/>
      <c r="M348" s="215"/>
      <c r="N348" s="216"/>
      <c r="O348" s="83"/>
      <c r="P348" s="83"/>
      <c r="Q348" s="83"/>
      <c r="R348" s="83"/>
      <c r="S348" s="83"/>
      <c r="T348" s="84"/>
      <c r="U348" s="35"/>
      <c r="V348" s="35"/>
      <c r="W348" s="35"/>
      <c r="X348" s="35"/>
      <c r="Y348" s="35"/>
      <c r="Z348" s="35"/>
      <c r="AA348" s="35"/>
      <c r="AB348" s="35"/>
      <c r="AC348" s="35"/>
      <c r="AD348" s="35"/>
      <c r="AE348" s="35"/>
      <c r="AT348" s="16" t="s">
        <v>212</v>
      </c>
      <c r="AU348" s="16" t="s">
        <v>95</v>
      </c>
    </row>
    <row r="349" spans="1:65" s="41" customFormat="1" ht="24.15" customHeight="1">
      <c r="A349" s="35"/>
      <c r="B349" s="36"/>
      <c r="C349" s="201" t="s">
        <v>837</v>
      </c>
      <c r="D349" s="201" t="s">
        <v>205</v>
      </c>
      <c r="E349" s="202" t="s">
        <v>426</v>
      </c>
      <c r="F349" s="203" t="s">
        <v>427</v>
      </c>
      <c r="G349" s="204" t="s">
        <v>316</v>
      </c>
      <c r="H349" s="205">
        <v>2</v>
      </c>
      <c r="I349" s="4"/>
      <c r="J349" s="206">
        <f>ROUND(I349*H349,2)</f>
        <v>0</v>
      </c>
      <c r="K349" s="203" t="s">
        <v>209</v>
      </c>
      <c r="L349" s="36"/>
      <c r="M349" s="207" t="s">
        <v>1</v>
      </c>
      <c r="N349" s="208" t="s">
        <v>51</v>
      </c>
      <c r="O349" s="83"/>
      <c r="P349" s="209">
        <f>O349*H349</f>
        <v>0</v>
      </c>
      <c r="Q349" s="209">
        <v>2.96E-3</v>
      </c>
      <c r="R349" s="209">
        <f>Q349*H349</f>
        <v>5.9199999999999999E-3</v>
      </c>
      <c r="S349" s="209">
        <v>0</v>
      </c>
      <c r="T349" s="210">
        <f>S349*H349</f>
        <v>0</v>
      </c>
      <c r="U349" s="35"/>
      <c r="V349" s="35"/>
      <c r="W349" s="35"/>
      <c r="X349" s="35"/>
      <c r="Y349" s="35"/>
      <c r="Z349" s="35"/>
      <c r="AA349" s="35"/>
      <c r="AB349" s="35"/>
      <c r="AC349" s="35"/>
      <c r="AD349" s="35"/>
      <c r="AE349" s="35"/>
      <c r="AR349" s="211" t="s">
        <v>210</v>
      </c>
      <c r="AT349" s="211" t="s">
        <v>205</v>
      </c>
      <c r="AU349" s="211" t="s">
        <v>95</v>
      </c>
      <c r="AY349" s="16" t="s">
        <v>203</v>
      </c>
      <c r="BE349" s="212">
        <f>IF(N349="základní",J349,0)</f>
        <v>0</v>
      </c>
      <c r="BF349" s="212">
        <f>IF(N349="snížená",J349,0)</f>
        <v>0</v>
      </c>
      <c r="BG349" s="212">
        <f>IF(N349="zákl. přenesená",J349,0)</f>
        <v>0</v>
      </c>
      <c r="BH349" s="212">
        <f>IF(N349="sníž. přenesená",J349,0)</f>
        <v>0</v>
      </c>
      <c r="BI349" s="212">
        <f>IF(N349="nulová",J349,0)</f>
        <v>0</v>
      </c>
      <c r="BJ349" s="16" t="s">
        <v>93</v>
      </c>
      <c r="BK349" s="212">
        <f>ROUND(I349*H349,2)</f>
        <v>0</v>
      </c>
      <c r="BL349" s="16" t="s">
        <v>210</v>
      </c>
      <c r="BM349" s="211" t="s">
        <v>1109</v>
      </c>
    </row>
    <row r="350" spans="1:65" s="41" customFormat="1" ht="28.8">
      <c r="A350" s="35"/>
      <c r="B350" s="36"/>
      <c r="C350" s="35"/>
      <c r="D350" s="213" t="s">
        <v>212</v>
      </c>
      <c r="E350" s="35"/>
      <c r="F350" s="214" t="s">
        <v>429</v>
      </c>
      <c r="G350" s="35"/>
      <c r="H350" s="35"/>
      <c r="I350" s="5"/>
      <c r="J350" s="35"/>
      <c r="K350" s="35"/>
      <c r="L350" s="36"/>
      <c r="M350" s="215"/>
      <c r="N350" s="216"/>
      <c r="O350" s="83"/>
      <c r="P350" s="83"/>
      <c r="Q350" s="83"/>
      <c r="R350" s="83"/>
      <c r="S350" s="83"/>
      <c r="T350" s="84"/>
      <c r="U350" s="35"/>
      <c r="V350" s="35"/>
      <c r="W350" s="35"/>
      <c r="X350" s="35"/>
      <c r="Y350" s="35"/>
      <c r="Z350" s="35"/>
      <c r="AA350" s="35"/>
      <c r="AB350" s="35"/>
      <c r="AC350" s="35"/>
      <c r="AD350" s="35"/>
      <c r="AE350" s="35"/>
      <c r="AT350" s="16" t="s">
        <v>212</v>
      </c>
      <c r="AU350" s="16" t="s">
        <v>95</v>
      </c>
    </row>
    <row r="351" spans="1:65" s="41" customFormat="1" ht="14.4" customHeight="1">
      <c r="A351" s="35"/>
      <c r="B351" s="36"/>
      <c r="C351" s="218" t="s">
        <v>838</v>
      </c>
      <c r="D351" s="218" t="s">
        <v>290</v>
      </c>
      <c r="E351" s="219" t="s">
        <v>1110</v>
      </c>
      <c r="F351" s="220" t="s">
        <v>1111</v>
      </c>
      <c r="G351" s="221" t="s">
        <v>316</v>
      </c>
      <c r="H351" s="222">
        <v>2</v>
      </c>
      <c r="I351" s="6"/>
      <c r="J351" s="223">
        <f>ROUND(I351*H351,2)</f>
        <v>0</v>
      </c>
      <c r="K351" s="220" t="s">
        <v>209</v>
      </c>
      <c r="L351" s="224"/>
      <c r="M351" s="225" t="s">
        <v>1</v>
      </c>
      <c r="N351" s="226" t="s">
        <v>51</v>
      </c>
      <c r="O351" s="83"/>
      <c r="P351" s="209">
        <f>O351*H351</f>
        <v>0</v>
      </c>
      <c r="Q351" s="209">
        <v>1.5599999999999999E-2</v>
      </c>
      <c r="R351" s="209">
        <f>Q351*H351</f>
        <v>3.1199999999999999E-2</v>
      </c>
      <c r="S351" s="209">
        <v>0</v>
      </c>
      <c r="T351" s="210">
        <f>S351*H351</f>
        <v>0</v>
      </c>
      <c r="U351" s="35"/>
      <c r="V351" s="35"/>
      <c r="W351" s="35"/>
      <c r="X351" s="35"/>
      <c r="Y351" s="35"/>
      <c r="Z351" s="35"/>
      <c r="AA351" s="35"/>
      <c r="AB351" s="35"/>
      <c r="AC351" s="35"/>
      <c r="AD351" s="35"/>
      <c r="AE351" s="35"/>
      <c r="AR351" s="211" t="s">
        <v>247</v>
      </c>
      <c r="AT351" s="211" t="s">
        <v>290</v>
      </c>
      <c r="AU351" s="211" t="s">
        <v>95</v>
      </c>
      <c r="AY351" s="16" t="s">
        <v>203</v>
      </c>
      <c r="BE351" s="212">
        <f>IF(N351="základní",J351,0)</f>
        <v>0</v>
      </c>
      <c r="BF351" s="212">
        <f>IF(N351="snížená",J351,0)</f>
        <v>0</v>
      </c>
      <c r="BG351" s="212">
        <f>IF(N351="zákl. přenesená",J351,0)</f>
        <v>0</v>
      </c>
      <c r="BH351" s="212">
        <f>IF(N351="sníž. přenesená",J351,0)</f>
        <v>0</v>
      </c>
      <c r="BI351" s="212">
        <f>IF(N351="nulová",J351,0)</f>
        <v>0</v>
      </c>
      <c r="BJ351" s="16" t="s">
        <v>93</v>
      </c>
      <c r="BK351" s="212">
        <f>ROUND(I351*H351,2)</f>
        <v>0</v>
      </c>
      <c r="BL351" s="16" t="s">
        <v>210</v>
      </c>
      <c r="BM351" s="211" t="s">
        <v>1112</v>
      </c>
    </row>
    <row r="352" spans="1:65" s="41" customFormat="1" ht="10.199999999999999">
      <c r="A352" s="35"/>
      <c r="B352" s="36"/>
      <c r="C352" s="35"/>
      <c r="D352" s="213" t="s">
        <v>212</v>
      </c>
      <c r="E352" s="35"/>
      <c r="F352" s="214" t="s">
        <v>1111</v>
      </c>
      <c r="G352" s="35"/>
      <c r="H352" s="35"/>
      <c r="I352" s="5"/>
      <c r="J352" s="35"/>
      <c r="K352" s="35"/>
      <c r="L352" s="36"/>
      <c r="M352" s="215"/>
      <c r="N352" s="216"/>
      <c r="O352" s="83"/>
      <c r="P352" s="83"/>
      <c r="Q352" s="83"/>
      <c r="R352" s="83"/>
      <c r="S352" s="83"/>
      <c r="T352" s="84"/>
      <c r="U352" s="35"/>
      <c r="V352" s="35"/>
      <c r="W352" s="35"/>
      <c r="X352" s="35"/>
      <c r="Y352" s="35"/>
      <c r="Z352" s="35"/>
      <c r="AA352" s="35"/>
      <c r="AB352" s="35"/>
      <c r="AC352" s="35"/>
      <c r="AD352" s="35"/>
      <c r="AE352" s="35"/>
      <c r="AT352" s="16" t="s">
        <v>212</v>
      </c>
      <c r="AU352" s="16" t="s">
        <v>95</v>
      </c>
    </row>
    <row r="353" spans="1:65" s="41" customFormat="1" ht="14.4" customHeight="1">
      <c r="A353" s="35"/>
      <c r="B353" s="36"/>
      <c r="C353" s="218" t="s">
        <v>839</v>
      </c>
      <c r="D353" s="218" t="s">
        <v>290</v>
      </c>
      <c r="E353" s="219" t="s">
        <v>469</v>
      </c>
      <c r="F353" s="220" t="s">
        <v>470</v>
      </c>
      <c r="G353" s="221" t="s">
        <v>316</v>
      </c>
      <c r="H353" s="222">
        <v>2</v>
      </c>
      <c r="I353" s="6"/>
      <c r="J353" s="223">
        <f>ROUND(I353*H353,2)</f>
        <v>0</v>
      </c>
      <c r="K353" s="220" t="s">
        <v>1</v>
      </c>
      <c r="L353" s="224"/>
      <c r="M353" s="225" t="s">
        <v>1</v>
      </c>
      <c r="N353" s="226" t="s">
        <v>51</v>
      </c>
      <c r="O353" s="83"/>
      <c r="P353" s="209">
        <f>O353*H353</f>
        <v>0</v>
      </c>
      <c r="Q353" s="209">
        <v>0</v>
      </c>
      <c r="R353" s="209">
        <f>Q353*H353</f>
        <v>0</v>
      </c>
      <c r="S353" s="209">
        <v>0</v>
      </c>
      <c r="T353" s="210">
        <f>S353*H353</f>
        <v>0</v>
      </c>
      <c r="U353" s="35"/>
      <c r="V353" s="35"/>
      <c r="W353" s="35"/>
      <c r="X353" s="35"/>
      <c r="Y353" s="35"/>
      <c r="Z353" s="35"/>
      <c r="AA353" s="35"/>
      <c r="AB353" s="35"/>
      <c r="AC353" s="35"/>
      <c r="AD353" s="35"/>
      <c r="AE353" s="35"/>
      <c r="AR353" s="211" t="s">
        <v>247</v>
      </c>
      <c r="AT353" s="211" t="s">
        <v>290</v>
      </c>
      <c r="AU353" s="211" t="s">
        <v>95</v>
      </c>
      <c r="AY353" s="16" t="s">
        <v>203</v>
      </c>
      <c r="BE353" s="212">
        <f>IF(N353="základní",J353,0)</f>
        <v>0</v>
      </c>
      <c r="BF353" s="212">
        <f>IF(N353="snížená",J353,0)</f>
        <v>0</v>
      </c>
      <c r="BG353" s="212">
        <f>IF(N353="zákl. přenesená",J353,0)</f>
        <v>0</v>
      </c>
      <c r="BH353" s="212">
        <f>IF(N353="sníž. přenesená",J353,0)</f>
        <v>0</v>
      </c>
      <c r="BI353" s="212">
        <f>IF(N353="nulová",J353,0)</f>
        <v>0</v>
      </c>
      <c r="BJ353" s="16" t="s">
        <v>93</v>
      </c>
      <c r="BK353" s="212">
        <f>ROUND(I353*H353,2)</f>
        <v>0</v>
      </c>
      <c r="BL353" s="16" t="s">
        <v>210</v>
      </c>
      <c r="BM353" s="211" t="s">
        <v>1113</v>
      </c>
    </row>
    <row r="354" spans="1:65" s="41" customFormat="1" ht="10.199999999999999">
      <c r="A354" s="35"/>
      <c r="B354" s="36"/>
      <c r="C354" s="35"/>
      <c r="D354" s="213" t="s">
        <v>212</v>
      </c>
      <c r="E354" s="35"/>
      <c r="F354" s="214" t="s">
        <v>470</v>
      </c>
      <c r="G354" s="35"/>
      <c r="H354" s="35"/>
      <c r="I354" s="5"/>
      <c r="J354" s="35"/>
      <c r="K354" s="35"/>
      <c r="L354" s="36"/>
      <c r="M354" s="215"/>
      <c r="N354" s="216"/>
      <c r="O354" s="83"/>
      <c r="P354" s="83"/>
      <c r="Q354" s="83"/>
      <c r="R354" s="83"/>
      <c r="S354" s="83"/>
      <c r="T354" s="84"/>
      <c r="U354" s="35"/>
      <c r="V354" s="35"/>
      <c r="W354" s="35"/>
      <c r="X354" s="35"/>
      <c r="Y354" s="35"/>
      <c r="Z354" s="35"/>
      <c r="AA354" s="35"/>
      <c r="AB354" s="35"/>
      <c r="AC354" s="35"/>
      <c r="AD354" s="35"/>
      <c r="AE354" s="35"/>
      <c r="AT354" s="16" t="s">
        <v>212</v>
      </c>
      <c r="AU354" s="16" t="s">
        <v>95</v>
      </c>
    </row>
    <row r="355" spans="1:65" s="41" customFormat="1" ht="14.4" customHeight="1">
      <c r="A355" s="35"/>
      <c r="B355" s="36"/>
      <c r="C355" s="218" t="s">
        <v>840</v>
      </c>
      <c r="D355" s="218" t="s">
        <v>290</v>
      </c>
      <c r="E355" s="219" t="s">
        <v>473</v>
      </c>
      <c r="F355" s="220" t="s">
        <v>474</v>
      </c>
      <c r="G355" s="221" t="s">
        <v>316</v>
      </c>
      <c r="H355" s="222">
        <v>2</v>
      </c>
      <c r="I355" s="6"/>
      <c r="J355" s="223">
        <f>ROUND(I355*H355,2)</f>
        <v>0</v>
      </c>
      <c r="K355" s="220" t="s">
        <v>1</v>
      </c>
      <c r="L355" s="224"/>
      <c r="M355" s="225" t="s">
        <v>1</v>
      </c>
      <c r="N355" s="226" t="s">
        <v>51</v>
      </c>
      <c r="O355" s="83"/>
      <c r="P355" s="209">
        <f>O355*H355</f>
        <v>0</v>
      </c>
      <c r="Q355" s="209">
        <v>0</v>
      </c>
      <c r="R355" s="209">
        <f>Q355*H355</f>
        <v>0</v>
      </c>
      <c r="S355" s="209">
        <v>0</v>
      </c>
      <c r="T355" s="210">
        <f>S355*H355</f>
        <v>0</v>
      </c>
      <c r="U355" s="35"/>
      <c r="V355" s="35"/>
      <c r="W355" s="35"/>
      <c r="X355" s="35"/>
      <c r="Y355" s="35"/>
      <c r="Z355" s="35"/>
      <c r="AA355" s="35"/>
      <c r="AB355" s="35"/>
      <c r="AC355" s="35"/>
      <c r="AD355" s="35"/>
      <c r="AE355" s="35"/>
      <c r="AR355" s="211" t="s">
        <v>247</v>
      </c>
      <c r="AT355" s="211" t="s">
        <v>290</v>
      </c>
      <c r="AU355" s="211" t="s">
        <v>95</v>
      </c>
      <c r="AY355" s="16" t="s">
        <v>203</v>
      </c>
      <c r="BE355" s="212">
        <f>IF(N355="základní",J355,0)</f>
        <v>0</v>
      </c>
      <c r="BF355" s="212">
        <f>IF(N355="snížená",J355,0)</f>
        <v>0</v>
      </c>
      <c r="BG355" s="212">
        <f>IF(N355="zákl. přenesená",J355,0)</f>
        <v>0</v>
      </c>
      <c r="BH355" s="212">
        <f>IF(N355="sníž. přenesená",J355,0)</f>
        <v>0</v>
      </c>
      <c r="BI355" s="212">
        <f>IF(N355="nulová",J355,0)</f>
        <v>0</v>
      </c>
      <c r="BJ355" s="16" t="s">
        <v>93</v>
      </c>
      <c r="BK355" s="212">
        <f>ROUND(I355*H355,2)</f>
        <v>0</v>
      </c>
      <c r="BL355" s="16" t="s">
        <v>210</v>
      </c>
      <c r="BM355" s="211" t="s">
        <v>1114</v>
      </c>
    </row>
    <row r="356" spans="1:65" s="41" customFormat="1" ht="10.199999999999999">
      <c r="A356" s="35"/>
      <c r="B356" s="36"/>
      <c r="C356" s="35"/>
      <c r="D356" s="213" t="s">
        <v>212</v>
      </c>
      <c r="E356" s="35"/>
      <c r="F356" s="214" t="s">
        <v>474</v>
      </c>
      <c r="G356" s="35"/>
      <c r="H356" s="35"/>
      <c r="I356" s="5"/>
      <c r="J356" s="35"/>
      <c r="K356" s="35"/>
      <c r="L356" s="36"/>
      <c r="M356" s="215"/>
      <c r="N356" s="216"/>
      <c r="O356" s="83"/>
      <c r="P356" s="83"/>
      <c r="Q356" s="83"/>
      <c r="R356" s="83"/>
      <c r="S356" s="83"/>
      <c r="T356" s="84"/>
      <c r="U356" s="35"/>
      <c r="V356" s="35"/>
      <c r="W356" s="35"/>
      <c r="X356" s="35"/>
      <c r="Y356" s="35"/>
      <c r="Z356" s="35"/>
      <c r="AA356" s="35"/>
      <c r="AB356" s="35"/>
      <c r="AC356" s="35"/>
      <c r="AD356" s="35"/>
      <c r="AE356" s="35"/>
      <c r="AT356" s="16" t="s">
        <v>212</v>
      </c>
      <c r="AU356" s="16" t="s">
        <v>95</v>
      </c>
    </row>
    <row r="357" spans="1:65" s="41" customFormat="1" ht="24.15" customHeight="1">
      <c r="A357" s="35"/>
      <c r="B357" s="36"/>
      <c r="C357" s="201" t="s">
        <v>841</v>
      </c>
      <c r="D357" s="201" t="s">
        <v>205</v>
      </c>
      <c r="E357" s="202" t="s">
        <v>782</v>
      </c>
      <c r="F357" s="203" t="s">
        <v>783</v>
      </c>
      <c r="G357" s="204" t="s">
        <v>316</v>
      </c>
      <c r="H357" s="205">
        <v>2</v>
      </c>
      <c r="I357" s="4"/>
      <c r="J357" s="206">
        <f>ROUND(I357*H357,2)</f>
        <v>0</v>
      </c>
      <c r="K357" s="203" t="s">
        <v>209</v>
      </c>
      <c r="L357" s="36"/>
      <c r="M357" s="207" t="s">
        <v>1</v>
      </c>
      <c r="N357" s="208" t="s">
        <v>51</v>
      </c>
      <c r="O357" s="83"/>
      <c r="P357" s="209">
        <f>O357*H357</f>
        <v>0</v>
      </c>
      <c r="Q357" s="209">
        <v>3.0100000000000001E-3</v>
      </c>
      <c r="R357" s="209">
        <f>Q357*H357</f>
        <v>6.0200000000000002E-3</v>
      </c>
      <c r="S357" s="209">
        <v>0</v>
      </c>
      <c r="T357" s="210">
        <f>S357*H357</f>
        <v>0</v>
      </c>
      <c r="U357" s="35"/>
      <c r="V357" s="35"/>
      <c r="W357" s="35"/>
      <c r="X357" s="35"/>
      <c r="Y357" s="35"/>
      <c r="Z357" s="35"/>
      <c r="AA357" s="35"/>
      <c r="AB357" s="35"/>
      <c r="AC357" s="35"/>
      <c r="AD357" s="35"/>
      <c r="AE357" s="35"/>
      <c r="AR357" s="211" t="s">
        <v>210</v>
      </c>
      <c r="AT357" s="211" t="s">
        <v>205</v>
      </c>
      <c r="AU357" s="211" t="s">
        <v>95</v>
      </c>
      <c r="AY357" s="16" t="s">
        <v>203</v>
      </c>
      <c r="BE357" s="212">
        <f>IF(N357="základní",J357,0)</f>
        <v>0</v>
      </c>
      <c r="BF357" s="212">
        <f>IF(N357="snížená",J357,0)</f>
        <v>0</v>
      </c>
      <c r="BG357" s="212">
        <f>IF(N357="zákl. přenesená",J357,0)</f>
        <v>0</v>
      </c>
      <c r="BH357" s="212">
        <f>IF(N357="sníž. přenesená",J357,0)</f>
        <v>0</v>
      </c>
      <c r="BI357" s="212">
        <f>IF(N357="nulová",J357,0)</f>
        <v>0</v>
      </c>
      <c r="BJ357" s="16" t="s">
        <v>93</v>
      </c>
      <c r="BK357" s="212">
        <f>ROUND(I357*H357,2)</f>
        <v>0</v>
      </c>
      <c r="BL357" s="16" t="s">
        <v>210</v>
      </c>
      <c r="BM357" s="211" t="s">
        <v>1115</v>
      </c>
    </row>
    <row r="358" spans="1:65" s="41" customFormat="1" ht="28.8">
      <c r="A358" s="35"/>
      <c r="B358" s="36"/>
      <c r="C358" s="35"/>
      <c r="D358" s="213" t="s">
        <v>212</v>
      </c>
      <c r="E358" s="35"/>
      <c r="F358" s="214" t="s">
        <v>785</v>
      </c>
      <c r="G358" s="35"/>
      <c r="H358" s="35"/>
      <c r="I358" s="5"/>
      <c r="J358" s="35"/>
      <c r="K358" s="35"/>
      <c r="L358" s="36"/>
      <c r="M358" s="215"/>
      <c r="N358" s="216"/>
      <c r="O358" s="83"/>
      <c r="P358" s="83"/>
      <c r="Q358" s="83"/>
      <c r="R358" s="83"/>
      <c r="S358" s="83"/>
      <c r="T358" s="84"/>
      <c r="U358" s="35"/>
      <c r="V358" s="35"/>
      <c r="W358" s="35"/>
      <c r="X358" s="35"/>
      <c r="Y358" s="35"/>
      <c r="Z358" s="35"/>
      <c r="AA358" s="35"/>
      <c r="AB358" s="35"/>
      <c r="AC358" s="35"/>
      <c r="AD358" s="35"/>
      <c r="AE358" s="35"/>
      <c r="AT358" s="16" t="s">
        <v>212</v>
      </c>
      <c r="AU358" s="16" t="s">
        <v>95</v>
      </c>
    </row>
    <row r="359" spans="1:65" s="41" customFormat="1" ht="14.4" customHeight="1">
      <c r="A359" s="35"/>
      <c r="B359" s="36"/>
      <c r="C359" s="218" t="s">
        <v>842</v>
      </c>
      <c r="D359" s="218" t="s">
        <v>290</v>
      </c>
      <c r="E359" s="219" t="s">
        <v>1116</v>
      </c>
      <c r="F359" s="220" t="s">
        <v>1117</v>
      </c>
      <c r="G359" s="221" t="s">
        <v>316</v>
      </c>
      <c r="H359" s="222">
        <v>2</v>
      </c>
      <c r="I359" s="6"/>
      <c r="J359" s="223">
        <f>ROUND(I359*H359,2)</f>
        <v>0</v>
      </c>
      <c r="K359" s="220" t="s">
        <v>209</v>
      </c>
      <c r="L359" s="224"/>
      <c r="M359" s="225" t="s">
        <v>1</v>
      </c>
      <c r="N359" s="226" t="s">
        <v>51</v>
      </c>
      <c r="O359" s="83"/>
      <c r="P359" s="209">
        <f>O359*H359</f>
        <v>0</v>
      </c>
      <c r="Q359" s="209">
        <v>2.2800000000000001E-2</v>
      </c>
      <c r="R359" s="209">
        <f>Q359*H359</f>
        <v>4.5600000000000002E-2</v>
      </c>
      <c r="S359" s="209">
        <v>0</v>
      </c>
      <c r="T359" s="210">
        <f>S359*H359</f>
        <v>0</v>
      </c>
      <c r="U359" s="35"/>
      <c r="V359" s="35"/>
      <c r="W359" s="35"/>
      <c r="X359" s="35"/>
      <c r="Y359" s="35"/>
      <c r="Z359" s="35"/>
      <c r="AA359" s="35"/>
      <c r="AB359" s="35"/>
      <c r="AC359" s="35"/>
      <c r="AD359" s="35"/>
      <c r="AE359" s="35"/>
      <c r="AR359" s="211" t="s">
        <v>247</v>
      </c>
      <c r="AT359" s="211" t="s">
        <v>290</v>
      </c>
      <c r="AU359" s="211" t="s">
        <v>95</v>
      </c>
      <c r="AY359" s="16" t="s">
        <v>203</v>
      </c>
      <c r="BE359" s="212">
        <f>IF(N359="základní",J359,0)</f>
        <v>0</v>
      </c>
      <c r="BF359" s="212">
        <f>IF(N359="snížená",J359,0)</f>
        <v>0</v>
      </c>
      <c r="BG359" s="212">
        <f>IF(N359="zákl. přenesená",J359,0)</f>
        <v>0</v>
      </c>
      <c r="BH359" s="212">
        <f>IF(N359="sníž. přenesená",J359,0)</f>
        <v>0</v>
      </c>
      <c r="BI359" s="212">
        <f>IF(N359="nulová",J359,0)</f>
        <v>0</v>
      </c>
      <c r="BJ359" s="16" t="s">
        <v>93</v>
      </c>
      <c r="BK359" s="212">
        <f>ROUND(I359*H359,2)</f>
        <v>0</v>
      </c>
      <c r="BL359" s="16" t="s">
        <v>210</v>
      </c>
      <c r="BM359" s="211" t="s">
        <v>1118</v>
      </c>
    </row>
    <row r="360" spans="1:65" s="41" customFormat="1" ht="10.199999999999999">
      <c r="A360" s="35"/>
      <c r="B360" s="36"/>
      <c r="C360" s="35"/>
      <c r="D360" s="213" t="s">
        <v>212</v>
      </c>
      <c r="E360" s="35"/>
      <c r="F360" s="214" t="s">
        <v>1117</v>
      </c>
      <c r="G360" s="35"/>
      <c r="H360" s="35"/>
      <c r="I360" s="5"/>
      <c r="J360" s="35"/>
      <c r="K360" s="35"/>
      <c r="L360" s="36"/>
      <c r="M360" s="215"/>
      <c r="N360" s="216"/>
      <c r="O360" s="83"/>
      <c r="P360" s="83"/>
      <c r="Q360" s="83"/>
      <c r="R360" s="83"/>
      <c r="S360" s="83"/>
      <c r="T360" s="84"/>
      <c r="U360" s="35"/>
      <c r="V360" s="35"/>
      <c r="W360" s="35"/>
      <c r="X360" s="35"/>
      <c r="Y360" s="35"/>
      <c r="Z360" s="35"/>
      <c r="AA360" s="35"/>
      <c r="AB360" s="35"/>
      <c r="AC360" s="35"/>
      <c r="AD360" s="35"/>
      <c r="AE360" s="35"/>
      <c r="AT360" s="16" t="s">
        <v>212</v>
      </c>
      <c r="AU360" s="16" t="s">
        <v>95</v>
      </c>
    </row>
    <row r="361" spans="1:65" s="41" customFormat="1" ht="14.4" customHeight="1">
      <c r="A361" s="35"/>
      <c r="B361" s="36"/>
      <c r="C361" s="218" t="s">
        <v>843</v>
      </c>
      <c r="D361" s="218" t="s">
        <v>290</v>
      </c>
      <c r="E361" s="219" t="s">
        <v>802</v>
      </c>
      <c r="F361" s="220" t="s">
        <v>803</v>
      </c>
      <c r="G361" s="221" t="s">
        <v>316</v>
      </c>
      <c r="H361" s="222">
        <v>2</v>
      </c>
      <c r="I361" s="6"/>
      <c r="J361" s="223">
        <f>ROUND(I361*H361,2)</f>
        <v>0</v>
      </c>
      <c r="K361" s="220" t="s">
        <v>1</v>
      </c>
      <c r="L361" s="224"/>
      <c r="M361" s="225" t="s">
        <v>1</v>
      </c>
      <c r="N361" s="226" t="s">
        <v>51</v>
      </c>
      <c r="O361" s="83"/>
      <c r="P361" s="209">
        <f>O361*H361</f>
        <v>0</v>
      </c>
      <c r="Q361" s="209">
        <v>0</v>
      </c>
      <c r="R361" s="209">
        <f>Q361*H361</f>
        <v>0</v>
      </c>
      <c r="S361" s="209">
        <v>0</v>
      </c>
      <c r="T361" s="210">
        <f>S361*H361</f>
        <v>0</v>
      </c>
      <c r="U361" s="35"/>
      <c r="V361" s="35"/>
      <c r="W361" s="35"/>
      <c r="X361" s="35"/>
      <c r="Y361" s="35"/>
      <c r="Z361" s="35"/>
      <c r="AA361" s="35"/>
      <c r="AB361" s="35"/>
      <c r="AC361" s="35"/>
      <c r="AD361" s="35"/>
      <c r="AE361" s="35"/>
      <c r="AR361" s="211" t="s">
        <v>247</v>
      </c>
      <c r="AT361" s="211" t="s">
        <v>290</v>
      </c>
      <c r="AU361" s="211" t="s">
        <v>95</v>
      </c>
      <c r="AY361" s="16" t="s">
        <v>203</v>
      </c>
      <c r="BE361" s="212">
        <f>IF(N361="základní",J361,0)</f>
        <v>0</v>
      </c>
      <c r="BF361" s="212">
        <f>IF(N361="snížená",J361,0)</f>
        <v>0</v>
      </c>
      <c r="BG361" s="212">
        <f>IF(N361="zákl. přenesená",J361,0)</f>
        <v>0</v>
      </c>
      <c r="BH361" s="212">
        <f>IF(N361="sníž. přenesená",J361,0)</f>
        <v>0</v>
      </c>
      <c r="BI361" s="212">
        <f>IF(N361="nulová",J361,0)</f>
        <v>0</v>
      </c>
      <c r="BJ361" s="16" t="s">
        <v>93</v>
      </c>
      <c r="BK361" s="212">
        <f>ROUND(I361*H361,2)</f>
        <v>0</v>
      </c>
      <c r="BL361" s="16" t="s">
        <v>210</v>
      </c>
      <c r="BM361" s="211" t="s">
        <v>1119</v>
      </c>
    </row>
    <row r="362" spans="1:65" s="41" customFormat="1" ht="10.199999999999999">
      <c r="A362" s="35"/>
      <c r="B362" s="36"/>
      <c r="C362" s="35"/>
      <c r="D362" s="213" t="s">
        <v>212</v>
      </c>
      <c r="E362" s="35"/>
      <c r="F362" s="214" t="s">
        <v>470</v>
      </c>
      <c r="G362" s="35"/>
      <c r="H362" s="35"/>
      <c r="I362" s="5"/>
      <c r="J362" s="35"/>
      <c r="K362" s="35"/>
      <c r="L362" s="36"/>
      <c r="M362" s="215"/>
      <c r="N362" s="216"/>
      <c r="O362" s="83"/>
      <c r="P362" s="83"/>
      <c r="Q362" s="83"/>
      <c r="R362" s="83"/>
      <c r="S362" s="83"/>
      <c r="T362" s="84"/>
      <c r="U362" s="35"/>
      <c r="V362" s="35"/>
      <c r="W362" s="35"/>
      <c r="X362" s="35"/>
      <c r="Y362" s="35"/>
      <c r="Z362" s="35"/>
      <c r="AA362" s="35"/>
      <c r="AB362" s="35"/>
      <c r="AC362" s="35"/>
      <c r="AD362" s="35"/>
      <c r="AE362" s="35"/>
      <c r="AT362" s="16" t="s">
        <v>212</v>
      </c>
      <c r="AU362" s="16" t="s">
        <v>95</v>
      </c>
    </row>
    <row r="363" spans="1:65" s="41" customFormat="1" ht="14.4" customHeight="1">
      <c r="A363" s="35"/>
      <c r="B363" s="36"/>
      <c r="C363" s="218" t="s">
        <v>847</v>
      </c>
      <c r="D363" s="218" t="s">
        <v>290</v>
      </c>
      <c r="E363" s="219" t="s">
        <v>805</v>
      </c>
      <c r="F363" s="220" t="s">
        <v>806</v>
      </c>
      <c r="G363" s="221" t="s">
        <v>316</v>
      </c>
      <c r="H363" s="222">
        <v>2</v>
      </c>
      <c r="I363" s="6"/>
      <c r="J363" s="223">
        <f>ROUND(I363*H363,2)</f>
        <v>0</v>
      </c>
      <c r="K363" s="220" t="s">
        <v>1</v>
      </c>
      <c r="L363" s="224"/>
      <c r="M363" s="225" t="s">
        <v>1</v>
      </c>
      <c r="N363" s="226" t="s">
        <v>51</v>
      </c>
      <c r="O363" s="83"/>
      <c r="P363" s="209">
        <f>O363*H363</f>
        <v>0</v>
      </c>
      <c r="Q363" s="209">
        <v>0</v>
      </c>
      <c r="R363" s="209">
        <f>Q363*H363</f>
        <v>0</v>
      </c>
      <c r="S363" s="209">
        <v>0</v>
      </c>
      <c r="T363" s="210">
        <f>S363*H363</f>
        <v>0</v>
      </c>
      <c r="U363" s="35"/>
      <c r="V363" s="35"/>
      <c r="W363" s="35"/>
      <c r="X363" s="35"/>
      <c r="Y363" s="35"/>
      <c r="Z363" s="35"/>
      <c r="AA363" s="35"/>
      <c r="AB363" s="35"/>
      <c r="AC363" s="35"/>
      <c r="AD363" s="35"/>
      <c r="AE363" s="35"/>
      <c r="AR363" s="211" t="s">
        <v>247</v>
      </c>
      <c r="AT363" s="211" t="s">
        <v>290</v>
      </c>
      <c r="AU363" s="211" t="s">
        <v>95</v>
      </c>
      <c r="AY363" s="16" t="s">
        <v>203</v>
      </c>
      <c r="BE363" s="212">
        <f>IF(N363="základní",J363,0)</f>
        <v>0</v>
      </c>
      <c r="BF363" s="212">
        <f>IF(N363="snížená",J363,0)</f>
        <v>0</v>
      </c>
      <c r="BG363" s="212">
        <f>IF(N363="zákl. přenesená",J363,0)</f>
        <v>0</v>
      </c>
      <c r="BH363" s="212">
        <f>IF(N363="sníž. přenesená",J363,0)</f>
        <v>0</v>
      </c>
      <c r="BI363" s="212">
        <f>IF(N363="nulová",J363,0)</f>
        <v>0</v>
      </c>
      <c r="BJ363" s="16" t="s">
        <v>93</v>
      </c>
      <c r="BK363" s="212">
        <f>ROUND(I363*H363,2)</f>
        <v>0</v>
      </c>
      <c r="BL363" s="16" t="s">
        <v>210</v>
      </c>
      <c r="BM363" s="211" t="s">
        <v>1120</v>
      </c>
    </row>
    <row r="364" spans="1:65" s="41" customFormat="1" ht="10.199999999999999">
      <c r="A364" s="35"/>
      <c r="B364" s="36"/>
      <c r="C364" s="35"/>
      <c r="D364" s="213" t="s">
        <v>212</v>
      </c>
      <c r="E364" s="35"/>
      <c r="F364" s="214" t="s">
        <v>806</v>
      </c>
      <c r="G364" s="35"/>
      <c r="H364" s="35"/>
      <c r="I364" s="5"/>
      <c r="J364" s="35"/>
      <c r="K364" s="35"/>
      <c r="L364" s="36"/>
      <c r="M364" s="215"/>
      <c r="N364" s="216"/>
      <c r="O364" s="83"/>
      <c r="P364" s="83"/>
      <c r="Q364" s="83"/>
      <c r="R364" s="83"/>
      <c r="S364" s="83"/>
      <c r="T364" s="84"/>
      <c r="U364" s="35"/>
      <c r="V364" s="35"/>
      <c r="W364" s="35"/>
      <c r="X364" s="35"/>
      <c r="Y364" s="35"/>
      <c r="Z364" s="35"/>
      <c r="AA364" s="35"/>
      <c r="AB364" s="35"/>
      <c r="AC364" s="35"/>
      <c r="AD364" s="35"/>
      <c r="AE364" s="35"/>
      <c r="AT364" s="16" t="s">
        <v>212</v>
      </c>
      <c r="AU364" s="16" t="s">
        <v>95</v>
      </c>
    </row>
    <row r="365" spans="1:65" s="41" customFormat="1" ht="24.15" customHeight="1">
      <c r="A365" s="35"/>
      <c r="B365" s="36"/>
      <c r="C365" s="201" t="s">
        <v>849</v>
      </c>
      <c r="D365" s="201" t="s">
        <v>205</v>
      </c>
      <c r="E365" s="202" t="s">
        <v>1121</v>
      </c>
      <c r="F365" s="203" t="s">
        <v>1122</v>
      </c>
      <c r="G365" s="204" t="s">
        <v>316</v>
      </c>
      <c r="H365" s="205">
        <v>16</v>
      </c>
      <c r="I365" s="4"/>
      <c r="J365" s="206">
        <f>ROUND(I365*H365,2)</f>
        <v>0</v>
      </c>
      <c r="K365" s="203" t="s">
        <v>1</v>
      </c>
      <c r="L365" s="36"/>
      <c r="M365" s="207" t="s">
        <v>1</v>
      </c>
      <c r="N365" s="208" t="s">
        <v>51</v>
      </c>
      <c r="O365" s="83"/>
      <c r="P365" s="209">
        <f>O365*H365</f>
        <v>0</v>
      </c>
      <c r="Q365" s="209">
        <v>0</v>
      </c>
      <c r="R365" s="209">
        <f>Q365*H365</f>
        <v>0</v>
      </c>
      <c r="S365" s="209">
        <v>0</v>
      </c>
      <c r="T365" s="210">
        <f>S365*H365</f>
        <v>0</v>
      </c>
      <c r="U365" s="35"/>
      <c r="V365" s="35"/>
      <c r="W365" s="35"/>
      <c r="X365" s="35"/>
      <c r="Y365" s="35"/>
      <c r="Z365" s="35"/>
      <c r="AA365" s="35"/>
      <c r="AB365" s="35"/>
      <c r="AC365" s="35"/>
      <c r="AD365" s="35"/>
      <c r="AE365" s="35"/>
      <c r="AR365" s="211" t="s">
        <v>210</v>
      </c>
      <c r="AT365" s="211" t="s">
        <v>205</v>
      </c>
      <c r="AU365" s="211" t="s">
        <v>95</v>
      </c>
      <c r="AY365" s="16" t="s">
        <v>203</v>
      </c>
      <c r="BE365" s="212">
        <f>IF(N365="základní",J365,0)</f>
        <v>0</v>
      </c>
      <c r="BF365" s="212">
        <f>IF(N365="snížená",J365,0)</f>
        <v>0</v>
      </c>
      <c r="BG365" s="212">
        <f>IF(N365="zákl. přenesená",J365,0)</f>
        <v>0</v>
      </c>
      <c r="BH365" s="212">
        <f>IF(N365="sníž. přenesená",J365,0)</f>
        <v>0</v>
      </c>
      <c r="BI365" s="212">
        <f>IF(N365="nulová",J365,0)</f>
        <v>0</v>
      </c>
      <c r="BJ365" s="16" t="s">
        <v>93</v>
      </c>
      <c r="BK365" s="212">
        <f>ROUND(I365*H365,2)</f>
        <v>0</v>
      </c>
      <c r="BL365" s="16" t="s">
        <v>210</v>
      </c>
      <c r="BM365" s="211" t="s">
        <v>1123</v>
      </c>
    </row>
    <row r="366" spans="1:65" s="41" customFormat="1" ht="19.2">
      <c r="A366" s="35"/>
      <c r="B366" s="36"/>
      <c r="C366" s="35"/>
      <c r="D366" s="213" t="s">
        <v>212</v>
      </c>
      <c r="E366" s="35"/>
      <c r="F366" s="214" t="s">
        <v>1122</v>
      </c>
      <c r="G366" s="35"/>
      <c r="H366" s="35"/>
      <c r="I366" s="5"/>
      <c r="J366" s="35"/>
      <c r="K366" s="35"/>
      <c r="L366" s="36"/>
      <c r="M366" s="215"/>
      <c r="N366" s="216"/>
      <c r="O366" s="83"/>
      <c r="P366" s="83"/>
      <c r="Q366" s="83"/>
      <c r="R366" s="83"/>
      <c r="S366" s="83"/>
      <c r="T366" s="84"/>
      <c r="U366" s="35"/>
      <c r="V366" s="35"/>
      <c r="W366" s="35"/>
      <c r="X366" s="35"/>
      <c r="Y366" s="35"/>
      <c r="Z366" s="35"/>
      <c r="AA366" s="35"/>
      <c r="AB366" s="35"/>
      <c r="AC366" s="35"/>
      <c r="AD366" s="35"/>
      <c r="AE366" s="35"/>
      <c r="AT366" s="16" t="s">
        <v>212</v>
      </c>
      <c r="AU366" s="16" t="s">
        <v>95</v>
      </c>
    </row>
    <row r="367" spans="1:65" s="41" customFormat="1" ht="24.15" customHeight="1">
      <c r="A367" s="35"/>
      <c r="B367" s="36"/>
      <c r="C367" s="218" t="s">
        <v>850</v>
      </c>
      <c r="D367" s="218" t="s">
        <v>290</v>
      </c>
      <c r="E367" s="219" t="s">
        <v>1124</v>
      </c>
      <c r="F367" s="220" t="s">
        <v>1125</v>
      </c>
      <c r="G367" s="221" t="s">
        <v>316</v>
      </c>
      <c r="H367" s="222">
        <v>1</v>
      </c>
      <c r="I367" s="6"/>
      <c r="J367" s="223">
        <f>ROUND(I367*H367,2)</f>
        <v>0</v>
      </c>
      <c r="K367" s="220" t="s">
        <v>1</v>
      </c>
      <c r="L367" s="224"/>
      <c r="M367" s="225" t="s">
        <v>1</v>
      </c>
      <c r="N367" s="226" t="s">
        <v>51</v>
      </c>
      <c r="O367" s="83"/>
      <c r="P367" s="209">
        <f>O367*H367</f>
        <v>0</v>
      </c>
      <c r="Q367" s="209">
        <v>0.11360000000000001</v>
      </c>
      <c r="R367" s="209">
        <f>Q367*H367</f>
        <v>0.11360000000000001</v>
      </c>
      <c r="S367" s="209">
        <v>0</v>
      </c>
      <c r="T367" s="210">
        <f>S367*H367</f>
        <v>0</v>
      </c>
      <c r="U367" s="35"/>
      <c r="V367" s="35"/>
      <c r="W367" s="35"/>
      <c r="X367" s="35"/>
      <c r="Y367" s="35"/>
      <c r="Z367" s="35"/>
      <c r="AA367" s="35"/>
      <c r="AB367" s="35"/>
      <c r="AC367" s="35"/>
      <c r="AD367" s="35"/>
      <c r="AE367" s="35"/>
      <c r="AR367" s="211" t="s">
        <v>247</v>
      </c>
      <c r="AT367" s="211" t="s">
        <v>290</v>
      </c>
      <c r="AU367" s="211" t="s">
        <v>95</v>
      </c>
      <c r="AY367" s="16" t="s">
        <v>203</v>
      </c>
      <c r="BE367" s="212">
        <f>IF(N367="základní",J367,0)</f>
        <v>0</v>
      </c>
      <c r="BF367" s="212">
        <f>IF(N367="snížená",J367,0)</f>
        <v>0</v>
      </c>
      <c r="BG367" s="212">
        <f>IF(N367="zákl. přenesená",J367,0)</f>
        <v>0</v>
      </c>
      <c r="BH367" s="212">
        <f>IF(N367="sníž. přenesená",J367,0)</f>
        <v>0</v>
      </c>
      <c r="BI367" s="212">
        <f>IF(N367="nulová",J367,0)</f>
        <v>0</v>
      </c>
      <c r="BJ367" s="16" t="s">
        <v>93</v>
      </c>
      <c r="BK367" s="212">
        <f>ROUND(I367*H367,2)</f>
        <v>0</v>
      </c>
      <c r="BL367" s="16" t="s">
        <v>210</v>
      </c>
      <c r="BM367" s="211" t="s">
        <v>1126</v>
      </c>
    </row>
    <row r="368" spans="1:65" s="41" customFormat="1" ht="19.2">
      <c r="A368" s="35"/>
      <c r="B368" s="36"/>
      <c r="C368" s="35"/>
      <c r="D368" s="213" t="s">
        <v>212</v>
      </c>
      <c r="E368" s="35"/>
      <c r="F368" s="214" t="s">
        <v>1125</v>
      </c>
      <c r="G368" s="35"/>
      <c r="H368" s="35"/>
      <c r="I368" s="5"/>
      <c r="J368" s="35"/>
      <c r="K368" s="35"/>
      <c r="L368" s="36"/>
      <c r="M368" s="215"/>
      <c r="N368" s="216"/>
      <c r="O368" s="83"/>
      <c r="P368" s="83"/>
      <c r="Q368" s="83"/>
      <c r="R368" s="83"/>
      <c r="S368" s="83"/>
      <c r="T368" s="84"/>
      <c r="U368" s="35"/>
      <c r="V368" s="35"/>
      <c r="W368" s="35"/>
      <c r="X368" s="35"/>
      <c r="Y368" s="35"/>
      <c r="Z368" s="35"/>
      <c r="AA368" s="35"/>
      <c r="AB368" s="35"/>
      <c r="AC368" s="35"/>
      <c r="AD368" s="35"/>
      <c r="AE368" s="35"/>
      <c r="AT368" s="16" t="s">
        <v>212</v>
      </c>
      <c r="AU368" s="16" t="s">
        <v>95</v>
      </c>
    </row>
    <row r="369" spans="1:65" s="41" customFormat="1" ht="24.15" customHeight="1">
      <c r="A369" s="35"/>
      <c r="B369" s="36"/>
      <c r="C369" s="218" t="s">
        <v>851</v>
      </c>
      <c r="D369" s="218" t="s">
        <v>290</v>
      </c>
      <c r="E369" s="219" t="s">
        <v>1127</v>
      </c>
      <c r="F369" s="220" t="s">
        <v>1128</v>
      </c>
      <c r="G369" s="221" t="s">
        <v>316</v>
      </c>
      <c r="H369" s="222">
        <v>7</v>
      </c>
      <c r="I369" s="6"/>
      <c r="J369" s="223">
        <f>ROUND(I369*H369,2)</f>
        <v>0</v>
      </c>
      <c r="K369" s="220" t="s">
        <v>1</v>
      </c>
      <c r="L369" s="224"/>
      <c r="M369" s="225" t="s">
        <v>1</v>
      </c>
      <c r="N369" s="226" t="s">
        <v>51</v>
      </c>
      <c r="O369" s="83"/>
      <c r="P369" s="209">
        <f>O369*H369</f>
        <v>0</v>
      </c>
      <c r="Q369" s="209">
        <v>4.2099999999999999E-2</v>
      </c>
      <c r="R369" s="209">
        <f>Q369*H369</f>
        <v>0.29469999999999996</v>
      </c>
      <c r="S369" s="209">
        <v>0</v>
      </c>
      <c r="T369" s="210">
        <f>S369*H369</f>
        <v>0</v>
      </c>
      <c r="U369" s="35"/>
      <c r="V369" s="35"/>
      <c r="W369" s="35"/>
      <c r="X369" s="35"/>
      <c r="Y369" s="35"/>
      <c r="Z369" s="35"/>
      <c r="AA369" s="35"/>
      <c r="AB369" s="35"/>
      <c r="AC369" s="35"/>
      <c r="AD369" s="35"/>
      <c r="AE369" s="35"/>
      <c r="AR369" s="211" t="s">
        <v>247</v>
      </c>
      <c r="AT369" s="211" t="s">
        <v>290</v>
      </c>
      <c r="AU369" s="211" t="s">
        <v>95</v>
      </c>
      <c r="AY369" s="16" t="s">
        <v>203</v>
      </c>
      <c r="BE369" s="212">
        <f>IF(N369="základní",J369,0)</f>
        <v>0</v>
      </c>
      <c r="BF369" s="212">
        <f>IF(N369="snížená",J369,0)</f>
        <v>0</v>
      </c>
      <c r="BG369" s="212">
        <f>IF(N369="zákl. přenesená",J369,0)</f>
        <v>0</v>
      </c>
      <c r="BH369" s="212">
        <f>IF(N369="sníž. přenesená",J369,0)</f>
        <v>0</v>
      </c>
      <c r="BI369" s="212">
        <f>IF(N369="nulová",J369,0)</f>
        <v>0</v>
      </c>
      <c r="BJ369" s="16" t="s">
        <v>93</v>
      </c>
      <c r="BK369" s="212">
        <f>ROUND(I369*H369,2)</f>
        <v>0</v>
      </c>
      <c r="BL369" s="16" t="s">
        <v>210</v>
      </c>
      <c r="BM369" s="211" t="s">
        <v>1129</v>
      </c>
    </row>
    <row r="370" spans="1:65" s="41" customFormat="1" ht="19.2">
      <c r="A370" s="35"/>
      <c r="B370" s="36"/>
      <c r="C370" s="35"/>
      <c r="D370" s="213" t="s">
        <v>212</v>
      </c>
      <c r="E370" s="35"/>
      <c r="F370" s="214" t="s">
        <v>1128</v>
      </c>
      <c r="G370" s="35"/>
      <c r="H370" s="35"/>
      <c r="I370" s="5"/>
      <c r="J370" s="35"/>
      <c r="K370" s="35"/>
      <c r="L370" s="36"/>
      <c r="M370" s="215"/>
      <c r="N370" s="216"/>
      <c r="O370" s="83"/>
      <c r="P370" s="83"/>
      <c r="Q370" s="83"/>
      <c r="R370" s="83"/>
      <c r="S370" s="83"/>
      <c r="T370" s="84"/>
      <c r="U370" s="35"/>
      <c r="V370" s="35"/>
      <c r="W370" s="35"/>
      <c r="X370" s="35"/>
      <c r="Y370" s="35"/>
      <c r="Z370" s="35"/>
      <c r="AA370" s="35"/>
      <c r="AB370" s="35"/>
      <c r="AC370" s="35"/>
      <c r="AD370" s="35"/>
      <c r="AE370" s="35"/>
      <c r="AT370" s="16" t="s">
        <v>212</v>
      </c>
      <c r="AU370" s="16" t="s">
        <v>95</v>
      </c>
    </row>
    <row r="371" spans="1:65" s="41" customFormat="1" ht="24.15" customHeight="1">
      <c r="A371" s="35"/>
      <c r="B371" s="36"/>
      <c r="C371" s="218" t="s">
        <v>856</v>
      </c>
      <c r="D371" s="218" t="s">
        <v>290</v>
      </c>
      <c r="E371" s="219" t="s">
        <v>1130</v>
      </c>
      <c r="F371" s="220" t="s">
        <v>1131</v>
      </c>
      <c r="G371" s="221" t="s">
        <v>316</v>
      </c>
      <c r="H371" s="222">
        <v>2</v>
      </c>
      <c r="I371" s="6"/>
      <c r="J371" s="223">
        <f>ROUND(I371*H371,2)</f>
        <v>0</v>
      </c>
      <c r="K371" s="220" t="s">
        <v>1</v>
      </c>
      <c r="L371" s="224"/>
      <c r="M371" s="225" t="s">
        <v>1</v>
      </c>
      <c r="N371" s="226" t="s">
        <v>51</v>
      </c>
      <c r="O371" s="83"/>
      <c r="P371" s="209">
        <f>O371*H371</f>
        <v>0</v>
      </c>
      <c r="Q371" s="209">
        <v>3.6499999999999998E-2</v>
      </c>
      <c r="R371" s="209">
        <f>Q371*H371</f>
        <v>7.2999999999999995E-2</v>
      </c>
      <c r="S371" s="209">
        <v>0</v>
      </c>
      <c r="T371" s="210">
        <f>S371*H371</f>
        <v>0</v>
      </c>
      <c r="U371" s="35"/>
      <c r="V371" s="35"/>
      <c r="W371" s="35"/>
      <c r="X371" s="35"/>
      <c r="Y371" s="35"/>
      <c r="Z371" s="35"/>
      <c r="AA371" s="35"/>
      <c r="AB371" s="35"/>
      <c r="AC371" s="35"/>
      <c r="AD371" s="35"/>
      <c r="AE371" s="35"/>
      <c r="AR371" s="211" t="s">
        <v>247</v>
      </c>
      <c r="AT371" s="211" t="s">
        <v>290</v>
      </c>
      <c r="AU371" s="211" t="s">
        <v>95</v>
      </c>
      <c r="AY371" s="16" t="s">
        <v>203</v>
      </c>
      <c r="BE371" s="212">
        <f>IF(N371="základní",J371,0)</f>
        <v>0</v>
      </c>
      <c r="BF371" s="212">
        <f>IF(N371="snížená",J371,0)</f>
        <v>0</v>
      </c>
      <c r="BG371" s="212">
        <f>IF(N371="zákl. přenesená",J371,0)</f>
        <v>0</v>
      </c>
      <c r="BH371" s="212">
        <f>IF(N371="sníž. přenesená",J371,0)</f>
        <v>0</v>
      </c>
      <c r="BI371" s="212">
        <f>IF(N371="nulová",J371,0)</f>
        <v>0</v>
      </c>
      <c r="BJ371" s="16" t="s">
        <v>93</v>
      </c>
      <c r="BK371" s="212">
        <f>ROUND(I371*H371,2)</f>
        <v>0</v>
      </c>
      <c r="BL371" s="16" t="s">
        <v>210</v>
      </c>
      <c r="BM371" s="211" t="s">
        <v>1132</v>
      </c>
    </row>
    <row r="372" spans="1:65" s="41" customFormat="1" ht="19.2">
      <c r="A372" s="35"/>
      <c r="B372" s="36"/>
      <c r="C372" s="35"/>
      <c r="D372" s="213" t="s">
        <v>212</v>
      </c>
      <c r="E372" s="35"/>
      <c r="F372" s="214" t="s">
        <v>1133</v>
      </c>
      <c r="G372" s="35"/>
      <c r="H372" s="35"/>
      <c r="I372" s="5"/>
      <c r="J372" s="35"/>
      <c r="K372" s="35"/>
      <c r="L372" s="36"/>
      <c r="M372" s="215"/>
      <c r="N372" s="216"/>
      <c r="O372" s="83"/>
      <c r="P372" s="83"/>
      <c r="Q372" s="83"/>
      <c r="R372" s="83"/>
      <c r="S372" s="83"/>
      <c r="T372" s="84"/>
      <c r="U372" s="35"/>
      <c r="V372" s="35"/>
      <c r="W372" s="35"/>
      <c r="X372" s="35"/>
      <c r="Y372" s="35"/>
      <c r="Z372" s="35"/>
      <c r="AA372" s="35"/>
      <c r="AB372" s="35"/>
      <c r="AC372" s="35"/>
      <c r="AD372" s="35"/>
      <c r="AE372" s="35"/>
      <c r="AT372" s="16" t="s">
        <v>212</v>
      </c>
      <c r="AU372" s="16" t="s">
        <v>95</v>
      </c>
    </row>
    <row r="373" spans="1:65" s="41" customFormat="1" ht="24.15" customHeight="1">
      <c r="A373" s="35"/>
      <c r="B373" s="36"/>
      <c r="C373" s="218" t="s">
        <v>861</v>
      </c>
      <c r="D373" s="218" t="s">
        <v>290</v>
      </c>
      <c r="E373" s="219" t="s">
        <v>1134</v>
      </c>
      <c r="F373" s="220" t="s">
        <v>1135</v>
      </c>
      <c r="G373" s="221" t="s">
        <v>316</v>
      </c>
      <c r="H373" s="222">
        <v>2</v>
      </c>
      <c r="I373" s="6"/>
      <c r="J373" s="223">
        <f>ROUND(I373*H373,2)</f>
        <v>0</v>
      </c>
      <c r="K373" s="220" t="s">
        <v>209</v>
      </c>
      <c r="L373" s="224"/>
      <c r="M373" s="225" t="s">
        <v>1</v>
      </c>
      <c r="N373" s="226" t="s">
        <v>51</v>
      </c>
      <c r="O373" s="83"/>
      <c r="P373" s="209">
        <f>O373*H373</f>
        <v>0</v>
      </c>
      <c r="Q373" s="209">
        <v>4.1200000000000001E-2</v>
      </c>
      <c r="R373" s="209">
        <f>Q373*H373</f>
        <v>8.2400000000000001E-2</v>
      </c>
      <c r="S373" s="209">
        <v>0</v>
      </c>
      <c r="T373" s="210">
        <f>S373*H373</f>
        <v>0</v>
      </c>
      <c r="U373" s="35"/>
      <c r="V373" s="35"/>
      <c r="W373" s="35"/>
      <c r="X373" s="35"/>
      <c r="Y373" s="35"/>
      <c r="Z373" s="35"/>
      <c r="AA373" s="35"/>
      <c r="AB373" s="35"/>
      <c r="AC373" s="35"/>
      <c r="AD373" s="35"/>
      <c r="AE373" s="35"/>
      <c r="AR373" s="211" t="s">
        <v>247</v>
      </c>
      <c r="AT373" s="211" t="s">
        <v>290</v>
      </c>
      <c r="AU373" s="211" t="s">
        <v>95</v>
      </c>
      <c r="AY373" s="16" t="s">
        <v>203</v>
      </c>
      <c r="BE373" s="212">
        <f>IF(N373="základní",J373,0)</f>
        <v>0</v>
      </c>
      <c r="BF373" s="212">
        <f>IF(N373="snížená",J373,0)</f>
        <v>0</v>
      </c>
      <c r="BG373" s="212">
        <f>IF(N373="zákl. přenesená",J373,0)</f>
        <v>0</v>
      </c>
      <c r="BH373" s="212">
        <f>IF(N373="sníž. přenesená",J373,0)</f>
        <v>0</v>
      </c>
      <c r="BI373" s="212">
        <f>IF(N373="nulová",J373,0)</f>
        <v>0</v>
      </c>
      <c r="BJ373" s="16" t="s">
        <v>93</v>
      </c>
      <c r="BK373" s="212">
        <f>ROUND(I373*H373,2)</f>
        <v>0</v>
      </c>
      <c r="BL373" s="16" t="s">
        <v>210</v>
      </c>
      <c r="BM373" s="211" t="s">
        <v>1136</v>
      </c>
    </row>
    <row r="374" spans="1:65" s="41" customFormat="1" ht="19.2">
      <c r="A374" s="35"/>
      <c r="B374" s="36"/>
      <c r="C374" s="35"/>
      <c r="D374" s="213" t="s">
        <v>212</v>
      </c>
      <c r="E374" s="35"/>
      <c r="F374" s="214" t="s">
        <v>1137</v>
      </c>
      <c r="G374" s="35"/>
      <c r="H374" s="35"/>
      <c r="I374" s="5"/>
      <c r="J374" s="35"/>
      <c r="K374" s="35"/>
      <c r="L374" s="36"/>
      <c r="M374" s="215"/>
      <c r="N374" s="216"/>
      <c r="O374" s="83"/>
      <c r="P374" s="83"/>
      <c r="Q374" s="83"/>
      <c r="R374" s="83"/>
      <c r="S374" s="83"/>
      <c r="T374" s="84"/>
      <c r="U374" s="35"/>
      <c r="V374" s="35"/>
      <c r="W374" s="35"/>
      <c r="X374" s="35"/>
      <c r="Y374" s="35"/>
      <c r="Z374" s="35"/>
      <c r="AA374" s="35"/>
      <c r="AB374" s="35"/>
      <c r="AC374" s="35"/>
      <c r="AD374" s="35"/>
      <c r="AE374" s="35"/>
      <c r="AT374" s="16" t="s">
        <v>212</v>
      </c>
      <c r="AU374" s="16" t="s">
        <v>95</v>
      </c>
    </row>
    <row r="375" spans="1:65" s="41" customFormat="1" ht="24.15" customHeight="1">
      <c r="A375" s="35"/>
      <c r="B375" s="36"/>
      <c r="C375" s="218" t="s">
        <v>865</v>
      </c>
      <c r="D375" s="218" t="s">
        <v>290</v>
      </c>
      <c r="E375" s="219" t="s">
        <v>1138</v>
      </c>
      <c r="F375" s="220" t="s">
        <v>1139</v>
      </c>
      <c r="G375" s="221" t="s">
        <v>316</v>
      </c>
      <c r="H375" s="222">
        <v>4</v>
      </c>
      <c r="I375" s="6"/>
      <c r="J375" s="223">
        <f>ROUND(I375*H375,2)</f>
        <v>0</v>
      </c>
      <c r="K375" s="220" t="s">
        <v>1</v>
      </c>
      <c r="L375" s="224"/>
      <c r="M375" s="225" t="s">
        <v>1</v>
      </c>
      <c r="N375" s="226" t="s">
        <v>51</v>
      </c>
      <c r="O375" s="83"/>
      <c r="P375" s="209">
        <f>O375*H375</f>
        <v>0</v>
      </c>
      <c r="Q375" s="209">
        <v>4.9099999999999998E-2</v>
      </c>
      <c r="R375" s="209">
        <f>Q375*H375</f>
        <v>0.19639999999999999</v>
      </c>
      <c r="S375" s="209">
        <v>0</v>
      </c>
      <c r="T375" s="210">
        <f>S375*H375</f>
        <v>0</v>
      </c>
      <c r="U375" s="35"/>
      <c r="V375" s="35"/>
      <c r="W375" s="35"/>
      <c r="X375" s="35"/>
      <c r="Y375" s="35"/>
      <c r="Z375" s="35"/>
      <c r="AA375" s="35"/>
      <c r="AB375" s="35"/>
      <c r="AC375" s="35"/>
      <c r="AD375" s="35"/>
      <c r="AE375" s="35"/>
      <c r="AR375" s="211" t="s">
        <v>247</v>
      </c>
      <c r="AT375" s="211" t="s">
        <v>290</v>
      </c>
      <c r="AU375" s="211" t="s">
        <v>95</v>
      </c>
      <c r="AY375" s="16" t="s">
        <v>203</v>
      </c>
      <c r="BE375" s="212">
        <f>IF(N375="základní",J375,0)</f>
        <v>0</v>
      </c>
      <c r="BF375" s="212">
        <f>IF(N375="snížená",J375,0)</f>
        <v>0</v>
      </c>
      <c r="BG375" s="212">
        <f>IF(N375="zákl. přenesená",J375,0)</f>
        <v>0</v>
      </c>
      <c r="BH375" s="212">
        <f>IF(N375="sníž. přenesená",J375,0)</f>
        <v>0</v>
      </c>
      <c r="BI375" s="212">
        <f>IF(N375="nulová",J375,0)</f>
        <v>0</v>
      </c>
      <c r="BJ375" s="16" t="s">
        <v>93</v>
      </c>
      <c r="BK375" s="212">
        <f>ROUND(I375*H375,2)</f>
        <v>0</v>
      </c>
      <c r="BL375" s="16" t="s">
        <v>210</v>
      </c>
      <c r="BM375" s="211" t="s">
        <v>1140</v>
      </c>
    </row>
    <row r="376" spans="1:65" s="41" customFormat="1" ht="19.2">
      <c r="A376" s="35"/>
      <c r="B376" s="36"/>
      <c r="C376" s="35"/>
      <c r="D376" s="213" t="s">
        <v>212</v>
      </c>
      <c r="E376" s="35"/>
      <c r="F376" s="214" t="s">
        <v>1141</v>
      </c>
      <c r="G376" s="35"/>
      <c r="H376" s="35"/>
      <c r="I376" s="5"/>
      <c r="J376" s="35"/>
      <c r="K376" s="35"/>
      <c r="L376" s="36"/>
      <c r="M376" s="215"/>
      <c r="N376" s="216"/>
      <c r="O376" s="83"/>
      <c r="P376" s="83"/>
      <c r="Q376" s="83"/>
      <c r="R376" s="83"/>
      <c r="S376" s="83"/>
      <c r="T376" s="84"/>
      <c r="U376" s="35"/>
      <c r="V376" s="35"/>
      <c r="W376" s="35"/>
      <c r="X376" s="35"/>
      <c r="Y376" s="35"/>
      <c r="Z376" s="35"/>
      <c r="AA376" s="35"/>
      <c r="AB376" s="35"/>
      <c r="AC376" s="35"/>
      <c r="AD376" s="35"/>
      <c r="AE376" s="35"/>
      <c r="AT376" s="16" t="s">
        <v>212</v>
      </c>
      <c r="AU376" s="16" t="s">
        <v>95</v>
      </c>
    </row>
    <row r="377" spans="1:65" s="41" customFormat="1" ht="24.15" customHeight="1">
      <c r="A377" s="35"/>
      <c r="B377" s="36"/>
      <c r="C377" s="201" t="s">
        <v>870</v>
      </c>
      <c r="D377" s="201" t="s">
        <v>205</v>
      </c>
      <c r="E377" s="202" t="s">
        <v>1142</v>
      </c>
      <c r="F377" s="203" t="s">
        <v>1143</v>
      </c>
      <c r="G377" s="204" t="s">
        <v>316</v>
      </c>
      <c r="H377" s="205">
        <v>4</v>
      </c>
      <c r="I377" s="4"/>
      <c r="J377" s="206">
        <f>ROUND(I377*H377,2)</f>
        <v>0</v>
      </c>
      <c r="K377" s="203" t="s">
        <v>1</v>
      </c>
      <c r="L377" s="36"/>
      <c r="M377" s="207" t="s">
        <v>1</v>
      </c>
      <c r="N377" s="208" t="s">
        <v>51</v>
      </c>
      <c r="O377" s="83"/>
      <c r="P377" s="209">
        <f>O377*H377</f>
        <v>0</v>
      </c>
      <c r="Q377" s="209">
        <v>5.2109999999999997E-2</v>
      </c>
      <c r="R377" s="209">
        <f>Q377*H377</f>
        <v>0.20843999999999999</v>
      </c>
      <c r="S377" s="209">
        <v>0</v>
      </c>
      <c r="T377" s="210">
        <f>S377*H377</f>
        <v>0</v>
      </c>
      <c r="U377" s="35"/>
      <c r="V377" s="35"/>
      <c r="W377" s="35"/>
      <c r="X377" s="35"/>
      <c r="Y377" s="35"/>
      <c r="Z377" s="35"/>
      <c r="AA377" s="35"/>
      <c r="AB377" s="35"/>
      <c r="AC377" s="35"/>
      <c r="AD377" s="35"/>
      <c r="AE377" s="35"/>
      <c r="AR377" s="211" t="s">
        <v>210</v>
      </c>
      <c r="AT377" s="211" t="s">
        <v>205</v>
      </c>
      <c r="AU377" s="211" t="s">
        <v>95</v>
      </c>
      <c r="AY377" s="16" t="s">
        <v>203</v>
      </c>
      <c r="BE377" s="212">
        <f>IF(N377="základní",J377,0)</f>
        <v>0</v>
      </c>
      <c r="BF377" s="212">
        <f>IF(N377="snížená",J377,0)</f>
        <v>0</v>
      </c>
      <c r="BG377" s="212">
        <f>IF(N377="zákl. přenesená",J377,0)</f>
        <v>0</v>
      </c>
      <c r="BH377" s="212">
        <f>IF(N377="sníž. přenesená",J377,0)</f>
        <v>0</v>
      </c>
      <c r="BI377" s="212">
        <f>IF(N377="nulová",J377,0)</f>
        <v>0</v>
      </c>
      <c r="BJ377" s="16" t="s">
        <v>93</v>
      </c>
      <c r="BK377" s="212">
        <f>ROUND(I377*H377,2)</f>
        <v>0</v>
      </c>
      <c r="BL377" s="16" t="s">
        <v>210</v>
      </c>
      <c r="BM377" s="211" t="s">
        <v>1144</v>
      </c>
    </row>
    <row r="378" spans="1:65" s="41" customFormat="1" ht="28.8">
      <c r="A378" s="35"/>
      <c r="B378" s="36"/>
      <c r="C378" s="35"/>
      <c r="D378" s="213" t="s">
        <v>212</v>
      </c>
      <c r="E378" s="35"/>
      <c r="F378" s="214" t="s">
        <v>1145</v>
      </c>
      <c r="G378" s="35"/>
      <c r="H378" s="35"/>
      <c r="I378" s="5"/>
      <c r="J378" s="35"/>
      <c r="K378" s="35"/>
      <c r="L378" s="36"/>
      <c r="M378" s="215"/>
      <c r="N378" s="216"/>
      <c r="O378" s="83"/>
      <c r="P378" s="83"/>
      <c r="Q378" s="83"/>
      <c r="R378" s="83"/>
      <c r="S378" s="83"/>
      <c r="T378" s="84"/>
      <c r="U378" s="35"/>
      <c r="V378" s="35"/>
      <c r="W378" s="35"/>
      <c r="X378" s="35"/>
      <c r="Y378" s="35"/>
      <c r="Z378" s="35"/>
      <c r="AA378" s="35"/>
      <c r="AB378" s="35"/>
      <c r="AC378" s="35"/>
      <c r="AD378" s="35"/>
      <c r="AE378" s="35"/>
      <c r="AT378" s="16" t="s">
        <v>212</v>
      </c>
      <c r="AU378" s="16" t="s">
        <v>95</v>
      </c>
    </row>
    <row r="379" spans="1:65" s="41" customFormat="1" ht="24.15" customHeight="1">
      <c r="A379" s="35"/>
      <c r="B379" s="36"/>
      <c r="C379" s="218" t="s">
        <v>875</v>
      </c>
      <c r="D379" s="218" t="s">
        <v>290</v>
      </c>
      <c r="E379" s="219" t="s">
        <v>1146</v>
      </c>
      <c r="F379" s="220" t="s">
        <v>1147</v>
      </c>
      <c r="G379" s="221" t="s">
        <v>316</v>
      </c>
      <c r="H379" s="222">
        <v>2</v>
      </c>
      <c r="I379" s="6"/>
      <c r="J379" s="223">
        <f>ROUND(I379*H379,2)</f>
        <v>0</v>
      </c>
      <c r="K379" s="220" t="s">
        <v>1</v>
      </c>
      <c r="L379" s="224"/>
      <c r="M379" s="225" t="s">
        <v>1</v>
      </c>
      <c r="N379" s="226" t="s">
        <v>51</v>
      </c>
      <c r="O379" s="83"/>
      <c r="P379" s="209">
        <f>O379*H379</f>
        <v>0</v>
      </c>
      <c r="Q379" s="209">
        <v>2.9899999999999999E-2</v>
      </c>
      <c r="R379" s="209">
        <f>Q379*H379</f>
        <v>5.9799999999999999E-2</v>
      </c>
      <c r="S379" s="209">
        <v>0</v>
      </c>
      <c r="T379" s="210">
        <f>S379*H379</f>
        <v>0</v>
      </c>
      <c r="U379" s="35"/>
      <c r="V379" s="35"/>
      <c r="W379" s="35"/>
      <c r="X379" s="35"/>
      <c r="Y379" s="35"/>
      <c r="Z379" s="35"/>
      <c r="AA379" s="35"/>
      <c r="AB379" s="35"/>
      <c r="AC379" s="35"/>
      <c r="AD379" s="35"/>
      <c r="AE379" s="35"/>
      <c r="AR379" s="211" t="s">
        <v>247</v>
      </c>
      <c r="AT379" s="211" t="s">
        <v>290</v>
      </c>
      <c r="AU379" s="211" t="s">
        <v>95</v>
      </c>
      <c r="AY379" s="16" t="s">
        <v>203</v>
      </c>
      <c r="BE379" s="212">
        <f>IF(N379="základní",J379,0)</f>
        <v>0</v>
      </c>
      <c r="BF379" s="212">
        <f>IF(N379="snížená",J379,0)</f>
        <v>0</v>
      </c>
      <c r="BG379" s="212">
        <f>IF(N379="zákl. přenesená",J379,0)</f>
        <v>0</v>
      </c>
      <c r="BH379" s="212">
        <f>IF(N379="sníž. přenesená",J379,0)</f>
        <v>0</v>
      </c>
      <c r="BI379" s="212">
        <f>IF(N379="nulová",J379,0)</f>
        <v>0</v>
      </c>
      <c r="BJ379" s="16" t="s">
        <v>93</v>
      </c>
      <c r="BK379" s="212">
        <f>ROUND(I379*H379,2)</f>
        <v>0</v>
      </c>
      <c r="BL379" s="16" t="s">
        <v>210</v>
      </c>
      <c r="BM379" s="211" t="s">
        <v>1148</v>
      </c>
    </row>
    <row r="380" spans="1:65" s="41" customFormat="1" ht="19.2">
      <c r="A380" s="35"/>
      <c r="B380" s="36"/>
      <c r="C380" s="35"/>
      <c r="D380" s="213" t="s">
        <v>212</v>
      </c>
      <c r="E380" s="35"/>
      <c r="F380" s="214" t="s">
        <v>1147</v>
      </c>
      <c r="G380" s="35"/>
      <c r="H380" s="35"/>
      <c r="I380" s="5"/>
      <c r="J380" s="35"/>
      <c r="K380" s="35"/>
      <c r="L380" s="36"/>
      <c r="M380" s="215"/>
      <c r="N380" s="216"/>
      <c r="O380" s="83"/>
      <c r="P380" s="83"/>
      <c r="Q380" s="83"/>
      <c r="R380" s="83"/>
      <c r="S380" s="83"/>
      <c r="T380" s="84"/>
      <c r="U380" s="35"/>
      <c r="V380" s="35"/>
      <c r="W380" s="35"/>
      <c r="X380" s="35"/>
      <c r="Y380" s="35"/>
      <c r="Z380" s="35"/>
      <c r="AA380" s="35"/>
      <c r="AB380" s="35"/>
      <c r="AC380" s="35"/>
      <c r="AD380" s="35"/>
      <c r="AE380" s="35"/>
      <c r="AT380" s="16" t="s">
        <v>212</v>
      </c>
      <c r="AU380" s="16" t="s">
        <v>95</v>
      </c>
    </row>
    <row r="381" spans="1:65" s="41" customFormat="1" ht="24.15" customHeight="1">
      <c r="A381" s="35"/>
      <c r="B381" s="36"/>
      <c r="C381" s="218" t="s">
        <v>879</v>
      </c>
      <c r="D381" s="218" t="s">
        <v>290</v>
      </c>
      <c r="E381" s="219" t="s">
        <v>1149</v>
      </c>
      <c r="F381" s="220" t="s">
        <v>1150</v>
      </c>
      <c r="G381" s="221" t="s">
        <v>316</v>
      </c>
      <c r="H381" s="222">
        <v>2</v>
      </c>
      <c r="I381" s="6"/>
      <c r="J381" s="223">
        <f>ROUND(I381*H381,2)</f>
        <v>0</v>
      </c>
      <c r="K381" s="220" t="s">
        <v>1</v>
      </c>
      <c r="L381" s="224"/>
      <c r="M381" s="225" t="s">
        <v>1</v>
      </c>
      <c r="N381" s="226" t="s">
        <v>51</v>
      </c>
      <c r="O381" s="83"/>
      <c r="P381" s="209">
        <f>O381*H381</f>
        <v>0</v>
      </c>
      <c r="Q381" s="209">
        <v>2.7199999999999998E-2</v>
      </c>
      <c r="R381" s="209">
        <f>Q381*H381</f>
        <v>5.4399999999999997E-2</v>
      </c>
      <c r="S381" s="209">
        <v>0</v>
      </c>
      <c r="T381" s="210">
        <f>S381*H381</f>
        <v>0</v>
      </c>
      <c r="U381" s="35"/>
      <c r="V381" s="35"/>
      <c r="W381" s="35"/>
      <c r="X381" s="35"/>
      <c r="Y381" s="35"/>
      <c r="Z381" s="35"/>
      <c r="AA381" s="35"/>
      <c r="AB381" s="35"/>
      <c r="AC381" s="35"/>
      <c r="AD381" s="35"/>
      <c r="AE381" s="35"/>
      <c r="AR381" s="211" t="s">
        <v>247</v>
      </c>
      <c r="AT381" s="211" t="s">
        <v>290</v>
      </c>
      <c r="AU381" s="211" t="s">
        <v>95</v>
      </c>
      <c r="AY381" s="16" t="s">
        <v>203</v>
      </c>
      <c r="BE381" s="212">
        <f>IF(N381="základní",J381,0)</f>
        <v>0</v>
      </c>
      <c r="BF381" s="212">
        <f>IF(N381="snížená",J381,0)</f>
        <v>0</v>
      </c>
      <c r="BG381" s="212">
        <f>IF(N381="zákl. přenesená",J381,0)</f>
        <v>0</v>
      </c>
      <c r="BH381" s="212">
        <f>IF(N381="sníž. přenesená",J381,0)</f>
        <v>0</v>
      </c>
      <c r="BI381" s="212">
        <f>IF(N381="nulová",J381,0)</f>
        <v>0</v>
      </c>
      <c r="BJ381" s="16" t="s">
        <v>93</v>
      </c>
      <c r="BK381" s="212">
        <f>ROUND(I381*H381,2)</f>
        <v>0</v>
      </c>
      <c r="BL381" s="16" t="s">
        <v>210</v>
      </c>
      <c r="BM381" s="211" t="s">
        <v>1151</v>
      </c>
    </row>
    <row r="382" spans="1:65" s="41" customFormat="1" ht="19.2">
      <c r="A382" s="35"/>
      <c r="B382" s="36"/>
      <c r="C382" s="35"/>
      <c r="D382" s="213" t="s">
        <v>212</v>
      </c>
      <c r="E382" s="35"/>
      <c r="F382" s="214" t="s">
        <v>1150</v>
      </c>
      <c r="G382" s="35"/>
      <c r="H382" s="35"/>
      <c r="I382" s="5"/>
      <c r="J382" s="35"/>
      <c r="K382" s="35"/>
      <c r="L382" s="36"/>
      <c r="M382" s="215"/>
      <c r="N382" s="216"/>
      <c r="O382" s="83"/>
      <c r="P382" s="83"/>
      <c r="Q382" s="83"/>
      <c r="R382" s="83"/>
      <c r="S382" s="83"/>
      <c r="T382" s="84"/>
      <c r="U382" s="35"/>
      <c r="V382" s="35"/>
      <c r="W382" s="35"/>
      <c r="X382" s="35"/>
      <c r="Y382" s="35"/>
      <c r="Z382" s="35"/>
      <c r="AA382" s="35"/>
      <c r="AB382" s="35"/>
      <c r="AC382" s="35"/>
      <c r="AD382" s="35"/>
      <c r="AE382" s="35"/>
      <c r="AT382" s="16" t="s">
        <v>212</v>
      </c>
      <c r="AU382" s="16" t="s">
        <v>95</v>
      </c>
    </row>
    <row r="383" spans="1:65" s="41" customFormat="1" ht="14.4" customHeight="1">
      <c r="A383" s="35"/>
      <c r="B383" s="36"/>
      <c r="C383" s="218" t="s">
        <v>884</v>
      </c>
      <c r="D383" s="218" t="s">
        <v>290</v>
      </c>
      <c r="E383" s="219" t="s">
        <v>1152</v>
      </c>
      <c r="F383" s="220" t="s">
        <v>1153</v>
      </c>
      <c r="G383" s="221" t="s">
        <v>316</v>
      </c>
      <c r="H383" s="222">
        <v>21</v>
      </c>
      <c r="I383" s="6"/>
      <c r="J383" s="223">
        <f>ROUND(I383*H383,2)</f>
        <v>0</v>
      </c>
      <c r="K383" s="220" t="s">
        <v>1</v>
      </c>
      <c r="L383" s="224"/>
      <c r="M383" s="225" t="s">
        <v>1</v>
      </c>
      <c r="N383" s="226" t="s">
        <v>51</v>
      </c>
      <c r="O383" s="83"/>
      <c r="P383" s="209">
        <f>O383*H383</f>
        <v>0</v>
      </c>
      <c r="Q383" s="209">
        <v>0</v>
      </c>
      <c r="R383" s="209">
        <f>Q383*H383</f>
        <v>0</v>
      </c>
      <c r="S383" s="209">
        <v>0</v>
      </c>
      <c r="T383" s="210">
        <f>S383*H383</f>
        <v>0</v>
      </c>
      <c r="U383" s="35"/>
      <c r="V383" s="35"/>
      <c r="W383" s="35"/>
      <c r="X383" s="35"/>
      <c r="Y383" s="35"/>
      <c r="Z383" s="35"/>
      <c r="AA383" s="35"/>
      <c r="AB383" s="35"/>
      <c r="AC383" s="35"/>
      <c r="AD383" s="35"/>
      <c r="AE383" s="35"/>
      <c r="AR383" s="211" t="s">
        <v>247</v>
      </c>
      <c r="AT383" s="211" t="s">
        <v>290</v>
      </c>
      <c r="AU383" s="211" t="s">
        <v>95</v>
      </c>
      <c r="AY383" s="16" t="s">
        <v>203</v>
      </c>
      <c r="BE383" s="212">
        <f>IF(N383="základní",J383,0)</f>
        <v>0</v>
      </c>
      <c r="BF383" s="212">
        <f>IF(N383="snížená",J383,0)</f>
        <v>0</v>
      </c>
      <c r="BG383" s="212">
        <f>IF(N383="zákl. přenesená",J383,0)</f>
        <v>0</v>
      </c>
      <c r="BH383" s="212">
        <f>IF(N383="sníž. přenesená",J383,0)</f>
        <v>0</v>
      </c>
      <c r="BI383" s="212">
        <f>IF(N383="nulová",J383,0)</f>
        <v>0</v>
      </c>
      <c r="BJ383" s="16" t="s">
        <v>93</v>
      </c>
      <c r="BK383" s="212">
        <f>ROUND(I383*H383,2)</f>
        <v>0</v>
      </c>
      <c r="BL383" s="16" t="s">
        <v>210</v>
      </c>
      <c r="BM383" s="211" t="s">
        <v>1154</v>
      </c>
    </row>
    <row r="384" spans="1:65" s="41" customFormat="1" ht="10.199999999999999">
      <c r="A384" s="35"/>
      <c r="B384" s="36"/>
      <c r="C384" s="35"/>
      <c r="D384" s="213" t="s">
        <v>212</v>
      </c>
      <c r="E384" s="35"/>
      <c r="F384" s="214" t="s">
        <v>470</v>
      </c>
      <c r="G384" s="35"/>
      <c r="H384" s="35"/>
      <c r="I384" s="5"/>
      <c r="J384" s="35"/>
      <c r="K384" s="35"/>
      <c r="L384" s="36"/>
      <c r="M384" s="215"/>
      <c r="N384" s="216"/>
      <c r="O384" s="83"/>
      <c r="P384" s="83"/>
      <c r="Q384" s="83"/>
      <c r="R384" s="83"/>
      <c r="S384" s="83"/>
      <c r="T384" s="84"/>
      <c r="U384" s="35"/>
      <c r="V384" s="35"/>
      <c r="W384" s="35"/>
      <c r="X384" s="35"/>
      <c r="Y384" s="35"/>
      <c r="Z384" s="35"/>
      <c r="AA384" s="35"/>
      <c r="AB384" s="35"/>
      <c r="AC384" s="35"/>
      <c r="AD384" s="35"/>
      <c r="AE384" s="35"/>
      <c r="AT384" s="16" t="s">
        <v>212</v>
      </c>
      <c r="AU384" s="16" t="s">
        <v>95</v>
      </c>
    </row>
    <row r="385" spans="1:65" s="41" customFormat="1" ht="14.4" customHeight="1">
      <c r="A385" s="35"/>
      <c r="B385" s="36"/>
      <c r="C385" s="218" t="s">
        <v>889</v>
      </c>
      <c r="D385" s="218" t="s">
        <v>290</v>
      </c>
      <c r="E385" s="219" t="s">
        <v>1155</v>
      </c>
      <c r="F385" s="220" t="s">
        <v>1156</v>
      </c>
      <c r="G385" s="221" t="s">
        <v>316</v>
      </c>
      <c r="H385" s="222">
        <v>21</v>
      </c>
      <c r="I385" s="6"/>
      <c r="J385" s="223">
        <f>ROUND(I385*H385,2)</f>
        <v>0</v>
      </c>
      <c r="K385" s="220" t="s">
        <v>1</v>
      </c>
      <c r="L385" s="224"/>
      <c r="M385" s="225" t="s">
        <v>1</v>
      </c>
      <c r="N385" s="226" t="s">
        <v>51</v>
      </c>
      <c r="O385" s="83"/>
      <c r="P385" s="209">
        <f>O385*H385</f>
        <v>0</v>
      </c>
      <c r="Q385" s="209">
        <v>0</v>
      </c>
      <c r="R385" s="209">
        <f>Q385*H385</f>
        <v>0</v>
      </c>
      <c r="S385" s="209">
        <v>0</v>
      </c>
      <c r="T385" s="210">
        <f>S385*H385</f>
        <v>0</v>
      </c>
      <c r="U385" s="35"/>
      <c r="V385" s="35"/>
      <c r="W385" s="35"/>
      <c r="X385" s="35"/>
      <c r="Y385" s="35"/>
      <c r="Z385" s="35"/>
      <c r="AA385" s="35"/>
      <c r="AB385" s="35"/>
      <c r="AC385" s="35"/>
      <c r="AD385" s="35"/>
      <c r="AE385" s="35"/>
      <c r="AR385" s="211" t="s">
        <v>247</v>
      </c>
      <c r="AT385" s="211" t="s">
        <v>290</v>
      </c>
      <c r="AU385" s="211" t="s">
        <v>95</v>
      </c>
      <c r="AY385" s="16" t="s">
        <v>203</v>
      </c>
      <c r="BE385" s="212">
        <f>IF(N385="základní",J385,0)</f>
        <v>0</v>
      </c>
      <c r="BF385" s="212">
        <f>IF(N385="snížená",J385,0)</f>
        <v>0</v>
      </c>
      <c r="BG385" s="212">
        <f>IF(N385="zákl. přenesená",J385,0)</f>
        <v>0</v>
      </c>
      <c r="BH385" s="212">
        <f>IF(N385="sníž. přenesená",J385,0)</f>
        <v>0</v>
      </c>
      <c r="BI385" s="212">
        <f>IF(N385="nulová",J385,0)</f>
        <v>0</v>
      </c>
      <c r="BJ385" s="16" t="s">
        <v>93</v>
      </c>
      <c r="BK385" s="212">
        <f>ROUND(I385*H385,2)</f>
        <v>0</v>
      </c>
      <c r="BL385" s="16" t="s">
        <v>210</v>
      </c>
      <c r="BM385" s="211" t="s">
        <v>1157</v>
      </c>
    </row>
    <row r="386" spans="1:65" s="41" customFormat="1" ht="10.199999999999999">
      <c r="A386" s="35"/>
      <c r="B386" s="36"/>
      <c r="C386" s="35"/>
      <c r="D386" s="213" t="s">
        <v>212</v>
      </c>
      <c r="E386" s="35"/>
      <c r="F386" s="214" t="s">
        <v>806</v>
      </c>
      <c r="G386" s="35"/>
      <c r="H386" s="35"/>
      <c r="I386" s="5"/>
      <c r="J386" s="35"/>
      <c r="K386" s="35"/>
      <c r="L386" s="36"/>
      <c r="M386" s="215"/>
      <c r="N386" s="216"/>
      <c r="O386" s="83"/>
      <c r="P386" s="83"/>
      <c r="Q386" s="83"/>
      <c r="R386" s="83"/>
      <c r="S386" s="83"/>
      <c r="T386" s="84"/>
      <c r="U386" s="35"/>
      <c r="V386" s="35"/>
      <c r="W386" s="35"/>
      <c r="X386" s="35"/>
      <c r="Y386" s="35"/>
      <c r="Z386" s="35"/>
      <c r="AA386" s="35"/>
      <c r="AB386" s="35"/>
      <c r="AC386" s="35"/>
      <c r="AD386" s="35"/>
      <c r="AE386" s="35"/>
      <c r="AT386" s="16" t="s">
        <v>212</v>
      </c>
      <c r="AU386" s="16" t="s">
        <v>95</v>
      </c>
    </row>
    <row r="387" spans="1:65" s="41" customFormat="1" ht="14.4" customHeight="1">
      <c r="A387" s="35"/>
      <c r="B387" s="36"/>
      <c r="C387" s="201" t="s">
        <v>1158</v>
      </c>
      <c r="D387" s="201" t="s">
        <v>205</v>
      </c>
      <c r="E387" s="202" t="s">
        <v>477</v>
      </c>
      <c r="F387" s="203" t="s">
        <v>478</v>
      </c>
      <c r="G387" s="204" t="s">
        <v>316</v>
      </c>
      <c r="H387" s="205">
        <v>4</v>
      </c>
      <c r="I387" s="4"/>
      <c r="J387" s="206">
        <f>ROUND(I387*H387,2)</f>
        <v>0</v>
      </c>
      <c r="K387" s="203" t="s">
        <v>209</v>
      </c>
      <c r="L387" s="36"/>
      <c r="M387" s="207" t="s">
        <v>1</v>
      </c>
      <c r="N387" s="208" t="s">
        <v>51</v>
      </c>
      <c r="O387" s="83"/>
      <c r="P387" s="209">
        <f>O387*H387</f>
        <v>0</v>
      </c>
      <c r="Q387" s="209">
        <v>1.6199999999999999E-3</v>
      </c>
      <c r="R387" s="209">
        <f>Q387*H387</f>
        <v>6.4799999999999996E-3</v>
      </c>
      <c r="S387" s="209">
        <v>0</v>
      </c>
      <c r="T387" s="210">
        <f>S387*H387</f>
        <v>0</v>
      </c>
      <c r="U387" s="35"/>
      <c r="V387" s="35"/>
      <c r="W387" s="35"/>
      <c r="X387" s="35"/>
      <c r="Y387" s="35"/>
      <c r="Z387" s="35"/>
      <c r="AA387" s="35"/>
      <c r="AB387" s="35"/>
      <c r="AC387" s="35"/>
      <c r="AD387" s="35"/>
      <c r="AE387" s="35"/>
      <c r="AR387" s="211" t="s">
        <v>210</v>
      </c>
      <c r="AT387" s="211" t="s">
        <v>205</v>
      </c>
      <c r="AU387" s="211" t="s">
        <v>95</v>
      </c>
      <c r="AY387" s="16" t="s">
        <v>203</v>
      </c>
      <c r="BE387" s="212">
        <f>IF(N387="základní",J387,0)</f>
        <v>0</v>
      </c>
      <c r="BF387" s="212">
        <f>IF(N387="snížená",J387,0)</f>
        <v>0</v>
      </c>
      <c r="BG387" s="212">
        <f>IF(N387="zákl. přenesená",J387,0)</f>
        <v>0</v>
      </c>
      <c r="BH387" s="212">
        <f>IF(N387="sníž. přenesená",J387,0)</f>
        <v>0</v>
      </c>
      <c r="BI387" s="212">
        <f>IF(N387="nulová",J387,0)</f>
        <v>0</v>
      </c>
      <c r="BJ387" s="16" t="s">
        <v>93</v>
      </c>
      <c r="BK387" s="212">
        <f>ROUND(I387*H387,2)</f>
        <v>0</v>
      </c>
      <c r="BL387" s="16" t="s">
        <v>210</v>
      </c>
      <c r="BM387" s="211" t="s">
        <v>1159</v>
      </c>
    </row>
    <row r="388" spans="1:65" s="41" customFormat="1" ht="28.8">
      <c r="A388" s="35"/>
      <c r="B388" s="36"/>
      <c r="C388" s="35"/>
      <c r="D388" s="213" t="s">
        <v>212</v>
      </c>
      <c r="E388" s="35"/>
      <c r="F388" s="214" t="s">
        <v>480</v>
      </c>
      <c r="G388" s="35"/>
      <c r="H388" s="35"/>
      <c r="I388" s="5"/>
      <c r="J388" s="35"/>
      <c r="K388" s="35"/>
      <c r="L388" s="36"/>
      <c r="M388" s="215"/>
      <c r="N388" s="216"/>
      <c r="O388" s="83"/>
      <c r="P388" s="83"/>
      <c r="Q388" s="83"/>
      <c r="R388" s="83"/>
      <c r="S388" s="83"/>
      <c r="T388" s="84"/>
      <c r="U388" s="35"/>
      <c r="V388" s="35"/>
      <c r="W388" s="35"/>
      <c r="X388" s="35"/>
      <c r="Y388" s="35"/>
      <c r="Z388" s="35"/>
      <c r="AA388" s="35"/>
      <c r="AB388" s="35"/>
      <c r="AC388" s="35"/>
      <c r="AD388" s="35"/>
      <c r="AE388" s="35"/>
      <c r="AT388" s="16" t="s">
        <v>212</v>
      </c>
      <c r="AU388" s="16" t="s">
        <v>95</v>
      </c>
    </row>
    <row r="389" spans="1:65" s="41" customFormat="1" ht="14.4" customHeight="1">
      <c r="A389" s="35"/>
      <c r="B389" s="36"/>
      <c r="C389" s="218" t="s">
        <v>1160</v>
      </c>
      <c r="D389" s="218" t="s">
        <v>290</v>
      </c>
      <c r="E389" s="219" t="s">
        <v>483</v>
      </c>
      <c r="F389" s="220" t="s">
        <v>484</v>
      </c>
      <c r="G389" s="221" t="s">
        <v>316</v>
      </c>
      <c r="H389" s="222">
        <v>4</v>
      </c>
      <c r="I389" s="6"/>
      <c r="J389" s="223">
        <f>ROUND(I389*H389,2)</f>
        <v>0</v>
      </c>
      <c r="K389" s="220" t="s">
        <v>209</v>
      </c>
      <c r="L389" s="224"/>
      <c r="M389" s="225" t="s">
        <v>1</v>
      </c>
      <c r="N389" s="226" t="s">
        <v>51</v>
      </c>
      <c r="O389" s="83"/>
      <c r="P389" s="209">
        <f>O389*H389</f>
        <v>0</v>
      </c>
      <c r="Q389" s="209">
        <v>1.7999999999999999E-2</v>
      </c>
      <c r="R389" s="209">
        <f>Q389*H389</f>
        <v>7.1999999999999995E-2</v>
      </c>
      <c r="S389" s="209">
        <v>0</v>
      </c>
      <c r="T389" s="210">
        <f>S389*H389</f>
        <v>0</v>
      </c>
      <c r="U389" s="35"/>
      <c r="V389" s="35"/>
      <c r="W389" s="35"/>
      <c r="X389" s="35"/>
      <c r="Y389" s="35"/>
      <c r="Z389" s="35"/>
      <c r="AA389" s="35"/>
      <c r="AB389" s="35"/>
      <c r="AC389" s="35"/>
      <c r="AD389" s="35"/>
      <c r="AE389" s="35"/>
      <c r="AR389" s="211" t="s">
        <v>247</v>
      </c>
      <c r="AT389" s="211" t="s">
        <v>290</v>
      </c>
      <c r="AU389" s="211" t="s">
        <v>95</v>
      </c>
      <c r="AY389" s="16" t="s">
        <v>203</v>
      </c>
      <c r="BE389" s="212">
        <f>IF(N389="základní",J389,0)</f>
        <v>0</v>
      </c>
      <c r="BF389" s="212">
        <f>IF(N389="snížená",J389,0)</f>
        <v>0</v>
      </c>
      <c r="BG389" s="212">
        <f>IF(N389="zákl. přenesená",J389,0)</f>
        <v>0</v>
      </c>
      <c r="BH389" s="212">
        <f>IF(N389="sníž. přenesená",J389,0)</f>
        <v>0</v>
      </c>
      <c r="BI389" s="212">
        <f>IF(N389="nulová",J389,0)</f>
        <v>0</v>
      </c>
      <c r="BJ389" s="16" t="s">
        <v>93</v>
      </c>
      <c r="BK389" s="212">
        <f>ROUND(I389*H389,2)</f>
        <v>0</v>
      </c>
      <c r="BL389" s="16" t="s">
        <v>210</v>
      </c>
      <c r="BM389" s="211" t="s">
        <v>1161</v>
      </c>
    </row>
    <row r="390" spans="1:65" s="41" customFormat="1" ht="10.199999999999999">
      <c r="A390" s="35"/>
      <c r="B390" s="36"/>
      <c r="C390" s="35"/>
      <c r="D390" s="213" t="s">
        <v>212</v>
      </c>
      <c r="E390" s="35"/>
      <c r="F390" s="214" t="s">
        <v>484</v>
      </c>
      <c r="G390" s="35"/>
      <c r="H390" s="35"/>
      <c r="I390" s="5"/>
      <c r="J390" s="35"/>
      <c r="K390" s="35"/>
      <c r="L390" s="36"/>
      <c r="M390" s="215"/>
      <c r="N390" s="216"/>
      <c r="O390" s="83"/>
      <c r="P390" s="83"/>
      <c r="Q390" s="83"/>
      <c r="R390" s="83"/>
      <c r="S390" s="83"/>
      <c r="T390" s="84"/>
      <c r="U390" s="35"/>
      <c r="V390" s="35"/>
      <c r="W390" s="35"/>
      <c r="X390" s="35"/>
      <c r="Y390" s="35"/>
      <c r="Z390" s="35"/>
      <c r="AA390" s="35"/>
      <c r="AB390" s="35"/>
      <c r="AC390" s="35"/>
      <c r="AD390" s="35"/>
      <c r="AE390" s="35"/>
      <c r="AT390" s="16" t="s">
        <v>212</v>
      </c>
      <c r="AU390" s="16" t="s">
        <v>95</v>
      </c>
    </row>
    <row r="391" spans="1:65" s="41" customFormat="1" ht="14.4" customHeight="1">
      <c r="A391" s="35"/>
      <c r="B391" s="36"/>
      <c r="C391" s="218" t="s">
        <v>1162</v>
      </c>
      <c r="D391" s="218" t="s">
        <v>290</v>
      </c>
      <c r="E391" s="219" t="s">
        <v>1163</v>
      </c>
      <c r="F391" s="220" t="s">
        <v>1164</v>
      </c>
      <c r="G391" s="221" t="s">
        <v>316</v>
      </c>
      <c r="H391" s="222">
        <v>4</v>
      </c>
      <c r="I391" s="6"/>
      <c r="J391" s="223">
        <f>ROUND(I391*H391,2)</f>
        <v>0</v>
      </c>
      <c r="K391" s="220" t="s">
        <v>1</v>
      </c>
      <c r="L391" s="224"/>
      <c r="M391" s="225" t="s">
        <v>1</v>
      </c>
      <c r="N391" s="226" t="s">
        <v>51</v>
      </c>
      <c r="O391" s="83"/>
      <c r="P391" s="209">
        <f>O391*H391</f>
        <v>0</v>
      </c>
      <c r="Q391" s="209">
        <v>8.9999999999999993E-3</v>
      </c>
      <c r="R391" s="209">
        <f>Q391*H391</f>
        <v>3.5999999999999997E-2</v>
      </c>
      <c r="S391" s="209">
        <v>0</v>
      </c>
      <c r="T391" s="210">
        <f>S391*H391</f>
        <v>0</v>
      </c>
      <c r="U391" s="35"/>
      <c r="V391" s="35"/>
      <c r="W391" s="35"/>
      <c r="X391" s="35"/>
      <c r="Y391" s="35"/>
      <c r="Z391" s="35"/>
      <c r="AA391" s="35"/>
      <c r="AB391" s="35"/>
      <c r="AC391" s="35"/>
      <c r="AD391" s="35"/>
      <c r="AE391" s="35"/>
      <c r="AR391" s="211" t="s">
        <v>247</v>
      </c>
      <c r="AT391" s="211" t="s">
        <v>290</v>
      </c>
      <c r="AU391" s="211" t="s">
        <v>95</v>
      </c>
      <c r="AY391" s="16" t="s">
        <v>203</v>
      </c>
      <c r="BE391" s="212">
        <f>IF(N391="základní",J391,0)</f>
        <v>0</v>
      </c>
      <c r="BF391" s="212">
        <f>IF(N391="snížená",J391,0)</f>
        <v>0</v>
      </c>
      <c r="BG391" s="212">
        <f>IF(N391="zákl. přenesená",J391,0)</f>
        <v>0</v>
      </c>
      <c r="BH391" s="212">
        <f>IF(N391="sníž. přenesená",J391,0)</f>
        <v>0</v>
      </c>
      <c r="BI391" s="212">
        <f>IF(N391="nulová",J391,0)</f>
        <v>0</v>
      </c>
      <c r="BJ391" s="16" t="s">
        <v>93</v>
      </c>
      <c r="BK391" s="212">
        <f>ROUND(I391*H391,2)</f>
        <v>0</v>
      </c>
      <c r="BL391" s="16" t="s">
        <v>210</v>
      </c>
      <c r="BM391" s="211" t="s">
        <v>1165</v>
      </c>
    </row>
    <row r="392" spans="1:65" s="41" customFormat="1" ht="10.199999999999999">
      <c r="A392" s="35"/>
      <c r="B392" s="36"/>
      <c r="C392" s="35"/>
      <c r="D392" s="213" t="s">
        <v>212</v>
      </c>
      <c r="E392" s="35"/>
      <c r="F392" s="214" t="s">
        <v>1164</v>
      </c>
      <c r="G392" s="35"/>
      <c r="H392" s="35"/>
      <c r="I392" s="5"/>
      <c r="J392" s="35"/>
      <c r="K392" s="35"/>
      <c r="L392" s="36"/>
      <c r="M392" s="215"/>
      <c r="N392" s="216"/>
      <c r="O392" s="83"/>
      <c r="P392" s="83"/>
      <c r="Q392" s="83"/>
      <c r="R392" s="83"/>
      <c r="S392" s="83"/>
      <c r="T392" s="84"/>
      <c r="U392" s="35"/>
      <c r="V392" s="35"/>
      <c r="W392" s="35"/>
      <c r="X392" s="35"/>
      <c r="Y392" s="35"/>
      <c r="Z392" s="35"/>
      <c r="AA392" s="35"/>
      <c r="AB392" s="35"/>
      <c r="AC392" s="35"/>
      <c r="AD392" s="35"/>
      <c r="AE392" s="35"/>
      <c r="AT392" s="16" t="s">
        <v>212</v>
      </c>
      <c r="AU392" s="16" t="s">
        <v>95</v>
      </c>
    </row>
    <row r="393" spans="1:65" s="41" customFormat="1" ht="14.4" customHeight="1">
      <c r="A393" s="35"/>
      <c r="B393" s="36"/>
      <c r="C393" s="201" t="s">
        <v>1166</v>
      </c>
      <c r="D393" s="201" t="s">
        <v>205</v>
      </c>
      <c r="E393" s="202" t="s">
        <v>491</v>
      </c>
      <c r="F393" s="203" t="s">
        <v>492</v>
      </c>
      <c r="G393" s="204" t="s">
        <v>316</v>
      </c>
      <c r="H393" s="205">
        <v>4</v>
      </c>
      <c r="I393" s="4"/>
      <c r="J393" s="206">
        <f>ROUND(I393*H393,2)</f>
        <v>0</v>
      </c>
      <c r="K393" s="203" t="s">
        <v>209</v>
      </c>
      <c r="L393" s="36"/>
      <c r="M393" s="207" t="s">
        <v>1</v>
      </c>
      <c r="N393" s="208" t="s">
        <v>51</v>
      </c>
      <c r="O393" s="83"/>
      <c r="P393" s="209">
        <f>O393*H393</f>
        <v>0</v>
      </c>
      <c r="Q393" s="209">
        <v>3.4000000000000002E-4</v>
      </c>
      <c r="R393" s="209">
        <f>Q393*H393</f>
        <v>1.3600000000000001E-3</v>
      </c>
      <c r="S393" s="209">
        <v>0</v>
      </c>
      <c r="T393" s="210">
        <f>S393*H393</f>
        <v>0</v>
      </c>
      <c r="U393" s="35"/>
      <c r="V393" s="35"/>
      <c r="W393" s="35"/>
      <c r="X393" s="35"/>
      <c r="Y393" s="35"/>
      <c r="Z393" s="35"/>
      <c r="AA393" s="35"/>
      <c r="AB393" s="35"/>
      <c r="AC393" s="35"/>
      <c r="AD393" s="35"/>
      <c r="AE393" s="35"/>
      <c r="AR393" s="211" t="s">
        <v>210</v>
      </c>
      <c r="AT393" s="211" t="s">
        <v>205</v>
      </c>
      <c r="AU393" s="211" t="s">
        <v>95</v>
      </c>
      <c r="AY393" s="16" t="s">
        <v>203</v>
      </c>
      <c r="BE393" s="212">
        <f>IF(N393="základní",J393,0)</f>
        <v>0</v>
      </c>
      <c r="BF393" s="212">
        <f>IF(N393="snížená",J393,0)</f>
        <v>0</v>
      </c>
      <c r="BG393" s="212">
        <f>IF(N393="zákl. přenesená",J393,0)</f>
        <v>0</v>
      </c>
      <c r="BH393" s="212">
        <f>IF(N393="sníž. přenesená",J393,0)</f>
        <v>0</v>
      </c>
      <c r="BI393" s="212">
        <f>IF(N393="nulová",J393,0)</f>
        <v>0</v>
      </c>
      <c r="BJ393" s="16" t="s">
        <v>93</v>
      </c>
      <c r="BK393" s="212">
        <f>ROUND(I393*H393,2)</f>
        <v>0</v>
      </c>
      <c r="BL393" s="16" t="s">
        <v>210</v>
      </c>
      <c r="BM393" s="211" t="s">
        <v>1167</v>
      </c>
    </row>
    <row r="394" spans="1:65" s="41" customFormat="1" ht="19.2">
      <c r="A394" s="35"/>
      <c r="B394" s="36"/>
      <c r="C394" s="35"/>
      <c r="D394" s="213" t="s">
        <v>212</v>
      </c>
      <c r="E394" s="35"/>
      <c r="F394" s="214" t="s">
        <v>494</v>
      </c>
      <c r="G394" s="35"/>
      <c r="H394" s="35"/>
      <c r="I394" s="5"/>
      <c r="J394" s="35"/>
      <c r="K394" s="35"/>
      <c r="L394" s="36"/>
      <c r="M394" s="215"/>
      <c r="N394" s="216"/>
      <c r="O394" s="83"/>
      <c r="P394" s="83"/>
      <c r="Q394" s="83"/>
      <c r="R394" s="83"/>
      <c r="S394" s="83"/>
      <c r="T394" s="84"/>
      <c r="U394" s="35"/>
      <c r="V394" s="35"/>
      <c r="W394" s="35"/>
      <c r="X394" s="35"/>
      <c r="Y394" s="35"/>
      <c r="Z394" s="35"/>
      <c r="AA394" s="35"/>
      <c r="AB394" s="35"/>
      <c r="AC394" s="35"/>
      <c r="AD394" s="35"/>
      <c r="AE394" s="35"/>
      <c r="AT394" s="16" t="s">
        <v>212</v>
      </c>
      <c r="AU394" s="16" t="s">
        <v>95</v>
      </c>
    </row>
    <row r="395" spans="1:65" s="41" customFormat="1" ht="24.15" customHeight="1">
      <c r="A395" s="35"/>
      <c r="B395" s="36"/>
      <c r="C395" s="218" t="s">
        <v>1168</v>
      </c>
      <c r="D395" s="218" t="s">
        <v>290</v>
      </c>
      <c r="E395" s="219" t="s">
        <v>496</v>
      </c>
      <c r="F395" s="220" t="s">
        <v>497</v>
      </c>
      <c r="G395" s="221" t="s">
        <v>316</v>
      </c>
      <c r="H395" s="222">
        <v>4</v>
      </c>
      <c r="I395" s="6"/>
      <c r="J395" s="223">
        <f>ROUND(I395*H395,2)</f>
        <v>0</v>
      </c>
      <c r="K395" s="220" t="s">
        <v>209</v>
      </c>
      <c r="L395" s="224"/>
      <c r="M395" s="225" t="s">
        <v>1</v>
      </c>
      <c r="N395" s="226" t="s">
        <v>51</v>
      </c>
      <c r="O395" s="83"/>
      <c r="P395" s="209">
        <f>O395*H395</f>
        <v>0</v>
      </c>
      <c r="Q395" s="209">
        <v>4.8000000000000001E-2</v>
      </c>
      <c r="R395" s="209">
        <f>Q395*H395</f>
        <v>0.192</v>
      </c>
      <c r="S395" s="209">
        <v>0</v>
      </c>
      <c r="T395" s="210">
        <f>S395*H395</f>
        <v>0</v>
      </c>
      <c r="U395" s="35"/>
      <c r="V395" s="35"/>
      <c r="W395" s="35"/>
      <c r="X395" s="35"/>
      <c r="Y395" s="35"/>
      <c r="Z395" s="35"/>
      <c r="AA395" s="35"/>
      <c r="AB395" s="35"/>
      <c r="AC395" s="35"/>
      <c r="AD395" s="35"/>
      <c r="AE395" s="35"/>
      <c r="AR395" s="211" t="s">
        <v>247</v>
      </c>
      <c r="AT395" s="211" t="s">
        <v>290</v>
      </c>
      <c r="AU395" s="211" t="s">
        <v>95</v>
      </c>
      <c r="AY395" s="16" t="s">
        <v>203</v>
      </c>
      <c r="BE395" s="212">
        <f>IF(N395="základní",J395,0)</f>
        <v>0</v>
      </c>
      <c r="BF395" s="212">
        <f>IF(N395="snížená",J395,0)</f>
        <v>0</v>
      </c>
      <c r="BG395" s="212">
        <f>IF(N395="zákl. přenesená",J395,0)</f>
        <v>0</v>
      </c>
      <c r="BH395" s="212">
        <f>IF(N395="sníž. přenesená",J395,0)</f>
        <v>0</v>
      </c>
      <c r="BI395" s="212">
        <f>IF(N395="nulová",J395,0)</f>
        <v>0</v>
      </c>
      <c r="BJ395" s="16" t="s">
        <v>93</v>
      </c>
      <c r="BK395" s="212">
        <f>ROUND(I395*H395,2)</f>
        <v>0</v>
      </c>
      <c r="BL395" s="16" t="s">
        <v>210</v>
      </c>
      <c r="BM395" s="211" t="s">
        <v>1169</v>
      </c>
    </row>
    <row r="396" spans="1:65" s="41" customFormat="1" ht="19.2">
      <c r="A396" s="35"/>
      <c r="B396" s="36"/>
      <c r="C396" s="35"/>
      <c r="D396" s="213" t="s">
        <v>212</v>
      </c>
      <c r="E396" s="35"/>
      <c r="F396" s="214" t="s">
        <v>497</v>
      </c>
      <c r="G396" s="35"/>
      <c r="H396" s="35"/>
      <c r="I396" s="5"/>
      <c r="J396" s="35"/>
      <c r="K396" s="35"/>
      <c r="L396" s="36"/>
      <c r="M396" s="215"/>
      <c r="N396" s="216"/>
      <c r="O396" s="83"/>
      <c r="P396" s="83"/>
      <c r="Q396" s="83"/>
      <c r="R396" s="83"/>
      <c r="S396" s="83"/>
      <c r="T396" s="84"/>
      <c r="U396" s="35"/>
      <c r="V396" s="35"/>
      <c r="W396" s="35"/>
      <c r="X396" s="35"/>
      <c r="Y396" s="35"/>
      <c r="Z396" s="35"/>
      <c r="AA396" s="35"/>
      <c r="AB396" s="35"/>
      <c r="AC396" s="35"/>
      <c r="AD396" s="35"/>
      <c r="AE396" s="35"/>
      <c r="AT396" s="16" t="s">
        <v>212</v>
      </c>
      <c r="AU396" s="16" t="s">
        <v>95</v>
      </c>
    </row>
    <row r="397" spans="1:65" s="41" customFormat="1" ht="14.4" customHeight="1">
      <c r="A397" s="35"/>
      <c r="B397" s="36"/>
      <c r="C397" s="201" t="s">
        <v>1170</v>
      </c>
      <c r="D397" s="201" t="s">
        <v>205</v>
      </c>
      <c r="E397" s="202" t="s">
        <v>1171</v>
      </c>
      <c r="F397" s="203" t="s">
        <v>1172</v>
      </c>
      <c r="G397" s="204" t="s">
        <v>316</v>
      </c>
      <c r="H397" s="205">
        <v>3</v>
      </c>
      <c r="I397" s="4"/>
      <c r="J397" s="206">
        <f>ROUND(I397*H397,2)</f>
        <v>0</v>
      </c>
      <c r="K397" s="203" t="s">
        <v>209</v>
      </c>
      <c r="L397" s="36"/>
      <c r="M397" s="207" t="s">
        <v>1</v>
      </c>
      <c r="N397" s="208" t="s">
        <v>51</v>
      </c>
      <c r="O397" s="83"/>
      <c r="P397" s="209">
        <f>O397*H397</f>
        <v>0</v>
      </c>
      <c r="Q397" s="209">
        <v>1.65E-3</v>
      </c>
      <c r="R397" s="209">
        <f>Q397*H397</f>
        <v>4.9499999999999995E-3</v>
      </c>
      <c r="S397" s="209">
        <v>0</v>
      </c>
      <c r="T397" s="210">
        <f>S397*H397</f>
        <v>0</v>
      </c>
      <c r="U397" s="35"/>
      <c r="V397" s="35"/>
      <c r="W397" s="35"/>
      <c r="X397" s="35"/>
      <c r="Y397" s="35"/>
      <c r="Z397" s="35"/>
      <c r="AA397" s="35"/>
      <c r="AB397" s="35"/>
      <c r="AC397" s="35"/>
      <c r="AD397" s="35"/>
      <c r="AE397" s="35"/>
      <c r="AR397" s="211" t="s">
        <v>210</v>
      </c>
      <c r="AT397" s="211" t="s">
        <v>205</v>
      </c>
      <c r="AU397" s="211" t="s">
        <v>95</v>
      </c>
      <c r="AY397" s="16" t="s">
        <v>203</v>
      </c>
      <c r="BE397" s="212">
        <f>IF(N397="základní",J397,0)</f>
        <v>0</v>
      </c>
      <c r="BF397" s="212">
        <f>IF(N397="snížená",J397,0)</f>
        <v>0</v>
      </c>
      <c r="BG397" s="212">
        <f>IF(N397="zákl. přenesená",J397,0)</f>
        <v>0</v>
      </c>
      <c r="BH397" s="212">
        <f>IF(N397="sníž. přenesená",J397,0)</f>
        <v>0</v>
      </c>
      <c r="BI397" s="212">
        <f>IF(N397="nulová",J397,0)</f>
        <v>0</v>
      </c>
      <c r="BJ397" s="16" t="s">
        <v>93</v>
      </c>
      <c r="BK397" s="212">
        <f>ROUND(I397*H397,2)</f>
        <v>0</v>
      </c>
      <c r="BL397" s="16" t="s">
        <v>210</v>
      </c>
      <c r="BM397" s="211" t="s">
        <v>1173</v>
      </c>
    </row>
    <row r="398" spans="1:65" s="41" customFormat="1" ht="28.8">
      <c r="A398" s="35"/>
      <c r="B398" s="36"/>
      <c r="C398" s="35"/>
      <c r="D398" s="213" t="s">
        <v>212</v>
      </c>
      <c r="E398" s="35"/>
      <c r="F398" s="214" t="s">
        <v>1174</v>
      </c>
      <c r="G398" s="35"/>
      <c r="H398" s="35"/>
      <c r="I398" s="5"/>
      <c r="J398" s="35"/>
      <c r="K398" s="35"/>
      <c r="L398" s="36"/>
      <c r="M398" s="215"/>
      <c r="N398" s="216"/>
      <c r="O398" s="83"/>
      <c r="P398" s="83"/>
      <c r="Q398" s="83"/>
      <c r="R398" s="83"/>
      <c r="S398" s="83"/>
      <c r="T398" s="84"/>
      <c r="U398" s="35"/>
      <c r="V398" s="35"/>
      <c r="W398" s="35"/>
      <c r="X398" s="35"/>
      <c r="Y398" s="35"/>
      <c r="Z398" s="35"/>
      <c r="AA398" s="35"/>
      <c r="AB398" s="35"/>
      <c r="AC398" s="35"/>
      <c r="AD398" s="35"/>
      <c r="AE398" s="35"/>
      <c r="AT398" s="16" t="s">
        <v>212</v>
      </c>
      <c r="AU398" s="16" t="s">
        <v>95</v>
      </c>
    </row>
    <row r="399" spans="1:65" s="41" customFormat="1" ht="14.4" customHeight="1">
      <c r="A399" s="35"/>
      <c r="B399" s="36"/>
      <c r="C399" s="218" t="s">
        <v>1175</v>
      </c>
      <c r="D399" s="218" t="s">
        <v>290</v>
      </c>
      <c r="E399" s="219" t="s">
        <v>1176</v>
      </c>
      <c r="F399" s="220" t="s">
        <v>1177</v>
      </c>
      <c r="G399" s="221" t="s">
        <v>316</v>
      </c>
      <c r="H399" s="222">
        <v>3</v>
      </c>
      <c r="I399" s="6"/>
      <c r="J399" s="223">
        <f>ROUND(I399*H399,2)</f>
        <v>0</v>
      </c>
      <c r="K399" s="220" t="s">
        <v>209</v>
      </c>
      <c r="L399" s="224"/>
      <c r="M399" s="225" t="s">
        <v>1</v>
      </c>
      <c r="N399" s="226" t="s">
        <v>51</v>
      </c>
      <c r="O399" s="83"/>
      <c r="P399" s="209">
        <f>O399*H399</f>
        <v>0</v>
      </c>
      <c r="Q399" s="209">
        <v>2.3E-2</v>
      </c>
      <c r="R399" s="209">
        <f>Q399*H399</f>
        <v>6.9000000000000006E-2</v>
      </c>
      <c r="S399" s="209">
        <v>0</v>
      </c>
      <c r="T399" s="210">
        <f>S399*H399</f>
        <v>0</v>
      </c>
      <c r="U399" s="35"/>
      <c r="V399" s="35"/>
      <c r="W399" s="35"/>
      <c r="X399" s="35"/>
      <c r="Y399" s="35"/>
      <c r="Z399" s="35"/>
      <c r="AA399" s="35"/>
      <c r="AB399" s="35"/>
      <c r="AC399" s="35"/>
      <c r="AD399" s="35"/>
      <c r="AE399" s="35"/>
      <c r="AR399" s="211" t="s">
        <v>247</v>
      </c>
      <c r="AT399" s="211" t="s">
        <v>290</v>
      </c>
      <c r="AU399" s="211" t="s">
        <v>95</v>
      </c>
      <c r="AY399" s="16" t="s">
        <v>203</v>
      </c>
      <c r="BE399" s="212">
        <f>IF(N399="základní",J399,0)</f>
        <v>0</v>
      </c>
      <c r="BF399" s="212">
        <f>IF(N399="snížená",J399,0)</f>
        <v>0</v>
      </c>
      <c r="BG399" s="212">
        <f>IF(N399="zákl. přenesená",J399,0)</f>
        <v>0</v>
      </c>
      <c r="BH399" s="212">
        <f>IF(N399="sníž. přenesená",J399,0)</f>
        <v>0</v>
      </c>
      <c r="BI399" s="212">
        <f>IF(N399="nulová",J399,0)</f>
        <v>0</v>
      </c>
      <c r="BJ399" s="16" t="s">
        <v>93</v>
      </c>
      <c r="BK399" s="212">
        <f>ROUND(I399*H399,2)</f>
        <v>0</v>
      </c>
      <c r="BL399" s="16" t="s">
        <v>210</v>
      </c>
      <c r="BM399" s="211" t="s">
        <v>1178</v>
      </c>
    </row>
    <row r="400" spans="1:65" s="41" customFormat="1" ht="10.199999999999999">
      <c r="A400" s="35"/>
      <c r="B400" s="36"/>
      <c r="C400" s="35"/>
      <c r="D400" s="213" t="s">
        <v>212</v>
      </c>
      <c r="E400" s="35"/>
      <c r="F400" s="214" t="s">
        <v>1177</v>
      </c>
      <c r="G400" s="35"/>
      <c r="H400" s="35"/>
      <c r="I400" s="5"/>
      <c r="J400" s="35"/>
      <c r="K400" s="35"/>
      <c r="L400" s="36"/>
      <c r="M400" s="215"/>
      <c r="N400" s="216"/>
      <c r="O400" s="83"/>
      <c r="P400" s="83"/>
      <c r="Q400" s="83"/>
      <c r="R400" s="83"/>
      <c r="S400" s="83"/>
      <c r="T400" s="84"/>
      <c r="U400" s="35"/>
      <c r="V400" s="35"/>
      <c r="W400" s="35"/>
      <c r="X400" s="35"/>
      <c r="Y400" s="35"/>
      <c r="Z400" s="35"/>
      <c r="AA400" s="35"/>
      <c r="AB400" s="35"/>
      <c r="AC400" s="35"/>
      <c r="AD400" s="35"/>
      <c r="AE400" s="35"/>
      <c r="AT400" s="16" t="s">
        <v>212</v>
      </c>
      <c r="AU400" s="16" t="s">
        <v>95</v>
      </c>
    </row>
    <row r="401" spans="1:65" s="41" customFormat="1" ht="14.4" customHeight="1">
      <c r="A401" s="35"/>
      <c r="B401" s="36"/>
      <c r="C401" s="218" t="s">
        <v>1179</v>
      </c>
      <c r="D401" s="218" t="s">
        <v>290</v>
      </c>
      <c r="E401" s="219" t="s">
        <v>1180</v>
      </c>
      <c r="F401" s="220" t="s">
        <v>1181</v>
      </c>
      <c r="G401" s="221" t="s">
        <v>316</v>
      </c>
      <c r="H401" s="222">
        <v>3</v>
      </c>
      <c r="I401" s="6"/>
      <c r="J401" s="223">
        <f>ROUND(I401*H401,2)</f>
        <v>0</v>
      </c>
      <c r="K401" s="220" t="s">
        <v>1</v>
      </c>
      <c r="L401" s="224"/>
      <c r="M401" s="225" t="s">
        <v>1</v>
      </c>
      <c r="N401" s="226" t="s">
        <v>51</v>
      </c>
      <c r="O401" s="83"/>
      <c r="P401" s="209">
        <f>O401*H401</f>
        <v>0</v>
      </c>
      <c r="Q401" s="209">
        <v>9.4999999999999998E-3</v>
      </c>
      <c r="R401" s="209">
        <f>Q401*H401</f>
        <v>2.8499999999999998E-2</v>
      </c>
      <c r="S401" s="209">
        <v>0</v>
      </c>
      <c r="T401" s="210">
        <f>S401*H401</f>
        <v>0</v>
      </c>
      <c r="U401" s="35"/>
      <c r="V401" s="35"/>
      <c r="W401" s="35"/>
      <c r="X401" s="35"/>
      <c r="Y401" s="35"/>
      <c r="Z401" s="35"/>
      <c r="AA401" s="35"/>
      <c r="AB401" s="35"/>
      <c r="AC401" s="35"/>
      <c r="AD401" s="35"/>
      <c r="AE401" s="35"/>
      <c r="AR401" s="211" t="s">
        <v>247</v>
      </c>
      <c r="AT401" s="211" t="s">
        <v>290</v>
      </c>
      <c r="AU401" s="211" t="s">
        <v>95</v>
      </c>
      <c r="AY401" s="16" t="s">
        <v>203</v>
      </c>
      <c r="BE401" s="212">
        <f>IF(N401="základní",J401,0)</f>
        <v>0</v>
      </c>
      <c r="BF401" s="212">
        <f>IF(N401="snížená",J401,0)</f>
        <v>0</v>
      </c>
      <c r="BG401" s="212">
        <f>IF(N401="zákl. přenesená",J401,0)</f>
        <v>0</v>
      </c>
      <c r="BH401" s="212">
        <f>IF(N401="sníž. přenesená",J401,0)</f>
        <v>0</v>
      </c>
      <c r="BI401" s="212">
        <f>IF(N401="nulová",J401,0)</f>
        <v>0</v>
      </c>
      <c r="BJ401" s="16" t="s">
        <v>93</v>
      </c>
      <c r="BK401" s="212">
        <f>ROUND(I401*H401,2)</f>
        <v>0</v>
      </c>
      <c r="BL401" s="16" t="s">
        <v>210</v>
      </c>
      <c r="BM401" s="211" t="s">
        <v>1182</v>
      </c>
    </row>
    <row r="402" spans="1:65" s="41" customFormat="1" ht="10.199999999999999">
      <c r="A402" s="35"/>
      <c r="B402" s="36"/>
      <c r="C402" s="35"/>
      <c r="D402" s="213" t="s">
        <v>212</v>
      </c>
      <c r="E402" s="35"/>
      <c r="F402" s="214" t="s">
        <v>1181</v>
      </c>
      <c r="G402" s="35"/>
      <c r="H402" s="35"/>
      <c r="I402" s="5"/>
      <c r="J402" s="35"/>
      <c r="K402" s="35"/>
      <c r="L402" s="36"/>
      <c r="M402" s="215"/>
      <c r="N402" s="216"/>
      <c r="O402" s="83"/>
      <c r="P402" s="83"/>
      <c r="Q402" s="83"/>
      <c r="R402" s="83"/>
      <c r="S402" s="83"/>
      <c r="T402" s="84"/>
      <c r="U402" s="35"/>
      <c r="V402" s="35"/>
      <c r="W402" s="35"/>
      <c r="X402" s="35"/>
      <c r="Y402" s="35"/>
      <c r="Z402" s="35"/>
      <c r="AA402" s="35"/>
      <c r="AB402" s="35"/>
      <c r="AC402" s="35"/>
      <c r="AD402" s="35"/>
      <c r="AE402" s="35"/>
      <c r="AT402" s="16" t="s">
        <v>212</v>
      </c>
      <c r="AU402" s="16" t="s">
        <v>95</v>
      </c>
    </row>
    <row r="403" spans="1:65" s="41" customFormat="1" ht="14.4" customHeight="1">
      <c r="A403" s="35"/>
      <c r="B403" s="36"/>
      <c r="C403" s="201" t="s">
        <v>1183</v>
      </c>
      <c r="D403" s="201" t="s">
        <v>205</v>
      </c>
      <c r="E403" s="202" t="s">
        <v>1184</v>
      </c>
      <c r="F403" s="203" t="s">
        <v>1185</v>
      </c>
      <c r="G403" s="204" t="s">
        <v>316</v>
      </c>
      <c r="H403" s="205">
        <v>1</v>
      </c>
      <c r="I403" s="4"/>
      <c r="J403" s="206">
        <f>ROUND(I403*H403,2)</f>
        <v>0</v>
      </c>
      <c r="K403" s="203" t="s">
        <v>209</v>
      </c>
      <c r="L403" s="36"/>
      <c r="M403" s="207" t="s">
        <v>1</v>
      </c>
      <c r="N403" s="208" t="s">
        <v>51</v>
      </c>
      <c r="O403" s="83"/>
      <c r="P403" s="209">
        <f>O403*H403</f>
        <v>0</v>
      </c>
      <c r="Q403" s="209">
        <v>1.6000000000000001E-3</v>
      </c>
      <c r="R403" s="209">
        <f>Q403*H403</f>
        <v>1.6000000000000001E-3</v>
      </c>
      <c r="S403" s="209">
        <v>0</v>
      </c>
      <c r="T403" s="210">
        <f>S403*H403</f>
        <v>0</v>
      </c>
      <c r="U403" s="35"/>
      <c r="V403" s="35"/>
      <c r="W403" s="35"/>
      <c r="X403" s="35"/>
      <c r="Y403" s="35"/>
      <c r="Z403" s="35"/>
      <c r="AA403" s="35"/>
      <c r="AB403" s="35"/>
      <c r="AC403" s="35"/>
      <c r="AD403" s="35"/>
      <c r="AE403" s="35"/>
      <c r="AR403" s="211" t="s">
        <v>210</v>
      </c>
      <c r="AT403" s="211" t="s">
        <v>205</v>
      </c>
      <c r="AU403" s="211" t="s">
        <v>95</v>
      </c>
      <c r="AY403" s="16" t="s">
        <v>203</v>
      </c>
      <c r="BE403" s="212">
        <f>IF(N403="základní",J403,0)</f>
        <v>0</v>
      </c>
      <c r="BF403" s="212">
        <f>IF(N403="snížená",J403,0)</f>
        <v>0</v>
      </c>
      <c r="BG403" s="212">
        <f>IF(N403="zákl. přenesená",J403,0)</f>
        <v>0</v>
      </c>
      <c r="BH403" s="212">
        <f>IF(N403="sníž. přenesená",J403,0)</f>
        <v>0</v>
      </c>
      <c r="BI403" s="212">
        <f>IF(N403="nulová",J403,0)</f>
        <v>0</v>
      </c>
      <c r="BJ403" s="16" t="s">
        <v>93</v>
      </c>
      <c r="BK403" s="212">
        <f>ROUND(I403*H403,2)</f>
        <v>0</v>
      </c>
      <c r="BL403" s="16" t="s">
        <v>210</v>
      </c>
      <c r="BM403" s="211" t="s">
        <v>1186</v>
      </c>
    </row>
    <row r="404" spans="1:65" s="41" customFormat="1" ht="19.2">
      <c r="A404" s="35"/>
      <c r="B404" s="36"/>
      <c r="C404" s="35"/>
      <c r="D404" s="213" t="s">
        <v>212</v>
      </c>
      <c r="E404" s="35"/>
      <c r="F404" s="214" t="s">
        <v>1187</v>
      </c>
      <c r="G404" s="35"/>
      <c r="H404" s="35"/>
      <c r="I404" s="5"/>
      <c r="J404" s="35"/>
      <c r="K404" s="35"/>
      <c r="L404" s="36"/>
      <c r="M404" s="215"/>
      <c r="N404" s="216"/>
      <c r="O404" s="83"/>
      <c r="P404" s="83"/>
      <c r="Q404" s="83"/>
      <c r="R404" s="83"/>
      <c r="S404" s="83"/>
      <c r="T404" s="84"/>
      <c r="U404" s="35"/>
      <c r="V404" s="35"/>
      <c r="W404" s="35"/>
      <c r="X404" s="35"/>
      <c r="Y404" s="35"/>
      <c r="Z404" s="35"/>
      <c r="AA404" s="35"/>
      <c r="AB404" s="35"/>
      <c r="AC404" s="35"/>
      <c r="AD404" s="35"/>
      <c r="AE404" s="35"/>
      <c r="AT404" s="16" t="s">
        <v>212</v>
      </c>
      <c r="AU404" s="16" t="s">
        <v>95</v>
      </c>
    </row>
    <row r="405" spans="1:65" s="41" customFormat="1" ht="24.15" customHeight="1">
      <c r="A405" s="35"/>
      <c r="B405" s="36"/>
      <c r="C405" s="218" t="s">
        <v>1188</v>
      </c>
      <c r="D405" s="218" t="s">
        <v>290</v>
      </c>
      <c r="E405" s="219" t="s">
        <v>1189</v>
      </c>
      <c r="F405" s="220" t="s">
        <v>1190</v>
      </c>
      <c r="G405" s="221" t="s">
        <v>316</v>
      </c>
      <c r="H405" s="222">
        <v>1</v>
      </c>
      <c r="I405" s="6"/>
      <c r="J405" s="223">
        <f>ROUND(I405*H405,2)</f>
        <v>0</v>
      </c>
      <c r="K405" s="220" t="s">
        <v>209</v>
      </c>
      <c r="L405" s="224"/>
      <c r="M405" s="225" t="s">
        <v>1</v>
      </c>
      <c r="N405" s="226" t="s">
        <v>51</v>
      </c>
      <c r="O405" s="83"/>
      <c r="P405" s="209">
        <f>O405*H405</f>
        <v>0</v>
      </c>
      <c r="Q405" s="209">
        <v>2.7E-2</v>
      </c>
      <c r="R405" s="209">
        <f>Q405*H405</f>
        <v>2.7E-2</v>
      </c>
      <c r="S405" s="209">
        <v>0</v>
      </c>
      <c r="T405" s="210">
        <f>S405*H405</f>
        <v>0</v>
      </c>
      <c r="U405" s="35"/>
      <c r="V405" s="35"/>
      <c r="W405" s="35"/>
      <c r="X405" s="35"/>
      <c r="Y405" s="35"/>
      <c r="Z405" s="35"/>
      <c r="AA405" s="35"/>
      <c r="AB405" s="35"/>
      <c r="AC405" s="35"/>
      <c r="AD405" s="35"/>
      <c r="AE405" s="35"/>
      <c r="AR405" s="211" t="s">
        <v>247</v>
      </c>
      <c r="AT405" s="211" t="s">
        <v>290</v>
      </c>
      <c r="AU405" s="211" t="s">
        <v>95</v>
      </c>
      <c r="AY405" s="16" t="s">
        <v>203</v>
      </c>
      <c r="BE405" s="212">
        <f>IF(N405="základní",J405,0)</f>
        <v>0</v>
      </c>
      <c r="BF405" s="212">
        <f>IF(N405="snížená",J405,0)</f>
        <v>0</v>
      </c>
      <c r="BG405" s="212">
        <f>IF(N405="zákl. přenesená",J405,0)</f>
        <v>0</v>
      </c>
      <c r="BH405" s="212">
        <f>IF(N405="sníž. přenesená",J405,0)</f>
        <v>0</v>
      </c>
      <c r="BI405" s="212">
        <f>IF(N405="nulová",J405,0)</f>
        <v>0</v>
      </c>
      <c r="BJ405" s="16" t="s">
        <v>93</v>
      </c>
      <c r="BK405" s="212">
        <f>ROUND(I405*H405,2)</f>
        <v>0</v>
      </c>
      <c r="BL405" s="16" t="s">
        <v>210</v>
      </c>
      <c r="BM405" s="211" t="s">
        <v>1191</v>
      </c>
    </row>
    <row r="406" spans="1:65" s="41" customFormat="1" ht="10.199999999999999">
      <c r="A406" s="35"/>
      <c r="B406" s="36"/>
      <c r="C406" s="35"/>
      <c r="D406" s="213" t="s">
        <v>212</v>
      </c>
      <c r="E406" s="35"/>
      <c r="F406" s="214" t="s">
        <v>1190</v>
      </c>
      <c r="G406" s="35"/>
      <c r="H406" s="35"/>
      <c r="I406" s="5"/>
      <c r="J406" s="35"/>
      <c r="K406" s="35"/>
      <c r="L406" s="36"/>
      <c r="M406" s="215"/>
      <c r="N406" s="216"/>
      <c r="O406" s="83"/>
      <c r="P406" s="83"/>
      <c r="Q406" s="83"/>
      <c r="R406" s="83"/>
      <c r="S406" s="83"/>
      <c r="T406" s="84"/>
      <c r="U406" s="35"/>
      <c r="V406" s="35"/>
      <c r="W406" s="35"/>
      <c r="X406" s="35"/>
      <c r="Y406" s="35"/>
      <c r="Z406" s="35"/>
      <c r="AA406" s="35"/>
      <c r="AB406" s="35"/>
      <c r="AC406" s="35"/>
      <c r="AD406" s="35"/>
      <c r="AE406" s="35"/>
      <c r="AT406" s="16" t="s">
        <v>212</v>
      </c>
      <c r="AU406" s="16" t="s">
        <v>95</v>
      </c>
    </row>
    <row r="407" spans="1:65" s="41" customFormat="1" ht="14.4" customHeight="1">
      <c r="A407" s="35"/>
      <c r="B407" s="36"/>
      <c r="C407" s="201" t="s">
        <v>1192</v>
      </c>
      <c r="D407" s="201" t="s">
        <v>205</v>
      </c>
      <c r="E407" s="202" t="s">
        <v>1193</v>
      </c>
      <c r="F407" s="203" t="s">
        <v>1194</v>
      </c>
      <c r="G407" s="204" t="s">
        <v>316</v>
      </c>
      <c r="H407" s="205">
        <v>1</v>
      </c>
      <c r="I407" s="4"/>
      <c r="J407" s="206">
        <f>ROUND(I407*H407,2)</f>
        <v>0</v>
      </c>
      <c r="K407" s="203" t="s">
        <v>209</v>
      </c>
      <c r="L407" s="36"/>
      <c r="M407" s="207" t="s">
        <v>1</v>
      </c>
      <c r="N407" s="208" t="s">
        <v>51</v>
      </c>
      <c r="O407" s="83"/>
      <c r="P407" s="209">
        <f>O407*H407</f>
        <v>0</v>
      </c>
      <c r="Q407" s="209">
        <v>2.7100000000000002E-3</v>
      </c>
      <c r="R407" s="209">
        <f>Q407*H407</f>
        <v>2.7100000000000002E-3</v>
      </c>
      <c r="S407" s="209">
        <v>0</v>
      </c>
      <c r="T407" s="210">
        <f>S407*H407</f>
        <v>0</v>
      </c>
      <c r="U407" s="35"/>
      <c r="V407" s="35"/>
      <c r="W407" s="35"/>
      <c r="X407" s="35"/>
      <c r="Y407" s="35"/>
      <c r="Z407" s="35"/>
      <c r="AA407" s="35"/>
      <c r="AB407" s="35"/>
      <c r="AC407" s="35"/>
      <c r="AD407" s="35"/>
      <c r="AE407" s="35"/>
      <c r="AR407" s="211" t="s">
        <v>210</v>
      </c>
      <c r="AT407" s="211" t="s">
        <v>205</v>
      </c>
      <c r="AU407" s="211" t="s">
        <v>95</v>
      </c>
      <c r="AY407" s="16" t="s">
        <v>203</v>
      </c>
      <c r="BE407" s="212">
        <f>IF(N407="základní",J407,0)</f>
        <v>0</v>
      </c>
      <c r="BF407" s="212">
        <f>IF(N407="snížená",J407,0)</f>
        <v>0</v>
      </c>
      <c r="BG407" s="212">
        <f>IF(N407="zákl. přenesená",J407,0)</f>
        <v>0</v>
      </c>
      <c r="BH407" s="212">
        <f>IF(N407="sníž. přenesená",J407,0)</f>
        <v>0</v>
      </c>
      <c r="BI407" s="212">
        <f>IF(N407="nulová",J407,0)</f>
        <v>0</v>
      </c>
      <c r="BJ407" s="16" t="s">
        <v>93</v>
      </c>
      <c r="BK407" s="212">
        <f>ROUND(I407*H407,2)</f>
        <v>0</v>
      </c>
      <c r="BL407" s="16" t="s">
        <v>210</v>
      </c>
      <c r="BM407" s="211" t="s">
        <v>1195</v>
      </c>
    </row>
    <row r="408" spans="1:65" s="41" customFormat="1" ht="28.8">
      <c r="A408" s="35"/>
      <c r="B408" s="36"/>
      <c r="C408" s="35"/>
      <c r="D408" s="213" t="s">
        <v>212</v>
      </c>
      <c r="E408" s="35"/>
      <c r="F408" s="214" t="s">
        <v>1196</v>
      </c>
      <c r="G408" s="35"/>
      <c r="H408" s="35"/>
      <c r="I408" s="5"/>
      <c r="J408" s="35"/>
      <c r="K408" s="35"/>
      <c r="L408" s="36"/>
      <c r="M408" s="215"/>
      <c r="N408" s="216"/>
      <c r="O408" s="83"/>
      <c r="P408" s="83"/>
      <c r="Q408" s="83"/>
      <c r="R408" s="83"/>
      <c r="S408" s="83"/>
      <c r="T408" s="84"/>
      <c r="U408" s="35"/>
      <c r="V408" s="35"/>
      <c r="W408" s="35"/>
      <c r="X408" s="35"/>
      <c r="Y408" s="35"/>
      <c r="Z408" s="35"/>
      <c r="AA408" s="35"/>
      <c r="AB408" s="35"/>
      <c r="AC408" s="35"/>
      <c r="AD408" s="35"/>
      <c r="AE408" s="35"/>
      <c r="AT408" s="16" t="s">
        <v>212</v>
      </c>
      <c r="AU408" s="16" t="s">
        <v>95</v>
      </c>
    </row>
    <row r="409" spans="1:65" s="41" customFormat="1" ht="14.4" customHeight="1">
      <c r="A409" s="35"/>
      <c r="B409" s="36"/>
      <c r="C409" s="218" t="s">
        <v>1197</v>
      </c>
      <c r="D409" s="218" t="s">
        <v>290</v>
      </c>
      <c r="E409" s="219" t="s">
        <v>1198</v>
      </c>
      <c r="F409" s="220" t="s">
        <v>1199</v>
      </c>
      <c r="G409" s="221" t="s">
        <v>316</v>
      </c>
      <c r="H409" s="222">
        <v>1</v>
      </c>
      <c r="I409" s="6"/>
      <c r="J409" s="223">
        <f>ROUND(I409*H409,2)</f>
        <v>0</v>
      </c>
      <c r="K409" s="220" t="s">
        <v>1</v>
      </c>
      <c r="L409" s="224"/>
      <c r="M409" s="225" t="s">
        <v>1</v>
      </c>
      <c r="N409" s="226" t="s">
        <v>51</v>
      </c>
      <c r="O409" s="83"/>
      <c r="P409" s="209">
        <f>O409*H409</f>
        <v>0</v>
      </c>
      <c r="Q409" s="209">
        <v>0</v>
      </c>
      <c r="R409" s="209">
        <f>Q409*H409</f>
        <v>0</v>
      </c>
      <c r="S409" s="209">
        <v>0</v>
      </c>
      <c r="T409" s="210">
        <f>S409*H409</f>
        <v>0</v>
      </c>
      <c r="U409" s="35"/>
      <c r="V409" s="35"/>
      <c r="W409" s="35"/>
      <c r="X409" s="35"/>
      <c r="Y409" s="35"/>
      <c r="Z409" s="35"/>
      <c r="AA409" s="35"/>
      <c r="AB409" s="35"/>
      <c r="AC409" s="35"/>
      <c r="AD409" s="35"/>
      <c r="AE409" s="35"/>
      <c r="AR409" s="211" t="s">
        <v>247</v>
      </c>
      <c r="AT409" s="211" t="s">
        <v>290</v>
      </c>
      <c r="AU409" s="211" t="s">
        <v>95</v>
      </c>
      <c r="AY409" s="16" t="s">
        <v>203</v>
      </c>
      <c r="BE409" s="212">
        <f>IF(N409="základní",J409,0)</f>
        <v>0</v>
      </c>
      <c r="BF409" s="212">
        <f>IF(N409="snížená",J409,0)</f>
        <v>0</v>
      </c>
      <c r="BG409" s="212">
        <f>IF(N409="zákl. přenesená",J409,0)</f>
        <v>0</v>
      </c>
      <c r="BH409" s="212">
        <f>IF(N409="sníž. přenesená",J409,0)</f>
        <v>0</v>
      </c>
      <c r="BI409" s="212">
        <f>IF(N409="nulová",J409,0)</f>
        <v>0</v>
      </c>
      <c r="BJ409" s="16" t="s">
        <v>93</v>
      </c>
      <c r="BK409" s="212">
        <f>ROUND(I409*H409,2)</f>
        <v>0</v>
      </c>
      <c r="BL409" s="16" t="s">
        <v>210</v>
      </c>
      <c r="BM409" s="211" t="s">
        <v>1200</v>
      </c>
    </row>
    <row r="410" spans="1:65" s="41" customFormat="1" ht="10.199999999999999">
      <c r="A410" s="35"/>
      <c r="B410" s="36"/>
      <c r="C410" s="35"/>
      <c r="D410" s="213" t="s">
        <v>212</v>
      </c>
      <c r="E410" s="35"/>
      <c r="F410" s="214" t="s">
        <v>1199</v>
      </c>
      <c r="G410" s="35"/>
      <c r="H410" s="35"/>
      <c r="I410" s="5"/>
      <c r="J410" s="35"/>
      <c r="K410" s="35"/>
      <c r="L410" s="36"/>
      <c r="M410" s="215"/>
      <c r="N410" s="216"/>
      <c r="O410" s="83"/>
      <c r="P410" s="83"/>
      <c r="Q410" s="83"/>
      <c r="R410" s="83"/>
      <c r="S410" s="83"/>
      <c r="T410" s="84"/>
      <c r="U410" s="35"/>
      <c r="V410" s="35"/>
      <c r="W410" s="35"/>
      <c r="X410" s="35"/>
      <c r="Y410" s="35"/>
      <c r="Z410" s="35"/>
      <c r="AA410" s="35"/>
      <c r="AB410" s="35"/>
      <c r="AC410" s="35"/>
      <c r="AD410" s="35"/>
      <c r="AE410" s="35"/>
      <c r="AT410" s="16" t="s">
        <v>212</v>
      </c>
      <c r="AU410" s="16" t="s">
        <v>95</v>
      </c>
    </row>
    <row r="411" spans="1:65" s="41" customFormat="1" ht="24.15" customHeight="1">
      <c r="A411" s="35"/>
      <c r="B411" s="36"/>
      <c r="C411" s="201" t="s">
        <v>1201</v>
      </c>
      <c r="D411" s="201" t="s">
        <v>205</v>
      </c>
      <c r="E411" s="202" t="s">
        <v>1202</v>
      </c>
      <c r="F411" s="203" t="s">
        <v>1203</v>
      </c>
      <c r="G411" s="204" t="s">
        <v>316</v>
      </c>
      <c r="H411" s="205">
        <v>2</v>
      </c>
      <c r="I411" s="4"/>
      <c r="J411" s="206">
        <f>ROUND(I411*H411,2)</f>
        <v>0</v>
      </c>
      <c r="K411" s="203" t="s">
        <v>1</v>
      </c>
      <c r="L411" s="36"/>
      <c r="M411" s="207" t="s">
        <v>1</v>
      </c>
      <c r="N411" s="208" t="s">
        <v>51</v>
      </c>
      <c r="O411" s="83"/>
      <c r="P411" s="209">
        <f>O411*H411</f>
        <v>0</v>
      </c>
      <c r="Q411" s="209">
        <v>0</v>
      </c>
      <c r="R411" s="209">
        <f>Q411*H411</f>
        <v>0</v>
      </c>
      <c r="S411" s="209">
        <v>0</v>
      </c>
      <c r="T411" s="210">
        <f>S411*H411</f>
        <v>0</v>
      </c>
      <c r="U411" s="35"/>
      <c r="V411" s="35"/>
      <c r="W411" s="35"/>
      <c r="X411" s="35"/>
      <c r="Y411" s="35"/>
      <c r="Z411" s="35"/>
      <c r="AA411" s="35"/>
      <c r="AB411" s="35"/>
      <c r="AC411" s="35"/>
      <c r="AD411" s="35"/>
      <c r="AE411" s="35"/>
      <c r="AR411" s="211" t="s">
        <v>210</v>
      </c>
      <c r="AT411" s="211" t="s">
        <v>205</v>
      </c>
      <c r="AU411" s="211" t="s">
        <v>95</v>
      </c>
      <c r="AY411" s="16" t="s">
        <v>203</v>
      </c>
      <c r="BE411" s="212">
        <f>IF(N411="základní",J411,0)</f>
        <v>0</v>
      </c>
      <c r="BF411" s="212">
        <f>IF(N411="snížená",J411,0)</f>
        <v>0</v>
      </c>
      <c r="BG411" s="212">
        <f>IF(N411="zákl. přenesená",J411,0)</f>
        <v>0</v>
      </c>
      <c r="BH411" s="212">
        <f>IF(N411="sníž. přenesená",J411,0)</f>
        <v>0</v>
      </c>
      <c r="BI411" s="212">
        <f>IF(N411="nulová",J411,0)</f>
        <v>0</v>
      </c>
      <c r="BJ411" s="16" t="s">
        <v>93</v>
      </c>
      <c r="BK411" s="212">
        <f>ROUND(I411*H411,2)</f>
        <v>0</v>
      </c>
      <c r="BL411" s="16" t="s">
        <v>210</v>
      </c>
      <c r="BM411" s="211" t="s">
        <v>1204</v>
      </c>
    </row>
    <row r="412" spans="1:65" s="41" customFormat="1" ht="28.8">
      <c r="A412" s="35"/>
      <c r="B412" s="36"/>
      <c r="C412" s="35"/>
      <c r="D412" s="213" t="s">
        <v>212</v>
      </c>
      <c r="E412" s="35"/>
      <c r="F412" s="214" t="s">
        <v>1205</v>
      </c>
      <c r="G412" s="35"/>
      <c r="H412" s="35"/>
      <c r="I412" s="5"/>
      <c r="J412" s="35"/>
      <c r="K412" s="35"/>
      <c r="L412" s="36"/>
      <c r="M412" s="215"/>
      <c r="N412" s="216"/>
      <c r="O412" s="83"/>
      <c r="P412" s="83"/>
      <c r="Q412" s="83"/>
      <c r="R412" s="83"/>
      <c r="S412" s="83"/>
      <c r="T412" s="84"/>
      <c r="U412" s="35"/>
      <c r="V412" s="35"/>
      <c r="W412" s="35"/>
      <c r="X412" s="35"/>
      <c r="Y412" s="35"/>
      <c r="Z412" s="35"/>
      <c r="AA412" s="35"/>
      <c r="AB412" s="35"/>
      <c r="AC412" s="35"/>
      <c r="AD412" s="35"/>
      <c r="AE412" s="35"/>
      <c r="AT412" s="16" t="s">
        <v>212</v>
      </c>
      <c r="AU412" s="16" t="s">
        <v>95</v>
      </c>
    </row>
    <row r="413" spans="1:65" s="41" customFormat="1" ht="14.4" customHeight="1">
      <c r="A413" s="35"/>
      <c r="B413" s="36"/>
      <c r="C413" s="218" t="s">
        <v>1206</v>
      </c>
      <c r="D413" s="218" t="s">
        <v>290</v>
      </c>
      <c r="E413" s="219" t="s">
        <v>1207</v>
      </c>
      <c r="F413" s="220" t="s">
        <v>1208</v>
      </c>
      <c r="G413" s="221" t="s">
        <v>316</v>
      </c>
      <c r="H413" s="222">
        <v>2</v>
      </c>
      <c r="I413" s="6"/>
      <c r="J413" s="223">
        <f>ROUND(I413*H413,2)</f>
        <v>0</v>
      </c>
      <c r="K413" s="220" t="s">
        <v>1</v>
      </c>
      <c r="L413" s="224"/>
      <c r="M413" s="225" t="s">
        <v>1</v>
      </c>
      <c r="N413" s="226" t="s">
        <v>51</v>
      </c>
      <c r="O413" s="83"/>
      <c r="P413" s="209">
        <f>O413*H413</f>
        <v>0</v>
      </c>
      <c r="Q413" s="209">
        <v>0</v>
      </c>
      <c r="R413" s="209">
        <f>Q413*H413</f>
        <v>0</v>
      </c>
      <c r="S413" s="209">
        <v>0</v>
      </c>
      <c r="T413" s="210">
        <f>S413*H413</f>
        <v>0</v>
      </c>
      <c r="U413" s="35"/>
      <c r="V413" s="35"/>
      <c r="W413" s="35"/>
      <c r="X413" s="35"/>
      <c r="Y413" s="35"/>
      <c r="Z413" s="35"/>
      <c r="AA413" s="35"/>
      <c r="AB413" s="35"/>
      <c r="AC413" s="35"/>
      <c r="AD413" s="35"/>
      <c r="AE413" s="35"/>
      <c r="AR413" s="211" t="s">
        <v>247</v>
      </c>
      <c r="AT413" s="211" t="s">
        <v>290</v>
      </c>
      <c r="AU413" s="211" t="s">
        <v>95</v>
      </c>
      <c r="AY413" s="16" t="s">
        <v>203</v>
      </c>
      <c r="BE413" s="212">
        <f>IF(N413="základní",J413,0)</f>
        <v>0</v>
      </c>
      <c r="BF413" s="212">
        <f>IF(N413="snížená",J413,0)</f>
        <v>0</v>
      </c>
      <c r="BG413" s="212">
        <f>IF(N413="zákl. přenesená",J413,0)</f>
        <v>0</v>
      </c>
      <c r="BH413" s="212">
        <f>IF(N413="sníž. přenesená",J413,0)</f>
        <v>0</v>
      </c>
      <c r="BI413" s="212">
        <f>IF(N413="nulová",J413,0)</f>
        <v>0</v>
      </c>
      <c r="BJ413" s="16" t="s">
        <v>93</v>
      </c>
      <c r="BK413" s="212">
        <f>ROUND(I413*H413,2)</f>
        <v>0</v>
      </c>
      <c r="BL413" s="16" t="s">
        <v>210</v>
      </c>
      <c r="BM413" s="211" t="s">
        <v>1209</v>
      </c>
    </row>
    <row r="414" spans="1:65" s="41" customFormat="1" ht="10.199999999999999">
      <c r="A414" s="35"/>
      <c r="B414" s="36"/>
      <c r="C414" s="35"/>
      <c r="D414" s="213" t="s">
        <v>212</v>
      </c>
      <c r="E414" s="35"/>
      <c r="F414" s="214" t="s">
        <v>1208</v>
      </c>
      <c r="G414" s="35"/>
      <c r="H414" s="35"/>
      <c r="I414" s="5"/>
      <c r="J414" s="35"/>
      <c r="K414" s="35"/>
      <c r="L414" s="36"/>
      <c r="M414" s="215"/>
      <c r="N414" s="216"/>
      <c r="O414" s="83"/>
      <c r="P414" s="83"/>
      <c r="Q414" s="83"/>
      <c r="R414" s="83"/>
      <c r="S414" s="83"/>
      <c r="T414" s="84"/>
      <c r="U414" s="35"/>
      <c r="V414" s="35"/>
      <c r="W414" s="35"/>
      <c r="X414" s="35"/>
      <c r="Y414" s="35"/>
      <c r="Z414" s="35"/>
      <c r="AA414" s="35"/>
      <c r="AB414" s="35"/>
      <c r="AC414" s="35"/>
      <c r="AD414" s="35"/>
      <c r="AE414" s="35"/>
      <c r="AT414" s="16" t="s">
        <v>212</v>
      </c>
      <c r="AU414" s="16" t="s">
        <v>95</v>
      </c>
    </row>
    <row r="415" spans="1:65" s="41" customFormat="1" ht="14.4" customHeight="1">
      <c r="A415" s="35"/>
      <c r="B415" s="36"/>
      <c r="C415" s="218" t="s">
        <v>1210</v>
      </c>
      <c r="D415" s="218" t="s">
        <v>290</v>
      </c>
      <c r="E415" s="219" t="s">
        <v>1211</v>
      </c>
      <c r="F415" s="220" t="s">
        <v>1212</v>
      </c>
      <c r="G415" s="221" t="s">
        <v>316</v>
      </c>
      <c r="H415" s="222">
        <v>1</v>
      </c>
      <c r="I415" s="6"/>
      <c r="J415" s="223">
        <f>ROUND(I415*H415,2)</f>
        <v>0</v>
      </c>
      <c r="K415" s="220" t="s">
        <v>1</v>
      </c>
      <c r="L415" s="224"/>
      <c r="M415" s="225" t="s">
        <v>1</v>
      </c>
      <c r="N415" s="226" t="s">
        <v>51</v>
      </c>
      <c r="O415" s="83"/>
      <c r="P415" s="209">
        <f>O415*H415</f>
        <v>0</v>
      </c>
      <c r="Q415" s="209">
        <v>0</v>
      </c>
      <c r="R415" s="209">
        <f>Q415*H415</f>
        <v>0</v>
      </c>
      <c r="S415" s="209">
        <v>0</v>
      </c>
      <c r="T415" s="210">
        <f>S415*H415</f>
        <v>0</v>
      </c>
      <c r="U415" s="35"/>
      <c r="V415" s="35"/>
      <c r="W415" s="35"/>
      <c r="X415" s="35"/>
      <c r="Y415" s="35"/>
      <c r="Z415" s="35"/>
      <c r="AA415" s="35"/>
      <c r="AB415" s="35"/>
      <c r="AC415" s="35"/>
      <c r="AD415" s="35"/>
      <c r="AE415" s="35"/>
      <c r="AR415" s="211" t="s">
        <v>247</v>
      </c>
      <c r="AT415" s="211" t="s">
        <v>290</v>
      </c>
      <c r="AU415" s="211" t="s">
        <v>95</v>
      </c>
      <c r="AY415" s="16" t="s">
        <v>203</v>
      </c>
      <c r="BE415" s="212">
        <f>IF(N415="základní",J415,0)</f>
        <v>0</v>
      </c>
      <c r="BF415" s="212">
        <f>IF(N415="snížená",J415,0)</f>
        <v>0</v>
      </c>
      <c r="BG415" s="212">
        <f>IF(N415="zákl. přenesená",J415,0)</f>
        <v>0</v>
      </c>
      <c r="BH415" s="212">
        <f>IF(N415="sníž. přenesená",J415,0)</f>
        <v>0</v>
      </c>
      <c r="BI415" s="212">
        <f>IF(N415="nulová",J415,0)</f>
        <v>0</v>
      </c>
      <c r="BJ415" s="16" t="s">
        <v>93</v>
      </c>
      <c r="BK415" s="212">
        <f>ROUND(I415*H415,2)</f>
        <v>0</v>
      </c>
      <c r="BL415" s="16" t="s">
        <v>210</v>
      </c>
      <c r="BM415" s="211" t="s">
        <v>1213</v>
      </c>
    </row>
    <row r="416" spans="1:65" s="41" customFormat="1" ht="10.199999999999999">
      <c r="A416" s="35"/>
      <c r="B416" s="36"/>
      <c r="C416" s="35"/>
      <c r="D416" s="213" t="s">
        <v>212</v>
      </c>
      <c r="E416" s="35"/>
      <c r="F416" s="214" t="s">
        <v>1208</v>
      </c>
      <c r="G416" s="35"/>
      <c r="H416" s="35"/>
      <c r="I416" s="5"/>
      <c r="J416" s="35"/>
      <c r="K416" s="35"/>
      <c r="L416" s="36"/>
      <c r="M416" s="215"/>
      <c r="N416" s="216"/>
      <c r="O416" s="83"/>
      <c r="P416" s="83"/>
      <c r="Q416" s="83"/>
      <c r="R416" s="83"/>
      <c r="S416" s="83"/>
      <c r="T416" s="84"/>
      <c r="U416" s="35"/>
      <c r="V416" s="35"/>
      <c r="W416" s="35"/>
      <c r="X416" s="35"/>
      <c r="Y416" s="35"/>
      <c r="Z416" s="35"/>
      <c r="AA416" s="35"/>
      <c r="AB416" s="35"/>
      <c r="AC416" s="35"/>
      <c r="AD416" s="35"/>
      <c r="AE416" s="35"/>
      <c r="AT416" s="16" t="s">
        <v>212</v>
      </c>
      <c r="AU416" s="16" t="s">
        <v>95</v>
      </c>
    </row>
    <row r="417" spans="1:65" s="41" customFormat="1" ht="14.4" customHeight="1">
      <c r="A417" s="35"/>
      <c r="B417" s="36"/>
      <c r="C417" s="201" t="s">
        <v>1214</v>
      </c>
      <c r="D417" s="201" t="s">
        <v>205</v>
      </c>
      <c r="E417" s="202" t="s">
        <v>1215</v>
      </c>
      <c r="F417" s="203" t="s">
        <v>1216</v>
      </c>
      <c r="G417" s="204" t="s">
        <v>316</v>
      </c>
      <c r="H417" s="205">
        <v>1</v>
      </c>
      <c r="I417" s="4"/>
      <c r="J417" s="206">
        <f>ROUND(I417*H417,2)</f>
        <v>0</v>
      </c>
      <c r="K417" s="203" t="s">
        <v>1</v>
      </c>
      <c r="L417" s="36"/>
      <c r="M417" s="207" t="s">
        <v>1</v>
      </c>
      <c r="N417" s="208" t="s">
        <v>51</v>
      </c>
      <c r="O417" s="83"/>
      <c r="P417" s="209">
        <f>O417*H417</f>
        <v>0</v>
      </c>
      <c r="Q417" s="209">
        <v>3.8089999999999999E-2</v>
      </c>
      <c r="R417" s="209">
        <f>Q417*H417</f>
        <v>3.8089999999999999E-2</v>
      </c>
      <c r="S417" s="209">
        <v>0</v>
      </c>
      <c r="T417" s="210">
        <f>S417*H417</f>
        <v>0</v>
      </c>
      <c r="U417" s="35"/>
      <c r="V417" s="35"/>
      <c r="W417" s="35"/>
      <c r="X417" s="35"/>
      <c r="Y417" s="35"/>
      <c r="Z417" s="35"/>
      <c r="AA417" s="35"/>
      <c r="AB417" s="35"/>
      <c r="AC417" s="35"/>
      <c r="AD417" s="35"/>
      <c r="AE417" s="35"/>
      <c r="AR417" s="211" t="s">
        <v>210</v>
      </c>
      <c r="AT417" s="211" t="s">
        <v>205</v>
      </c>
      <c r="AU417" s="211" t="s">
        <v>95</v>
      </c>
      <c r="AY417" s="16" t="s">
        <v>203</v>
      </c>
      <c r="BE417" s="212">
        <f>IF(N417="základní",J417,0)</f>
        <v>0</v>
      </c>
      <c r="BF417" s="212">
        <f>IF(N417="snížená",J417,0)</f>
        <v>0</v>
      </c>
      <c r="BG417" s="212">
        <f>IF(N417="zákl. přenesená",J417,0)</f>
        <v>0</v>
      </c>
      <c r="BH417" s="212">
        <f>IF(N417="sníž. přenesená",J417,0)</f>
        <v>0</v>
      </c>
      <c r="BI417" s="212">
        <f>IF(N417="nulová",J417,0)</f>
        <v>0</v>
      </c>
      <c r="BJ417" s="16" t="s">
        <v>93</v>
      </c>
      <c r="BK417" s="212">
        <f>ROUND(I417*H417,2)</f>
        <v>0</v>
      </c>
      <c r="BL417" s="16" t="s">
        <v>210</v>
      </c>
      <c r="BM417" s="211" t="s">
        <v>1217</v>
      </c>
    </row>
    <row r="418" spans="1:65" s="41" customFormat="1" ht="19.2">
      <c r="A418" s="35"/>
      <c r="B418" s="36"/>
      <c r="C418" s="35"/>
      <c r="D418" s="213" t="s">
        <v>212</v>
      </c>
      <c r="E418" s="35"/>
      <c r="F418" s="214" t="s">
        <v>1218</v>
      </c>
      <c r="G418" s="35"/>
      <c r="H418" s="35"/>
      <c r="I418" s="5"/>
      <c r="J418" s="35"/>
      <c r="K418" s="35"/>
      <c r="L418" s="36"/>
      <c r="M418" s="215"/>
      <c r="N418" s="216"/>
      <c r="O418" s="83"/>
      <c r="P418" s="83"/>
      <c r="Q418" s="83"/>
      <c r="R418" s="83"/>
      <c r="S418" s="83"/>
      <c r="T418" s="84"/>
      <c r="U418" s="35"/>
      <c r="V418" s="35"/>
      <c r="W418" s="35"/>
      <c r="X418" s="35"/>
      <c r="Y418" s="35"/>
      <c r="Z418" s="35"/>
      <c r="AA418" s="35"/>
      <c r="AB418" s="35"/>
      <c r="AC418" s="35"/>
      <c r="AD418" s="35"/>
      <c r="AE418" s="35"/>
      <c r="AT418" s="16" t="s">
        <v>212</v>
      </c>
      <c r="AU418" s="16" t="s">
        <v>95</v>
      </c>
    </row>
    <row r="419" spans="1:65" s="41" customFormat="1" ht="14.4" customHeight="1">
      <c r="A419" s="35"/>
      <c r="B419" s="36"/>
      <c r="C419" s="218" t="s">
        <v>1219</v>
      </c>
      <c r="D419" s="218" t="s">
        <v>290</v>
      </c>
      <c r="E419" s="219" t="s">
        <v>1220</v>
      </c>
      <c r="F419" s="220" t="s">
        <v>1221</v>
      </c>
      <c r="G419" s="221" t="s">
        <v>316</v>
      </c>
      <c r="H419" s="222">
        <v>1</v>
      </c>
      <c r="I419" s="6"/>
      <c r="J419" s="223">
        <f>ROUND(I419*H419,2)</f>
        <v>0</v>
      </c>
      <c r="K419" s="220" t="s">
        <v>1</v>
      </c>
      <c r="L419" s="224"/>
      <c r="M419" s="225" t="s">
        <v>1</v>
      </c>
      <c r="N419" s="226" t="s">
        <v>51</v>
      </c>
      <c r="O419" s="83"/>
      <c r="P419" s="209">
        <f>O419*H419</f>
        <v>0</v>
      </c>
      <c r="Q419" s="209">
        <v>0</v>
      </c>
      <c r="R419" s="209">
        <f>Q419*H419</f>
        <v>0</v>
      </c>
      <c r="S419" s="209">
        <v>0</v>
      </c>
      <c r="T419" s="210">
        <f>S419*H419</f>
        <v>0</v>
      </c>
      <c r="U419" s="35"/>
      <c r="V419" s="35"/>
      <c r="W419" s="35"/>
      <c r="X419" s="35"/>
      <c r="Y419" s="35"/>
      <c r="Z419" s="35"/>
      <c r="AA419" s="35"/>
      <c r="AB419" s="35"/>
      <c r="AC419" s="35"/>
      <c r="AD419" s="35"/>
      <c r="AE419" s="35"/>
      <c r="AR419" s="211" t="s">
        <v>247</v>
      </c>
      <c r="AT419" s="211" t="s">
        <v>290</v>
      </c>
      <c r="AU419" s="211" t="s">
        <v>95</v>
      </c>
      <c r="AY419" s="16" t="s">
        <v>203</v>
      </c>
      <c r="BE419" s="212">
        <f>IF(N419="základní",J419,0)</f>
        <v>0</v>
      </c>
      <c r="BF419" s="212">
        <f>IF(N419="snížená",J419,0)</f>
        <v>0</v>
      </c>
      <c r="BG419" s="212">
        <f>IF(N419="zákl. přenesená",J419,0)</f>
        <v>0</v>
      </c>
      <c r="BH419" s="212">
        <f>IF(N419="sníž. přenesená",J419,0)</f>
        <v>0</v>
      </c>
      <c r="BI419" s="212">
        <f>IF(N419="nulová",J419,0)</f>
        <v>0</v>
      </c>
      <c r="BJ419" s="16" t="s">
        <v>93</v>
      </c>
      <c r="BK419" s="212">
        <f>ROUND(I419*H419,2)</f>
        <v>0</v>
      </c>
      <c r="BL419" s="16" t="s">
        <v>210</v>
      </c>
      <c r="BM419" s="211" t="s">
        <v>1222</v>
      </c>
    </row>
    <row r="420" spans="1:65" s="41" customFormat="1" ht="10.199999999999999">
      <c r="A420" s="35"/>
      <c r="B420" s="36"/>
      <c r="C420" s="35"/>
      <c r="D420" s="213" t="s">
        <v>212</v>
      </c>
      <c r="E420" s="35"/>
      <c r="F420" s="214" t="s">
        <v>1221</v>
      </c>
      <c r="G420" s="35"/>
      <c r="H420" s="35"/>
      <c r="I420" s="5"/>
      <c r="J420" s="35"/>
      <c r="K420" s="35"/>
      <c r="L420" s="36"/>
      <c r="M420" s="215"/>
      <c r="N420" s="216"/>
      <c r="O420" s="83"/>
      <c r="P420" s="83"/>
      <c r="Q420" s="83"/>
      <c r="R420" s="83"/>
      <c r="S420" s="83"/>
      <c r="T420" s="84"/>
      <c r="U420" s="35"/>
      <c r="V420" s="35"/>
      <c r="W420" s="35"/>
      <c r="X420" s="35"/>
      <c r="Y420" s="35"/>
      <c r="Z420" s="35"/>
      <c r="AA420" s="35"/>
      <c r="AB420" s="35"/>
      <c r="AC420" s="35"/>
      <c r="AD420" s="35"/>
      <c r="AE420" s="35"/>
      <c r="AT420" s="16" t="s">
        <v>212</v>
      </c>
      <c r="AU420" s="16" t="s">
        <v>95</v>
      </c>
    </row>
    <row r="421" spans="1:65" s="41" customFormat="1" ht="14.4" customHeight="1">
      <c r="A421" s="35"/>
      <c r="B421" s="36"/>
      <c r="C421" s="218" t="s">
        <v>1223</v>
      </c>
      <c r="D421" s="218" t="s">
        <v>290</v>
      </c>
      <c r="E421" s="219" t="s">
        <v>1224</v>
      </c>
      <c r="F421" s="220" t="s">
        <v>1225</v>
      </c>
      <c r="G421" s="221" t="s">
        <v>316</v>
      </c>
      <c r="H421" s="222">
        <v>1</v>
      </c>
      <c r="I421" s="6"/>
      <c r="J421" s="223">
        <f>ROUND(I421*H421,2)</f>
        <v>0</v>
      </c>
      <c r="K421" s="220" t="s">
        <v>1</v>
      </c>
      <c r="L421" s="224"/>
      <c r="M421" s="225" t="s">
        <v>1</v>
      </c>
      <c r="N421" s="226" t="s">
        <v>51</v>
      </c>
      <c r="O421" s="83"/>
      <c r="P421" s="209">
        <f>O421*H421</f>
        <v>0</v>
      </c>
      <c r="Q421" s="209">
        <v>5.3E-3</v>
      </c>
      <c r="R421" s="209">
        <f>Q421*H421</f>
        <v>5.3E-3</v>
      </c>
      <c r="S421" s="209">
        <v>0</v>
      </c>
      <c r="T421" s="210">
        <f>S421*H421</f>
        <v>0</v>
      </c>
      <c r="U421" s="35"/>
      <c r="V421" s="35"/>
      <c r="W421" s="35"/>
      <c r="X421" s="35"/>
      <c r="Y421" s="35"/>
      <c r="Z421" s="35"/>
      <c r="AA421" s="35"/>
      <c r="AB421" s="35"/>
      <c r="AC421" s="35"/>
      <c r="AD421" s="35"/>
      <c r="AE421" s="35"/>
      <c r="AR421" s="211" t="s">
        <v>247</v>
      </c>
      <c r="AT421" s="211" t="s">
        <v>290</v>
      </c>
      <c r="AU421" s="211" t="s">
        <v>95</v>
      </c>
      <c r="AY421" s="16" t="s">
        <v>203</v>
      </c>
      <c r="BE421" s="212">
        <f>IF(N421="základní",J421,0)</f>
        <v>0</v>
      </c>
      <c r="BF421" s="212">
        <f>IF(N421="snížená",J421,0)</f>
        <v>0</v>
      </c>
      <c r="BG421" s="212">
        <f>IF(N421="zákl. přenesená",J421,0)</f>
        <v>0</v>
      </c>
      <c r="BH421" s="212">
        <f>IF(N421="sníž. přenesená",J421,0)</f>
        <v>0</v>
      </c>
      <c r="BI421" s="212">
        <f>IF(N421="nulová",J421,0)</f>
        <v>0</v>
      </c>
      <c r="BJ421" s="16" t="s">
        <v>93</v>
      </c>
      <c r="BK421" s="212">
        <f>ROUND(I421*H421,2)</f>
        <v>0</v>
      </c>
      <c r="BL421" s="16" t="s">
        <v>210</v>
      </c>
      <c r="BM421" s="211" t="s">
        <v>1226</v>
      </c>
    </row>
    <row r="422" spans="1:65" s="41" customFormat="1" ht="10.199999999999999">
      <c r="A422" s="35"/>
      <c r="B422" s="36"/>
      <c r="C422" s="35"/>
      <c r="D422" s="213" t="s">
        <v>212</v>
      </c>
      <c r="E422" s="35"/>
      <c r="F422" s="214" t="s">
        <v>1225</v>
      </c>
      <c r="G422" s="35"/>
      <c r="H422" s="35"/>
      <c r="I422" s="5"/>
      <c r="J422" s="35"/>
      <c r="K422" s="35"/>
      <c r="L422" s="36"/>
      <c r="M422" s="215"/>
      <c r="N422" s="216"/>
      <c r="O422" s="83"/>
      <c r="P422" s="83"/>
      <c r="Q422" s="83"/>
      <c r="R422" s="83"/>
      <c r="S422" s="83"/>
      <c r="T422" s="84"/>
      <c r="U422" s="35"/>
      <c r="V422" s="35"/>
      <c r="W422" s="35"/>
      <c r="X422" s="35"/>
      <c r="Y422" s="35"/>
      <c r="Z422" s="35"/>
      <c r="AA422" s="35"/>
      <c r="AB422" s="35"/>
      <c r="AC422" s="35"/>
      <c r="AD422" s="35"/>
      <c r="AE422" s="35"/>
      <c r="AT422" s="16" t="s">
        <v>212</v>
      </c>
      <c r="AU422" s="16" t="s">
        <v>95</v>
      </c>
    </row>
    <row r="423" spans="1:65" s="41" customFormat="1" ht="14.4" customHeight="1">
      <c r="A423" s="35"/>
      <c r="B423" s="36"/>
      <c r="C423" s="201" t="s">
        <v>1227</v>
      </c>
      <c r="D423" s="201" t="s">
        <v>205</v>
      </c>
      <c r="E423" s="202" t="s">
        <v>1228</v>
      </c>
      <c r="F423" s="203" t="s">
        <v>1229</v>
      </c>
      <c r="G423" s="204" t="s">
        <v>208</v>
      </c>
      <c r="H423" s="205">
        <v>9.5</v>
      </c>
      <c r="I423" s="4"/>
      <c r="J423" s="206">
        <f>ROUND(I423*H423,2)</f>
        <v>0</v>
      </c>
      <c r="K423" s="203" t="s">
        <v>209</v>
      </c>
      <c r="L423" s="36"/>
      <c r="M423" s="207" t="s">
        <v>1</v>
      </c>
      <c r="N423" s="208" t="s">
        <v>51</v>
      </c>
      <c r="O423" s="83"/>
      <c r="P423" s="209">
        <f>O423*H423</f>
        <v>0</v>
      </c>
      <c r="Q423" s="209">
        <v>0</v>
      </c>
      <c r="R423" s="209">
        <f>Q423*H423</f>
        <v>0</v>
      </c>
      <c r="S423" s="209">
        <v>0</v>
      </c>
      <c r="T423" s="210">
        <f>S423*H423</f>
        <v>0</v>
      </c>
      <c r="U423" s="35"/>
      <c r="V423" s="35"/>
      <c r="W423" s="35"/>
      <c r="X423" s="35"/>
      <c r="Y423" s="35"/>
      <c r="Z423" s="35"/>
      <c r="AA423" s="35"/>
      <c r="AB423" s="35"/>
      <c r="AC423" s="35"/>
      <c r="AD423" s="35"/>
      <c r="AE423" s="35"/>
      <c r="AR423" s="211" t="s">
        <v>210</v>
      </c>
      <c r="AT423" s="211" t="s">
        <v>205</v>
      </c>
      <c r="AU423" s="211" t="s">
        <v>95</v>
      </c>
      <c r="AY423" s="16" t="s">
        <v>203</v>
      </c>
      <c r="BE423" s="212">
        <f>IF(N423="základní",J423,0)</f>
        <v>0</v>
      </c>
      <c r="BF423" s="212">
        <f>IF(N423="snížená",J423,0)</f>
        <v>0</v>
      </c>
      <c r="BG423" s="212">
        <f>IF(N423="zákl. přenesená",J423,0)</f>
        <v>0</v>
      </c>
      <c r="BH423" s="212">
        <f>IF(N423="sníž. přenesená",J423,0)</f>
        <v>0</v>
      </c>
      <c r="BI423" s="212">
        <f>IF(N423="nulová",J423,0)</f>
        <v>0</v>
      </c>
      <c r="BJ423" s="16" t="s">
        <v>93</v>
      </c>
      <c r="BK423" s="212">
        <f>ROUND(I423*H423,2)</f>
        <v>0</v>
      </c>
      <c r="BL423" s="16" t="s">
        <v>210</v>
      </c>
      <c r="BM423" s="211" t="s">
        <v>1230</v>
      </c>
    </row>
    <row r="424" spans="1:65" s="41" customFormat="1" ht="10.199999999999999">
      <c r="A424" s="35"/>
      <c r="B424" s="36"/>
      <c r="C424" s="35"/>
      <c r="D424" s="213" t="s">
        <v>212</v>
      </c>
      <c r="E424" s="35"/>
      <c r="F424" s="214" t="s">
        <v>1231</v>
      </c>
      <c r="G424" s="35"/>
      <c r="H424" s="35"/>
      <c r="I424" s="5"/>
      <c r="J424" s="35"/>
      <c r="K424" s="35"/>
      <c r="L424" s="36"/>
      <c r="M424" s="215"/>
      <c r="N424" s="216"/>
      <c r="O424" s="83"/>
      <c r="P424" s="83"/>
      <c r="Q424" s="83"/>
      <c r="R424" s="83"/>
      <c r="S424" s="83"/>
      <c r="T424" s="84"/>
      <c r="U424" s="35"/>
      <c r="V424" s="35"/>
      <c r="W424" s="35"/>
      <c r="X424" s="35"/>
      <c r="Y424" s="35"/>
      <c r="Z424" s="35"/>
      <c r="AA424" s="35"/>
      <c r="AB424" s="35"/>
      <c r="AC424" s="35"/>
      <c r="AD424" s="35"/>
      <c r="AE424" s="35"/>
      <c r="AT424" s="16" t="s">
        <v>212</v>
      </c>
      <c r="AU424" s="16" t="s">
        <v>95</v>
      </c>
    </row>
    <row r="425" spans="1:65" s="41" customFormat="1" ht="14.4" customHeight="1">
      <c r="A425" s="35"/>
      <c r="B425" s="36"/>
      <c r="C425" s="201" t="s">
        <v>1232</v>
      </c>
      <c r="D425" s="201" t="s">
        <v>205</v>
      </c>
      <c r="E425" s="202" t="s">
        <v>1233</v>
      </c>
      <c r="F425" s="203" t="s">
        <v>1234</v>
      </c>
      <c r="G425" s="204" t="s">
        <v>208</v>
      </c>
      <c r="H425" s="205">
        <v>345.7</v>
      </c>
      <c r="I425" s="4"/>
      <c r="J425" s="206">
        <f>ROUND(I425*H425,2)</f>
        <v>0</v>
      </c>
      <c r="K425" s="203" t="s">
        <v>1</v>
      </c>
      <c r="L425" s="36"/>
      <c r="M425" s="207" t="s">
        <v>1</v>
      </c>
      <c r="N425" s="208" t="s">
        <v>51</v>
      </c>
      <c r="O425" s="83"/>
      <c r="P425" s="209">
        <f>O425*H425</f>
        <v>0</v>
      </c>
      <c r="Q425" s="209">
        <v>0</v>
      </c>
      <c r="R425" s="209">
        <f>Q425*H425</f>
        <v>0</v>
      </c>
      <c r="S425" s="209">
        <v>0</v>
      </c>
      <c r="T425" s="210">
        <f>S425*H425</f>
        <v>0</v>
      </c>
      <c r="U425" s="35"/>
      <c r="V425" s="35"/>
      <c r="W425" s="35"/>
      <c r="X425" s="35"/>
      <c r="Y425" s="35"/>
      <c r="Z425" s="35"/>
      <c r="AA425" s="35"/>
      <c r="AB425" s="35"/>
      <c r="AC425" s="35"/>
      <c r="AD425" s="35"/>
      <c r="AE425" s="35"/>
      <c r="AR425" s="211" t="s">
        <v>210</v>
      </c>
      <c r="AT425" s="211" t="s">
        <v>205</v>
      </c>
      <c r="AU425" s="211" t="s">
        <v>95</v>
      </c>
      <c r="AY425" s="16" t="s">
        <v>203</v>
      </c>
      <c r="BE425" s="212">
        <f>IF(N425="základní",J425,0)</f>
        <v>0</v>
      </c>
      <c r="BF425" s="212">
        <f>IF(N425="snížená",J425,0)</f>
        <v>0</v>
      </c>
      <c r="BG425" s="212">
        <f>IF(N425="zákl. přenesená",J425,0)</f>
        <v>0</v>
      </c>
      <c r="BH425" s="212">
        <f>IF(N425="sníž. přenesená",J425,0)</f>
        <v>0</v>
      </c>
      <c r="BI425" s="212">
        <f>IF(N425="nulová",J425,0)</f>
        <v>0</v>
      </c>
      <c r="BJ425" s="16" t="s">
        <v>93</v>
      </c>
      <c r="BK425" s="212">
        <f>ROUND(I425*H425,2)</f>
        <v>0</v>
      </c>
      <c r="BL425" s="16" t="s">
        <v>210</v>
      </c>
      <c r="BM425" s="211" t="s">
        <v>1235</v>
      </c>
    </row>
    <row r="426" spans="1:65" s="41" customFormat="1" ht="10.199999999999999">
      <c r="A426" s="35"/>
      <c r="B426" s="36"/>
      <c r="C426" s="35"/>
      <c r="D426" s="213" t="s">
        <v>212</v>
      </c>
      <c r="E426" s="35"/>
      <c r="F426" s="214" t="s">
        <v>1236</v>
      </c>
      <c r="G426" s="35"/>
      <c r="H426" s="35"/>
      <c r="I426" s="5"/>
      <c r="J426" s="35"/>
      <c r="K426" s="35"/>
      <c r="L426" s="36"/>
      <c r="M426" s="215"/>
      <c r="N426" s="216"/>
      <c r="O426" s="83"/>
      <c r="P426" s="83"/>
      <c r="Q426" s="83"/>
      <c r="R426" s="83"/>
      <c r="S426" s="83"/>
      <c r="T426" s="84"/>
      <c r="U426" s="35"/>
      <c r="V426" s="35"/>
      <c r="W426" s="35"/>
      <c r="X426" s="35"/>
      <c r="Y426" s="35"/>
      <c r="Z426" s="35"/>
      <c r="AA426" s="35"/>
      <c r="AB426" s="35"/>
      <c r="AC426" s="35"/>
      <c r="AD426" s="35"/>
      <c r="AE426" s="35"/>
      <c r="AT426" s="16" t="s">
        <v>212</v>
      </c>
      <c r="AU426" s="16" t="s">
        <v>95</v>
      </c>
    </row>
    <row r="427" spans="1:65" s="41" customFormat="1" ht="24.15" customHeight="1">
      <c r="A427" s="35"/>
      <c r="B427" s="36"/>
      <c r="C427" s="201" t="s">
        <v>1237</v>
      </c>
      <c r="D427" s="201" t="s">
        <v>205</v>
      </c>
      <c r="E427" s="202" t="s">
        <v>1238</v>
      </c>
      <c r="F427" s="203" t="s">
        <v>1239</v>
      </c>
      <c r="G427" s="204" t="s">
        <v>316</v>
      </c>
      <c r="H427" s="205">
        <v>9</v>
      </c>
      <c r="I427" s="4"/>
      <c r="J427" s="206">
        <f>ROUND(I427*H427,2)</f>
        <v>0</v>
      </c>
      <c r="K427" s="203" t="s">
        <v>209</v>
      </c>
      <c r="L427" s="36"/>
      <c r="M427" s="207" t="s">
        <v>1</v>
      </c>
      <c r="N427" s="208" t="s">
        <v>51</v>
      </c>
      <c r="O427" s="83"/>
      <c r="P427" s="209">
        <f>O427*H427</f>
        <v>0</v>
      </c>
      <c r="Q427" s="209">
        <v>0.94164000000000003</v>
      </c>
      <c r="R427" s="209">
        <f>Q427*H427</f>
        <v>8.4747599999999998</v>
      </c>
      <c r="S427" s="209">
        <v>0</v>
      </c>
      <c r="T427" s="210">
        <f>S427*H427</f>
        <v>0</v>
      </c>
      <c r="U427" s="35"/>
      <c r="V427" s="35"/>
      <c r="W427" s="35"/>
      <c r="X427" s="35"/>
      <c r="Y427" s="35"/>
      <c r="Z427" s="35"/>
      <c r="AA427" s="35"/>
      <c r="AB427" s="35"/>
      <c r="AC427" s="35"/>
      <c r="AD427" s="35"/>
      <c r="AE427" s="35"/>
      <c r="AR427" s="211" t="s">
        <v>210</v>
      </c>
      <c r="AT427" s="211" t="s">
        <v>205</v>
      </c>
      <c r="AU427" s="211" t="s">
        <v>95</v>
      </c>
      <c r="AY427" s="16" t="s">
        <v>203</v>
      </c>
      <c r="BE427" s="212">
        <f>IF(N427="základní",J427,0)</f>
        <v>0</v>
      </c>
      <c r="BF427" s="212">
        <f>IF(N427="snížená",J427,0)</f>
        <v>0</v>
      </c>
      <c r="BG427" s="212">
        <f>IF(N427="zákl. přenesená",J427,0)</f>
        <v>0</v>
      </c>
      <c r="BH427" s="212">
        <f>IF(N427="sníž. přenesená",J427,0)</f>
        <v>0</v>
      </c>
      <c r="BI427" s="212">
        <f>IF(N427="nulová",J427,0)</f>
        <v>0</v>
      </c>
      <c r="BJ427" s="16" t="s">
        <v>93</v>
      </c>
      <c r="BK427" s="212">
        <f>ROUND(I427*H427,2)</f>
        <v>0</v>
      </c>
      <c r="BL427" s="16" t="s">
        <v>210</v>
      </c>
      <c r="BM427" s="211" t="s">
        <v>1240</v>
      </c>
    </row>
    <row r="428" spans="1:65" s="41" customFormat="1" ht="19.2">
      <c r="A428" s="35"/>
      <c r="B428" s="36"/>
      <c r="C428" s="35"/>
      <c r="D428" s="213" t="s">
        <v>212</v>
      </c>
      <c r="E428" s="35"/>
      <c r="F428" s="214" t="s">
        <v>1241</v>
      </c>
      <c r="G428" s="35"/>
      <c r="H428" s="35"/>
      <c r="I428" s="5"/>
      <c r="J428" s="35"/>
      <c r="K428" s="35"/>
      <c r="L428" s="36"/>
      <c r="M428" s="215"/>
      <c r="N428" s="216"/>
      <c r="O428" s="83"/>
      <c r="P428" s="83"/>
      <c r="Q428" s="83"/>
      <c r="R428" s="83"/>
      <c r="S428" s="83"/>
      <c r="T428" s="84"/>
      <c r="U428" s="35"/>
      <c r="V428" s="35"/>
      <c r="W428" s="35"/>
      <c r="X428" s="35"/>
      <c r="Y428" s="35"/>
      <c r="Z428" s="35"/>
      <c r="AA428" s="35"/>
      <c r="AB428" s="35"/>
      <c r="AC428" s="35"/>
      <c r="AD428" s="35"/>
      <c r="AE428" s="35"/>
      <c r="AT428" s="16" t="s">
        <v>212</v>
      </c>
      <c r="AU428" s="16" t="s">
        <v>95</v>
      </c>
    </row>
    <row r="429" spans="1:65" s="41" customFormat="1" ht="14.4" customHeight="1">
      <c r="A429" s="35"/>
      <c r="B429" s="36"/>
      <c r="C429" s="201" t="s">
        <v>1242</v>
      </c>
      <c r="D429" s="201" t="s">
        <v>205</v>
      </c>
      <c r="E429" s="202" t="s">
        <v>523</v>
      </c>
      <c r="F429" s="203" t="s">
        <v>524</v>
      </c>
      <c r="G429" s="204" t="s">
        <v>316</v>
      </c>
      <c r="H429" s="205">
        <v>1</v>
      </c>
      <c r="I429" s="4"/>
      <c r="J429" s="206">
        <f>ROUND(I429*H429,2)</f>
        <v>0</v>
      </c>
      <c r="K429" s="203" t="s">
        <v>1</v>
      </c>
      <c r="L429" s="36"/>
      <c r="M429" s="207" t="s">
        <v>1</v>
      </c>
      <c r="N429" s="208" t="s">
        <v>51</v>
      </c>
      <c r="O429" s="83"/>
      <c r="P429" s="209">
        <f>O429*H429</f>
        <v>0</v>
      </c>
      <c r="Q429" s="209">
        <v>0</v>
      </c>
      <c r="R429" s="209">
        <f>Q429*H429</f>
        <v>0</v>
      </c>
      <c r="S429" s="209">
        <v>0</v>
      </c>
      <c r="T429" s="210">
        <f>S429*H429</f>
        <v>0</v>
      </c>
      <c r="U429" s="35"/>
      <c r="V429" s="35"/>
      <c r="W429" s="35"/>
      <c r="X429" s="35"/>
      <c r="Y429" s="35"/>
      <c r="Z429" s="35"/>
      <c r="AA429" s="35"/>
      <c r="AB429" s="35"/>
      <c r="AC429" s="35"/>
      <c r="AD429" s="35"/>
      <c r="AE429" s="35"/>
      <c r="AR429" s="211" t="s">
        <v>210</v>
      </c>
      <c r="AT429" s="211" t="s">
        <v>205</v>
      </c>
      <c r="AU429" s="211" t="s">
        <v>95</v>
      </c>
      <c r="AY429" s="16" t="s">
        <v>203</v>
      </c>
      <c r="BE429" s="212">
        <f>IF(N429="základní",J429,0)</f>
        <v>0</v>
      </c>
      <c r="BF429" s="212">
        <f>IF(N429="snížená",J429,0)</f>
        <v>0</v>
      </c>
      <c r="BG429" s="212">
        <f>IF(N429="zákl. přenesená",J429,0)</f>
        <v>0</v>
      </c>
      <c r="BH429" s="212">
        <f>IF(N429="sníž. přenesená",J429,0)</f>
        <v>0</v>
      </c>
      <c r="BI429" s="212">
        <f>IF(N429="nulová",J429,0)</f>
        <v>0</v>
      </c>
      <c r="BJ429" s="16" t="s">
        <v>93</v>
      </c>
      <c r="BK429" s="212">
        <f>ROUND(I429*H429,2)</f>
        <v>0</v>
      </c>
      <c r="BL429" s="16" t="s">
        <v>210</v>
      </c>
      <c r="BM429" s="211" t="s">
        <v>1243</v>
      </c>
    </row>
    <row r="430" spans="1:65" s="41" customFormat="1" ht="10.199999999999999">
      <c r="A430" s="35"/>
      <c r="B430" s="36"/>
      <c r="C430" s="35"/>
      <c r="D430" s="213" t="s">
        <v>212</v>
      </c>
      <c r="E430" s="35"/>
      <c r="F430" s="214" t="s">
        <v>524</v>
      </c>
      <c r="G430" s="35"/>
      <c r="H430" s="35"/>
      <c r="I430" s="5"/>
      <c r="J430" s="35"/>
      <c r="K430" s="35"/>
      <c r="L430" s="36"/>
      <c r="M430" s="215"/>
      <c r="N430" s="216"/>
      <c r="O430" s="83"/>
      <c r="P430" s="83"/>
      <c r="Q430" s="83"/>
      <c r="R430" s="83"/>
      <c r="S430" s="83"/>
      <c r="T430" s="84"/>
      <c r="U430" s="35"/>
      <c r="V430" s="35"/>
      <c r="W430" s="35"/>
      <c r="X430" s="35"/>
      <c r="Y430" s="35"/>
      <c r="Z430" s="35"/>
      <c r="AA430" s="35"/>
      <c r="AB430" s="35"/>
      <c r="AC430" s="35"/>
      <c r="AD430" s="35"/>
      <c r="AE430" s="35"/>
      <c r="AT430" s="16" t="s">
        <v>212</v>
      </c>
      <c r="AU430" s="16" t="s">
        <v>95</v>
      </c>
    </row>
    <row r="431" spans="1:65" s="41" customFormat="1" ht="24.15" customHeight="1">
      <c r="A431" s="35"/>
      <c r="B431" s="36"/>
      <c r="C431" s="201" t="s">
        <v>1244</v>
      </c>
      <c r="D431" s="201" t="s">
        <v>205</v>
      </c>
      <c r="E431" s="202" t="s">
        <v>1245</v>
      </c>
      <c r="F431" s="203" t="s">
        <v>1246</v>
      </c>
      <c r="G431" s="204" t="s">
        <v>316</v>
      </c>
      <c r="H431" s="205">
        <v>1</v>
      </c>
      <c r="I431" s="4"/>
      <c r="J431" s="206">
        <f>ROUND(I431*H431,2)</f>
        <v>0</v>
      </c>
      <c r="K431" s="203" t="s">
        <v>209</v>
      </c>
      <c r="L431" s="36"/>
      <c r="M431" s="207" t="s">
        <v>1</v>
      </c>
      <c r="N431" s="208" t="s">
        <v>51</v>
      </c>
      <c r="O431" s="83"/>
      <c r="P431" s="209">
        <f>O431*H431</f>
        <v>0</v>
      </c>
      <c r="Q431" s="209">
        <v>2.1054900000000001</v>
      </c>
      <c r="R431" s="209">
        <f>Q431*H431</f>
        <v>2.1054900000000001</v>
      </c>
      <c r="S431" s="209">
        <v>0</v>
      </c>
      <c r="T431" s="210">
        <f>S431*H431</f>
        <v>0</v>
      </c>
      <c r="U431" s="35"/>
      <c r="V431" s="35"/>
      <c r="W431" s="35"/>
      <c r="X431" s="35"/>
      <c r="Y431" s="35"/>
      <c r="Z431" s="35"/>
      <c r="AA431" s="35"/>
      <c r="AB431" s="35"/>
      <c r="AC431" s="35"/>
      <c r="AD431" s="35"/>
      <c r="AE431" s="35"/>
      <c r="AR431" s="211" t="s">
        <v>210</v>
      </c>
      <c r="AT431" s="211" t="s">
        <v>205</v>
      </c>
      <c r="AU431" s="211" t="s">
        <v>95</v>
      </c>
      <c r="AY431" s="16" t="s">
        <v>203</v>
      </c>
      <c r="BE431" s="212">
        <f>IF(N431="základní",J431,0)</f>
        <v>0</v>
      </c>
      <c r="BF431" s="212">
        <f>IF(N431="snížená",J431,0)</f>
        <v>0</v>
      </c>
      <c r="BG431" s="212">
        <f>IF(N431="zákl. přenesená",J431,0)</f>
        <v>0</v>
      </c>
      <c r="BH431" s="212">
        <f>IF(N431="sníž. přenesená",J431,0)</f>
        <v>0</v>
      </c>
      <c r="BI431" s="212">
        <f>IF(N431="nulová",J431,0)</f>
        <v>0</v>
      </c>
      <c r="BJ431" s="16" t="s">
        <v>93</v>
      </c>
      <c r="BK431" s="212">
        <f>ROUND(I431*H431,2)</f>
        <v>0</v>
      </c>
      <c r="BL431" s="16" t="s">
        <v>210</v>
      </c>
      <c r="BM431" s="211" t="s">
        <v>1247</v>
      </c>
    </row>
    <row r="432" spans="1:65" s="41" customFormat="1" ht="28.8">
      <c r="A432" s="35"/>
      <c r="B432" s="36"/>
      <c r="C432" s="35"/>
      <c r="D432" s="213" t="s">
        <v>212</v>
      </c>
      <c r="E432" s="35"/>
      <c r="F432" s="214" t="s">
        <v>1248</v>
      </c>
      <c r="G432" s="35"/>
      <c r="H432" s="35"/>
      <c r="I432" s="5"/>
      <c r="J432" s="35"/>
      <c r="K432" s="35"/>
      <c r="L432" s="36"/>
      <c r="M432" s="215"/>
      <c r="N432" s="216"/>
      <c r="O432" s="83"/>
      <c r="P432" s="83"/>
      <c r="Q432" s="83"/>
      <c r="R432" s="83"/>
      <c r="S432" s="83"/>
      <c r="T432" s="84"/>
      <c r="U432" s="35"/>
      <c r="V432" s="35"/>
      <c r="W432" s="35"/>
      <c r="X432" s="35"/>
      <c r="Y432" s="35"/>
      <c r="Z432" s="35"/>
      <c r="AA432" s="35"/>
      <c r="AB432" s="35"/>
      <c r="AC432" s="35"/>
      <c r="AD432" s="35"/>
      <c r="AE432" s="35"/>
      <c r="AT432" s="16" t="s">
        <v>212</v>
      </c>
      <c r="AU432" s="16" t="s">
        <v>95</v>
      </c>
    </row>
    <row r="433" spans="1:65" s="41" customFormat="1" ht="19.2">
      <c r="A433" s="35"/>
      <c r="B433" s="36"/>
      <c r="C433" s="35"/>
      <c r="D433" s="213" t="s">
        <v>734</v>
      </c>
      <c r="E433" s="35"/>
      <c r="F433" s="217" t="s">
        <v>991</v>
      </c>
      <c r="G433" s="35"/>
      <c r="H433" s="35"/>
      <c r="I433" s="5"/>
      <c r="J433" s="35"/>
      <c r="K433" s="35"/>
      <c r="L433" s="36"/>
      <c r="M433" s="215"/>
      <c r="N433" s="216"/>
      <c r="O433" s="83"/>
      <c r="P433" s="83"/>
      <c r="Q433" s="83"/>
      <c r="R433" s="83"/>
      <c r="S433" s="83"/>
      <c r="T433" s="84"/>
      <c r="U433" s="35"/>
      <c r="V433" s="35"/>
      <c r="W433" s="35"/>
      <c r="X433" s="35"/>
      <c r="Y433" s="35"/>
      <c r="Z433" s="35"/>
      <c r="AA433" s="35"/>
      <c r="AB433" s="35"/>
      <c r="AC433" s="35"/>
      <c r="AD433" s="35"/>
      <c r="AE433" s="35"/>
      <c r="AT433" s="16" t="s">
        <v>734</v>
      </c>
      <c r="AU433" s="16" t="s">
        <v>95</v>
      </c>
    </row>
    <row r="434" spans="1:65" s="41" customFormat="1" ht="14.4" customHeight="1">
      <c r="A434" s="35"/>
      <c r="B434" s="36"/>
      <c r="C434" s="201" t="s">
        <v>1249</v>
      </c>
      <c r="D434" s="201" t="s">
        <v>205</v>
      </c>
      <c r="E434" s="202" t="s">
        <v>1250</v>
      </c>
      <c r="F434" s="203" t="s">
        <v>1251</v>
      </c>
      <c r="G434" s="204" t="s">
        <v>316</v>
      </c>
      <c r="H434" s="205">
        <v>6</v>
      </c>
      <c r="I434" s="4"/>
      <c r="J434" s="206">
        <f>ROUND(I434*H434,2)</f>
        <v>0</v>
      </c>
      <c r="K434" s="203" t="s">
        <v>209</v>
      </c>
      <c r="L434" s="36"/>
      <c r="M434" s="207" t="s">
        <v>1</v>
      </c>
      <c r="N434" s="208" t="s">
        <v>51</v>
      </c>
      <c r="O434" s="83"/>
      <c r="P434" s="209">
        <f>O434*H434</f>
        <v>0</v>
      </c>
      <c r="Q434" s="209">
        <v>3.5729999999999998E-2</v>
      </c>
      <c r="R434" s="209">
        <f>Q434*H434</f>
        <v>0.21437999999999999</v>
      </c>
      <c r="S434" s="209">
        <v>0</v>
      </c>
      <c r="T434" s="210">
        <f>S434*H434</f>
        <v>0</v>
      </c>
      <c r="U434" s="35"/>
      <c r="V434" s="35"/>
      <c r="W434" s="35"/>
      <c r="X434" s="35"/>
      <c r="Y434" s="35"/>
      <c r="Z434" s="35"/>
      <c r="AA434" s="35"/>
      <c r="AB434" s="35"/>
      <c r="AC434" s="35"/>
      <c r="AD434" s="35"/>
      <c r="AE434" s="35"/>
      <c r="AR434" s="211" t="s">
        <v>210</v>
      </c>
      <c r="AT434" s="211" t="s">
        <v>205</v>
      </c>
      <c r="AU434" s="211" t="s">
        <v>95</v>
      </c>
      <c r="AY434" s="16" t="s">
        <v>203</v>
      </c>
      <c r="BE434" s="212">
        <f>IF(N434="základní",J434,0)</f>
        <v>0</v>
      </c>
      <c r="BF434" s="212">
        <f>IF(N434="snížená",J434,0)</f>
        <v>0</v>
      </c>
      <c r="BG434" s="212">
        <f>IF(N434="zákl. přenesená",J434,0)</f>
        <v>0</v>
      </c>
      <c r="BH434" s="212">
        <f>IF(N434="sníž. přenesená",J434,0)</f>
        <v>0</v>
      </c>
      <c r="BI434" s="212">
        <f>IF(N434="nulová",J434,0)</f>
        <v>0</v>
      </c>
      <c r="BJ434" s="16" t="s">
        <v>93</v>
      </c>
      <c r="BK434" s="212">
        <f>ROUND(I434*H434,2)</f>
        <v>0</v>
      </c>
      <c r="BL434" s="16" t="s">
        <v>210</v>
      </c>
      <c r="BM434" s="211" t="s">
        <v>1252</v>
      </c>
    </row>
    <row r="435" spans="1:65" s="41" customFormat="1" ht="19.2">
      <c r="A435" s="35"/>
      <c r="B435" s="36"/>
      <c r="C435" s="35"/>
      <c r="D435" s="213" t="s">
        <v>212</v>
      </c>
      <c r="E435" s="35"/>
      <c r="F435" s="214" t="s">
        <v>1253</v>
      </c>
      <c r="G435" s="35"/>
      <c r="H435" s="35"/>
      <c r="I435" s="5"/>
      <c r="J435" s="35"/>
      <c r="K435" s="35"/>
      <c r="L435" s="36"/>
      <c r="M435" s="215"/>
      <c r="N435" s="216"/>
      <c r="O435" s="83"/>
      <c r="P435" s="83"/>
      <c r="Q435" s="83"/>
      <c r="R435" s="83"/>
      <c r="S435" s="83"/>
      <c r="T435" s="84"/>
      <c r="U435" s="35"/>
      <c r="V435" s="35"/>
      <c r="W435" s="35"/>
      <c r="X435" s="35"/>
      <c r="Y435" s="35"/>
      <c r="Z435" s="35"/>
      <c r="AA435" s="35"/>
      <c r="AB435" s="35"/>
      <c r="AC435" s="35"/>
      <c r="AD435" s="35"/>
      <c r="AE435" s="35"/>
      <c r="AT435" s="16" t="s">
        <v>212</v>
      </c>
      <c r="AU435" s="16" t="s">
        <v>95</v>
      </c>
    </row>
    <row r="436" spans="1:65" s="41" customFormat="1" ht="19.2">
      <c r="A436" s="35"/>
      <c r="B436" s="36"/>
      <c r="C436" s="35"/>
      <c r="D436" s="213" t="s">
        <v>734</v>
      </c>
      <c r="E436" s="35"/>
      <c r="F436" s="217" t="s">
        <v>991</v>
      </c>
      <c r="G436" s="35"/>
      <c r="H436" s="35"/>
      <c r="I436" s="5"/>
      <c r="J436" s="35"/>
      <c r="K436" s="35"/>
      <c r="L436" s="36"/>
      <c r="M436" s="215"/>
      <c r="N436" s="216"/>
      <c r="O436" s="83"/>
      <c r="P436" s="83"/>
      <c r="Q436" s="83"/>
      <c r="R436" s="83"/>
      <c r="S436" s="83"/>
      <c r="T436" s="84"/>
      <c r="U436" s="35"/>
      <c r="V436" s="35"/>
      <c r="W436" s="35"/>
      <c r="X436" s="35"/>
      <c r="Y436" s="35"/>
      <c r="Z436" s="35"/>
      <c r="AA436" s="35"/>
      <c r="AB436" s="35"/>
      <c r="AC436" s="35"/>
      <c r="AD436" s="35"/>
      <c r="AE436" s="35"/>
      <c r="AT436" s="16" t="s">
        <v>734</v>
      </c>
      <c r="AU436" s="16" t="s">
        <v>95</v>
      </c>
    </row>
    <row r="437" spans="1:65" s="41" customFormat="1" ht="22.8">
      <c r="A437" s="35"/>
      <c r="B437" s="36"/>
      <c r="C437" s="218" t="s">
        <v>1254</v>
      </c>
      <c r="D437" s="218" t="s">
        <v>290</v>
      </c>
      <c r="E437" s="219" t="s">
        <v>1255</v>
      </c>
      <c r="F437" s="220" t="s">
        <v>1256</v>
      </c>
      <c r="G437" s="221" t="s">
        <v>316</v>
      </c>
      <c r="H437" s="222">
        <v>1</v>
      </c>
      <c r="I437" s="6"/>
      <c r="J437" s="223">
        <f>ROUND(I437*H437,2)</f>
        <v>0</v>
      </c>
      <c r="K437" s="220" t="s">
        <v>209</v>
      </c>
      <c r="L437" s="224"/>
      <c r="M437" s="225" t="s">
        <v>1</v>
      </c>
      <c r="N437" s="226" t="s">
        <v>51</v>
      </c>
      <c r="O437" s="83"/>
      <c r="P437" s="209">
        <f>O437*H437</f>
        <v>0</v>
      </c>
      <c r="Q437" s="209">
        <v>0.50600000000000001</v>
      </c>
      <c r="R437" s="209">
        <f>Q437*H437</f>
        <v>0.50600000000000001</v>
      </c>
      <c r="S437" s="209">
        <v>0</v>
      </c>
      <c r="T437" s="210">
        <f>S437*H437</f>
        <v>0</v>
      </c>
      <c r="U437" s="35"/>
      <c r="V437" s="35"/>
      <c r="W437" s="35"/>
      <c r="X437" s="35"/>
      <c r="Y437" s="35"/>
      <c r="Z437" s="35"/>
      <c r="AA437" s="35"/>
      <c r="AB437" s="35"/>
      <c r="AC437" s="35"/>
      <c r="AD437" s="35"/>
      <c r="AE437" s="35"/>
      <c r="AR437" s="211" t="s">
        <v>247</v>
      </c>
      <c r="AT437" s="211" t="s">
        <v>290</v>
      </c>
      <c r="AU437" s="211" t="s">
        <v>95</v>
      </c>
      <c r="AY437" s="16" t="s">
        <v>203</v>
      </c>
      <c r="BE437" s="212">
        <f>IF(N437="základní",J437,0)</f>
        <v>0</v>
      </c>
      <c r="BF437" s="212">
        <f>IF(N437="snížená",J437,0)</f>
        <v>0</v>
      </c>
      <c r="BG437" s="212">
        <f>IF(N437="zákl. přenesená",J437,0)</f>
        <v>0</v>
      </c>
      <c r="BH437" s="212">
        <f>IF(N437="sníž. přenesená",J437,0)</f>
        <v>0</v>
      </c>
      <c r="BI437" s="212">
        <f>IF(N437="nulová",J437,0)</f>
        <v>0</v>
      </c>
      <c r="BJ437" s="16" t="s">
        <v>93</v>
      </c>
      <c r="BK437" s="212">
        <f>ROUND(I437*H437,2)</f>
        <v>0</v>
      </c>
      <c r="BL437" s="16" t="s">
        <v>210</v>
      </c>
      <c r="BM437" s="211" t="s">
        <v>1257</v>
      </c>
    </row>
    <row r="438" spans="1:65" s="41" customFormat="1" ht="10.199999999999999">
      <c r="A438" s="35"/>
      <c r="B438" s="36"/>
      <c r="C438" s="35"/>
      <c r="D438" s="213" t="s">
        <v>212</v>
      </c>
      <c r="E438" s="35"/>
      <c r="F438" s="214" t="s">
        <v>1256</v>
      </c>
      <c r="G438" s="35"/>
      <c r="H438" s="35"/>
      <c r="I438" s="5"/>
      <c r="J438" s="35"/>
      <c r="K438" s="35"/>
      <c r="L438" s="36"/>
      <c r="M438" s="215"/>
      <c r="N438" s="216"/>
      <c r="O438" s="83"/>
      <c r="P438" s="83"/>
      <c r="Q438" s="83"/>
      <c r="R438" s="83"/>
      <c r="S438" s="83"/>
      <c r="T438" s="84"/>
      <c r="U438" s="35"/>
      <c r="V438" s="35"/>
      <c r="W438" s="35"/>
      <c r="X438" s="35"/>
      <c r="Y438" s="35"/>
      <c r="Z438" s="35"/>
      <c r="AA438" s="35"/>
      <c r="AB438" s="35"/>
      <c r="AC438" s="35"/>
      <c r="AD438" s="35"/>
      <c r="AE438" s="35"/>
      <c r="AT438" s="16" t="s">
        <v>212</v>
      </c>
      <c r="AU438" s="16" t="s">
        <v>95</v>
      </c>
    </row>
    <row r="439" spans="1:65" s="41" customFormat="1" ht="19.2">
      <c r="A439" s="35"/>
      <c r="B439" s="36"/>
      <c r="C439" s="35"/>
      <c r="D439" s="213" t="s">
        <v>734</v>
      </c>
      <c r="E439" s="35"/>
      <c r="F439" s="217" t="s">
        <v>991</v>
      </c>
      <c r="G439" s="35"/>
      <c r="H439" s="35"/>
      <c r="I439" s="5"/>
      <c r="J439" s="35"/>
      <c r="K439" s="35"/>
      <c r="L439" s="36"/>
      <c r="M439" s="215"/>
      <c r="N439" s="216"/>
      <c r="O439" s="83"/>
      <c r="P439" s="83"/>
      <c r="Q439" s="83"/>
      <c r="R439" s="83"/>
      <c r="S439" s="83"/>
      <c r="T439" s="84"/>
      <c r="U439" s="35"/>
      <c r="V439" s="35"/>
      <c r="W439" s="35"/>
      <c r="X439" s="35"/>
      <c r="Y439" s="35"/>
      <c r="Z439" s="35"/>
      <c r="AA439" s="35"/>
      <c r="AB439" s="35"/>
      <c r="AC439" s="35"/>
      <c r="AD439" s="35"/>
      <c r="AE439" s="35"/>
      <c r="AT439" s="16" t="s">
        <v>734</v>
      </c>
      <c r="AU439" s="16" t="s">
        <v>95</v>
      </c>
    </row>
    <row r="440" spans="1:65" s="41" customFormat="1" ht="22.8">
      <c r="A440" s="35"/>
      <c r="B440" s="36"/>
      <c r="C440" s="218" t="s">
        <v>1258</v>
      </c>
      <c r="D440" s="218" t="s">
        <v>290</v>
      </c>
      <c r="E440" s="219" t="s">
        <v>1259</v>
      </c>
      <c r="F440" s="220" t="s">
        <v>1260</v>
      </c>
      <c r="G440" s="221" t="s">
        <v>316</v>
      </c>
      <c r="H440" s="222">
        <v>3</v>
      </c>
      <c r="I440" s="6"/>
      <c r="J440" s="223">
        <f>ROUND(I440*H440,2)</f>
        <v>0</v>
      </c>
      <c r="K440" s="220" t="s">
        <v>209</v>
      </c>
      <c r="L440" s="224"/>
      <c r="M440" s="225" t="s">
        <v>1</v>
      </c>
      <c r="N440" s="226" t="s">
        <v>51</v>
      </c>
      <c r="O440" s="83"/>
      <c r="P440" s="209">
        <f>O440*H440</f>
        <v>0</v>
      </c>
      <c r="Q440" s="209">
        <v>1.0129999999999999</v>
      </c>
      <c r="R440" s="209">
        <f>Q440*H440</f>
        <v>3.0389999999999997</v>
      </c>
      <c r="S440" s="209">
        <v>0</v>
      </c>
      <c r="T440" s="210">
        <f>S440*H440</f>
        <v>0</v>
      </c>
      <c r="U440" s="35"/>
      <c r="V440" s="35"/>
      <c r="W440" s="35"/>
      <c r="X440" s="35"/>
      <c r="Y440" s="35"/>
      <c r="Z440" s="35"/>
      <c r="AA440" s="35"/>
      <c r="AB440" s="35"/>
      <c r="AC440" s="35"/>
      <c r="AD440" s="35"/>
      <c r="AE440" s="35"/>
      <c r="AR440" s="211" t="s">
        <v>247</v>
      </c>
      <c r="AT440" s="211" t="s">
        <v>290</v>
      </c>
      <c r="AU440" s="211" t="s">
        <v>95</v>
      </c>
      <c r="AY440" s="16" t="s">
        <v>203</v>
      </c>
      <c r="BE440" s="212">
        <f>IF(N440="základní",J440,0)</f>
        <v>0</v>
      </c>
      <c r="BF440" s="212">
        <f>IF(N440="snížená",J440,0)</f>
        <v>0</v>
      </c>
      <c r="BG440" s="212">
        <f>IF(N440="zákl. přenesená",J440,0)</f>
        <v>0</v>
      </c>
      <c r="BH440" s="212">
        <f>IF(N440="sníž. přenesená",J440,0)</f>
        <v>0</v>
      </c>
      <c r="BI440" s="212">
        <f>IF(N440="nulová",J440,0)</f>
        <v>0</v>
      </c>
      <c r="BJ440" s="16" t="s">
        <v>93</v>
      </c>
      <c r="BK440" s="212">
        <f>ROUND(I440*H440,2)</f>
        <v>0</v>
      </c>
      <c r="BL440" s="16" t="s">
        <v>210</v>
      </c>
      <c r="BM440" s="211" t="s">
        <v>1261</v>
      </c>
    </row>
    <row r="441" spans="1:65" s="41" customFormat="1" ht="10.199999999999999">
      <c r="A441" s="35"/>
      <c r="B441" s="36"/>
      <c r="C441" s="35"/>
      <c r="D441" s="213" t="s">
        <v>212</v>
      </c>
      <c r="E441" s="35"/>
      <c r="F441" s="214" t="s">
        <v>1260</v>
      </c>
      <c r="G441" s="35"/>
      <c r="H441" s="35"/>
      <c r="I441" s="5"/>
      <c r="J441" s="35"/>
      <c r="K441" s="35"/>
      <c r="L441" s="36"/>
      <c r="M441" s="215"/>
      <c r="N441" s="216"/>
      <c r="O441" s="83"/>
      <c r="P441" s="83"/>
      <c r="Q441" s="83"/>
      <c r="R441" s="83"/>
      <c r="S441" s="83"/>
      <c r="T441" s="84"/>
      <c r="U441" s="35"/>
      <c r="V441" s="35"/>
      <c r="W441" s="35"/>
      <c r="X441" s="35"/>
      <c r="Y441" s="35"/>
      <c r="Z441" s="35"/>
      <c r="AA441" s="35"/>
      <c r="AB441" s="35"/>
      <c r="AC441" s="35"/>
      <c r="AD441" s="35"/>
      <c r="AE441" s="35"/>
      <c r="AT441" s="16" t="s">
        <v>212</v>
      </c>
      <c r="AU441" s="16" t="s">
        <v>95</v>
      </c>
    </row>
    <row r="442" spans="1:65" s="41" customFormat="1" ht="19.2">
      <c r="A442" s="35"/>
      <c r="B442" s="36"/>
      <c r="C442" s="35"/>
      <c r="D442" s="213" t="s">
        <v>734</v>
      </c>
      <c r="E442" s="35"/>
      <c r="F442" s="217" t="s">
        <v>991</v>
      </c>
      <c r="G442" s="35"/>
      <c r="H442" s="35"/>
      <c r="I442" s="5"/>
      <c r="J442" s="35"/>
      <c r="K442" s="35"/>
      <c r="L442" s="36"/>
      <c r="M442" s="215"/>
      <c r="N442" s="216"/>
      <c r="O442" s="83"/>
      <c r="P442" s="83"/>
      <c r="Q442" s="83"/>
      <c r="R442" s="83"/>
      <c r="S442" s="83"/>
      <c r="T442" s="84"/>
      <c r="U442" s="35"/>
      <c r="V442" s="35"/>
      <c r="W442" s="35"/>
      <c r="X442" s="35"/>
      <c r="Y442" s="35"/>
      <c r="Z442" s="35"/>
      <c r="AA442" s="35"/>
      <c r="AB442" s="35"/>
      <c r="AC442" s="35"/>
      <c r="AD442" s="35"/>
      <c r="AE442" s="35"/>
      <c r="AT442" s="16" t="s">
        <v>734</v>
      </c>
      <c r="AU442" s="16" t="s">
        <v>95</v>
      </c>
    </row>
    <row r="443" spans="1:65" s="41" customFormat="1" ht="24.15" customHeight="1">
      <c r="A443" s="35"/>
      <c r="B443" s="36"/>
      <c r="C443" s="218" t="s">
        <v>1262</v>
      </c>
      <c r="D443" s="218" t="s">
        <v>290</v>
      </c>
      <c r="E443" s="219" t="s">
        <v>1263</v>
      </c>
      <c r="F443" s="220" t="s">
        <v>1264</v>
      </c>
      <c r="G443" s="221" t="s">
        <v>316</v>
      </c>
      <c r="H443" s="222">
        <v>1</v>
      </c>
      <c r="I443" s="6"/>
      <c r="J443" s="223">
        <f>ROUND(I443*H443,2)</f>
        <v>0</v>
      </c>
      <c r="K443" s="220" t="s">
        <v>209</v>
      </c>
      <c r="L443" s="224"/>
      <c r="M443" s="225" t="s">
        <v>1</v>
      </c>
      <c r="N443" s="226" t="s">
        <v>51</v>
      </c>
      <c r="O443" s="83"/>
      <c r="P443" s="209">
        <f>O443*H443</f>
        <v>0</v>
      </c>
      <c r="Q443" s="209">
        <v>0.54800000000000004</v>
      </c>
      <c r="R443" s="209">
        <f>Q443*H443</f>
        <v>0.54800000000000004</v>
      </c>
      <c r="S443" s="209">
        <v>0</v>
      </c>
      <c r="T443" s="210">
        <f>S443*H443</f>
        <v>0</v>
      </c>
      <c r="U443" s="35"/>
      <c r="V443" s="35"/>
      <c r="W443" s="35"/>
      <c r="X443" s="35"/>
      <c r="Y443" s="35"/>
      <c r="Z443" s="35"/>
      <c r="AA443" s="35"/>
      <c r="AB443" s="35"/>
      <c r="AC443" s="35"/>
      <c r="AD443" s="35"/>
      <c r="AE443" s="35"/>
      <c r="AR443" s="211" t="s">
        <v>247</v>
      </c>
      <c r="AT443" s="211" t="s">
        <v>290</v>
      </c>
      <c r="AU443" s="211" t="s">
        <v>95</v>
      </c>
      <c r="AY443" s="16" t="s">
        <v>203</v>
      </c>
      <c r="BE443" s="212">
        <f>IF(N443="základní",J443,0)</f>
        <v>0</v>
      </c>
      <c r="BF443" s="212">
        <f>IF(N443="snížená",J443,0)</f>
        <v>0</v>
      </c>
      <c r="BG443" s="212">
        <f>IF(N443="zákl. přenesená",J443,0)</f>
        <v>0</v>
      </c>
      <c r="BH443" s="212">
        <f>IF(N443="sníž. přenesená",J443,0)</f>
        <v>0</v>
      </c>
      <c r="BI443" s="212">
        <f>IF(N443="nulová",J443,0)</f>
        <v>0</v>
      </c>
      <c r="BJ443" s="16" t="s">
        <v>93</v>
      </c>
      <c r="BK443" s="212">
        <f>ROUND(I443*H443,2)</f>
        <v>0</v>
      </c>
      <c r="BL443" s="16" t="s">
        <v>210</v>
      </c>
      <c r="BM443" s="211" t="s">
        <v>1265</v>
      </c>
    </row>
    <row r="444" spans="1:65" s="41" customFormat="1" ht="19.2">
      <c r="A444" s="35"/>
      <c r="B444" s="36"/>
      <c r="C444" s="35"/>
      <c r="D444" s="213" t="s">
        <v>212</v>
      </c>
      <c r="E444" s="35"/>
      <c r="F444" s="214" t="s">
        <v>1264</v>
      </c>
      <c r="G444" s="35"/>
      <c r="H444" s="35"/>
      <c r="I444" s="5"/>
      <c r="J444" s="35"/>
      <c r="K444" s="35"/>
      <c r="L444" s="36"/>
      <c r="M444" s="215"/>
      <c r="N444" s="216"/>
      <c r="O444" s="83"/>
      <c r="P444" s="83"/>
      <c r="Q444" s="83"/>
      <c r="R444" s="83"/>
      <c r="S444" s="83"/>
      <c r="T444" s="84"/>
      <c r="U444" s="35"/>
      <c r="V444" s="35"/>
      <c r="W444" s="35"/>
      <c r="X444" s="35"/>
      <c r="Y444" s="35"/>
      <c r="Z444" s="35"/>
      <c r="AA444" s="35"/>
      <c r="AB444" s="35"/>
      <c r="AC444" s="35"/>
      <c r="AD444" s="35"/>
      <c r="AE444" s="35"/>
      <c r="AT444" s="16" t="s">
        <v>212</v>
      </c>
      <c r="AU444" s="16" t="s">
        <v>95</v>
      </c>
    </row>
    <row r="445" spans="1:65" s="41" customFormat="1" ht="19.2">
      <c r="A445" s="35"/>
      <c r="B445" s="36"/>
      <c r="C445" s="35"/>
      <c r="D445" s="213" t="s">
        <v>734</v>
      </c>
      <c r="E445" s="35"/>
      <c r="F445" s="217" t="s">
        <v>991</v>
      </c>
      <c r="G445" s="35"/>
      <c r="H445" s="35"/>
      <c r="I445" s="5"/>
      <c r="J445" s="35"/>
      <c r="K445" s="35"/>
      <c r="L445" s="36"/>
      <c r="M445" s="215"/>
      <c r="N445" s="216"/>
      <c r="O445" s="83"/>
      <c r="P445" s="83"/>
      <c r="Q445" s="83"/>
      <c r="R445" s="83"/>
      <c r="S445" s="83"/>
      <c r="T445" s="84"/>
      <c r="U445" s="35"/>
      <c r="V445" s="35"/>
      <c r="W445" s="35"/>
      <c r="X445" s="35"/>
      <c r="Y445" s="35"/>
      <c r="Z445" s="35"/>
      <c r="AA445" s="35"/>
      <c r="AB445" s="35"/>
      <c r="AC445" s="35"/>
      <c r="AD445" s="35"/>
      <c r="AE445" s="35"/>
      <c r="AT445" s="16" t="s">
        <v>734</v>
      </c>
      <c r="AU445" s="16" t="s">
        <v>95</v>
      </c>
    </row>
    <row r="446" spans="1:65" s="41" customFormat="1" ht="24.15" customHeight="1">
      <c r="A446" s="35"/>
      <c r="B446" s="36"/>
      <c r="C446" s="218" t="s">
        <v>1266</v>
      </c>
      <c r="D446" s="218" t="s">
        <v>290</v>
      </c>
      <c r="E446" s="219" t="s">
        <v>1267</v>
      </c>
      <c r="F446" s="220" t="s">
        <v>1268</v>
      </c>
      <c r="G446" s="221" t="s">
        <v>316</v>
      </c>
      <c r="H446" s="222">
        <v>5</v>
      </c>
      <c r="I446" s="6"/>
      <c r="J446" s="223">
        <f>ROUND(I446*H446,2)</f>
        <v>0</v>
      </c>
      <c r="K446" s="220" t="s">
        <v>209</v>
      </c>
      <c r="L446" s="224"/>
      <c r="M446" s="225" t="s">
        <v>1</v>
      </c>
      <c r="N446" s="226" t="s">
        <v>51</v>
      </c>
      <c r="O446" s="83"/>
      <c r="P446" s="209">
        <f>O446*H446</f>
        <v>0</v>
      </c>
      <c r="Q446" s="209">
        <v>2E-3</v>
      </c>
      <c r="R446" s="209">
        <f>Q446*H446</f>
        <v>0.01</v>
      </c>
      <c r="S446" s="209">
        <v>0</v>
      </c>
      <c r="T446" s="210">
        <f>S446*H446</f>
        <v>0</v>
      </c>
      <c r="U446" s="35"/>
      <c r="V446" s="35"/>
      <c r="W446" s="35"/>
      <c r="X446" s="35"/>
      <c r="Y446" s="35"/>
      <c r="Z446" s="35"/>
      <c r="AA446" s="35"/>
      <c r="AB446" s="35"/>
      <c r="AC446" s="35"/>
      <c r="AD446" s="35"/>
      <c r="AE446" s="35"/>
      <c r="AR446" s="211" t="s">
        <v>247</v>
      </c>
      <c r="AT446" s="211" t="s">
        <v>290</v>
      </c>
      <c r="AU446" s="211" t="s">
        <v>95</v>
      </c>
      <c r="AY446" s="16" t="s">
        <v>203</v>
      </c>
      <c r="BE446" s="212">
        <f>IF(N446="základní",J446,0)</f>
        <v>0</v>
      </c>
      <c r="BF446" s="212">
        <f>IF(N446="snížená",J446,0)</f>
        <v>0</v>
      </c>
      <c r="BG446" s="212">
        <f>IF(N446="zákl. přenesená",J446,0)</f>
        <v>0</v>
      </c>
      <c r="BH446" s="212">
        <f>IF(N446="sníž. přenesená",J446,0)</f>
        <v>0</v>
      </c>
      <c r="BI446" s="212">
        <f>IF(N446="nulová",J446,0)</f>
        <v>0</v>
      </c>
      <c r="BJ446" s="16" t="s">
        <v>93</v>
      </c>
      <c r="BK446" s="212">
        <f>ROUND(I446*H446,2)</f>
        <v>0</v>
      </c>
      <c r="BL446" s="16" t="s">
        <v>210</v>
      </c>
      <c r="BM446" s="211" t="s">
        <v>1269</v>
      </c>
    </row>
    <row r="447" spans="1:65" s="41" customFormat="1" ht="10.199999999999999">
      <c r="A447" s="35"/>
      <c r="B447" s="36"/>
      <c r="C447" s="35"/>
      <c r="D447" s="213" t="s">
        <v>212</v>
      </c>
      <c r="E447" s="35"/>
      <c r="F447" s="214" t="s">
        <v>1268</v>
      </c>
      <c r="G447" s="35"/>
      <c r="H447" s="35"/>
      <c r="I447" s="5"/>
      <c r="J447" s="35"/>
      <c r="K447" s="35"/>
      <c r="L447" s="36"/>
      <c r="M447" s="215"/>
      <c r="N447" s="216"/>
      <c r="O447" s="83"/>
      <c r="P447" s="83"/>
      <c r="Q447" s="83"/>
      <c r="R447" s="83"/>
      <c r="S447" s="83"/>
      <c r="T447" s="84"/>
      <c r="U447" s="35"/>
      <c r="V447" s="35"/>
      <c r="W447" s="35"/>
      <c r="X447" s="35"/>
      <c r="Y447" s="35"/>
      <c r="Z447" s="35"/>
      <c r="AA447" s="35"/>
      <c r="AB447" s="35"/>
      <c r="AC447" s="35"/>
      <c r="AD447" s="35"/>
      <c r="AE447" s="35"/>
      <c r="AT447" s="16" t="s">
        <v>212</v>
      </c>
      <c r="AU447" s="16" t="s">
        <v>95</v>
      </c>
    </row>
    <row r="448" spans="1:65" s="41" customFormat="1" ht="19.2">
      <c r="A448" s="35"/>
      <c r="B448" s="36"/>
      <c r="C448" s="35"/>
      <c r="D448" s="213" t="s">
        <v>734</v>
      </c>
      <c r="E448" s="35"/>
      <c r="F448" s="217" t="s">
        <v>991</v>
      </c>
      <c r="G448" s="35"/>
      <c r="H448" s="35"/>
      <c r="I448" s="5"/>
      <c r="J448" s="35"/>
      <c r="K448" s="35"/>
      <c r="L448" s="36"/>
      <c r="M448" s="215"/>
      <c r="N448" s="216"/>
      <c r="O448" s="83"/>
      <c r="P448" s="83"/>
      <c r="Q448" s="83"/>
      <c r="R448" s="83"/>
      <c r="S448" s="83"/>
      <c r="T448" s="84"/>
      <c r="U448" s="35"/>
      <c r="V448" s="35"/>
      <c r="W448" s="35"/>
      <c r="X448" s="35"/>
      <c r="Y448" s="35"/>
      <c r="Z448" s="35"/>
      <c r="AA448" s="35"/>
      <c r="AB448" s="35"/>
      <c r="AC448" s="35"/>
      <c r="AD448" s="35"/>
      <c r="AE448" s="35"/>
      <c r="AT448" s="16" t="s">
        <v>734</v>
      </c>
      <c r="AU448" s="16" t="s">
        <v>95</v>
      </c>
    </row>
    <row r="449" spans="1:65" s="41" customFormat="1" ht="24.15" customHeight="1">
      <c r="A449" s="35"/>
      <c r="B449" s="36"/>
      <c r="C449" s="201" t="s">
        <v>1270</v>
      </c>
      <c r="D449" s="201" t="s">
        <v>205</v>
      </c>
      <c r="E449" s="202" t="s">
        <v>1271</v>
      </c>
      <c r="F449" s="203" t="s">
        <v>1272</v>
      </c>
      <c r="G449" s="204" t="s">
        <v>316</v>
      </c>
      <c r="H449" s="205">
        <v>1</v>
      </c>
      <c r="I449" s="4"/>
      <c r="J449" s="206">
        <f>ROUND(I449*H449,2)</f>
        <v>0</v>
      </c>
      <c r="K449" s="203" t="s">
        <v>209</v>
      </c>
      <c r="L449" s="36"/>
      <c r="M449" s="207" t="s">
        <v>1</v>
      </c>
      <c r="N449" s="208" t="s">
        <v>51</v>
      </c>
      <c r="O449" s="83"/>
      <c r="P449" s="209">
        <f>O449*H449</f>
        <v>0</v>
      </c>
      <c r="Q449" s="209">
        <v>0.21734000000000001</v>
      </c>
      <c r="R449" s="209">
        <f>Q449*H449</f>
        <v>0.21734000000000001</v>
      </c>
      <c r="S449" s="209">
        <v>0</v>
      </c>
      <c r="T449" s="210">
        <f>S449*H449</f>
        <v>0</v>
      </c>
      <c r="U449" s="35"/>
      <c r="V449" s="35"/>
      <c r="W449" s="35"/>
      <c r="X449" s="35"/>
      <c r="Y449" s="35"/>
      <c r="Z449" s="35"/>
      <c r="AA449" s="35"/>
      <c r="AB449" s="35"/>
      <c r="AC449" s="35"/>
      <c r="AD449" s="35"/>
      <c r="AE449" s="35"/>
      <c r="AR449" s="211" t="s">
        <v>210</v>
      </c>
      <c r="AT449" s="211" t="s">
        <v>205</v>
      </c>
      <c r="AU449" s="211" t="s">
        <v>95</v>
      </c>
      <c r="AY449" s="16" t="s">
        <v>203</v>
      </c>
      <c r="BE449" s="212">
        <f>IF(N449="základní",J449,0)</f>
        <v>0</v>
      </c>
      <c r="BF449" s="212">
        <f>IF(N449="snížená",J449,0)</f>
        <v>0</v>
      </c>
      <c r="BG449" s="212">
        <f>IF(N449="zákl. přenesená",J449,0)</f>
        <v>0</v>
      </c>
      <c r="BH449" s="212">
        <f>IF(N449="sníž. přenesená",J449,0)</f>
        <v>0</v>
      </c>
      <c r="BI449" s="212">
        <f>IF(N449="nulová",J449,0)</f>
        <v>0</v>
      </c>
      <c r="BJ449" s="16" t="s">
        <v>93</v>
      </c>
      <c r="BK449" s="212">
        <f>ROUND(I449*H449,2)</f>
        <v>0</v>
      </c>
      <c r="BL449" s="16" t="s">
        <v>210</v>
      </c>
      <c r="BM449" s="211" t="s">
        <v>1273</v>
      </c>
    </row>
    <row r="450" spans="1:65" s="41" customFormat="1" ht="19.2">
      <c r="A450" s="35"/>
      <c r="B450" s="36"/>
      <c r="C450" s="35"/>
      <c r="D450" s="213" t="s">
        <v>212</v>
      </c>
      <c r="E450" s="35"/>
      <c r="F450" s="214" t="s">
        <v>1274</v>
      </c>
      <c r="G450" s="35"/>
      <c r="H450" s="35"/>
      <c r="I450" s="5"/>
      <c r="J450" s="35"/>
      <c r="K450" s="35"/>
      <c r="L450" s="36"/>
      <c r="M450" s="215"/>
      <c r="N450" s="216"/>
      <c r="O450" s="83"/>
      <c r="P450" s="83"/>
      <c r="Q450" s="83"/>
      <c r="R450" s="83"/>
      <c r="S450" s="83"/>
      <c r="T450" s="84"/>
      <c r="U450" s="35"/>
      <c r="V450" s="35"/>
      <c r="W450" s="35"/>
      <c r="X450" s="35"/>
      <c r="Y450" s="35"/>
      <c r="Z450" s="35"/>
      <c r="AA450" s="35"/>
      <c r="AB450" s="35"/>
      <c r="AC450" s="35"/>
      <c r="AD450" s="35"/>
      <c r="AE450" s="35"/>
      <c r="AT450" s="16" t="s">
        <v>212</v>
      </c>
      <c r="AU450" s="16" t="s">
        <v>95</v>
      </c>
    </row>
    <row r="451" spans="1:65" s="41" customFormat="1" ht="19.2">
      <c r="A451" s="35"/>
      <c r="B451" s="36"/>
      <c r="C451" s="35"/>
      <c r="D451" s="213" t="s">
        <v>734</v>
      </c>
      <c r="E451" s="35"/>
      <c r="F451" s="217" t="s">
        <v>991</v>
      </c>
      <c r="G451" s="35"/>
      <c r="H451" s="35"/>
      <c r="I451" s="5"/>
      <c r="J451" s="35"/>
      <c r="K451" s="35"/>
      <c r="L451" s="36"/>
      <c r="M451" s="215"/>
      <c r="N451" s="216"/>
      <c r="O451" s="83"/>
      <c r="P451" s="83"/>
      <c r="Q451" s="83"/>
      <c r="R451" s="83"/>
      <c r="S451" s="83"/>
      <c r="T451" s="84"/>
      <c r="U451" s="35"/>
      <c r="V451" s="35"/>
      <c r="W451" s="35"/>
      <c r="X451" s="35"/>
      <c r="Y451" s="35"/>
      <c r="Z451" s="35"/>
      <c r="AA451" s="35"/>
      <c r="AB451" s="35"/>
      <c r="AC451" s="35"/>
      <c r="AD451" s="35"/>
      <c r="AE451" s="35"/>
      <c r="AT451" s="16" t="s">
        <v>734</v>
      </c>
      <c r="AU451" s="16" t="s">
        <v>95</v>
      </c>
    </row>
    <row r="452" spans="1:65" s="41" customFormat="1" ht="24.15" customHeight="1">
      <c r="A452" s="35"/>
      <c r="B452" s="36"/>
      <c r="C452" s="218" t="s">
        <v>1275</v>
      </c>
      <c r="D452" s="218" t="s">
        <v>290</v>
      </c>
      <c r="E452" s="219" t="s">
        <v>1276</v>
      </c>
      <c r="F452" s="220" t="s">
        <v>1277</v>
      </c>
      <c r="G452" s="221" t="s">
        <v>316</v>
      </c>
      <c r="H452" s="222">
        <v>1</v>
      </c>
      <c r="I452" s="6"/>
      <c r="J452" s="223">
        <f>ROUND(I452*H452,2)</f>
        <v>0</v>
      </c>
      <c r="K452" s="220" t="s">
        <v>209</v>
      </c>
      <c r="L452" s="224"/>
      <c r="M452" s="225" t="s">
        <v>1</v>
      </c>
      <c r="N452" s="226" t="s">
        <v>51</v>
      </c>
      <c r="O452" s="83"/>
      <c r="P452" s="209">
        <f>O452*H452</f>
        <v>0</v>
      </c>
      <c r="Q452" s="209">
        <v>0.10100000000000001</v>
      </c>
      <c r="R452" s="209">
        <f>Q452*H452</f>
        <v>0.10100000000000001</v>
      </c>
      <c r="S452" s="209">
        <v>0</v>
      </c>
      <c r="T452" s="210">
        <f>S452*H452</f>
        <v>0</v>
      </c>
      <c r="U452" s="35"/>
      <c r="V452" s="35"/>
      <c r="W452" s="35"/>
      <c r="X452" s="35"/>
      <c r="Y452" s="35"/>
      <c r="Z452" s="35"/>
      <c r="AA452" s="35"/>
      <c r="AB452" s="35"/>
      <c r="AC452" s="35"/>
      <c r="AD452" s="35"/>
      <c r="AE452" s="35"/>
      <c r="AR452" s="211" t="s">
        <v>247</v>
      </c>
      <c r="AT452" s="211" t="s">
        <v>290</v>
      </c>
      <c r="AU452" s="211" t="s">
        <v>95</v>
      </c>
      <c r="AY452" s="16" t="s">
        <v>203</v>
      </c>
      <c r="BE452" s="212">
        <f>IF(N452="základní",J452,0)</f>
        <v>0</v>
      </c>
      <c r="BF452" s="212">
        <f>IF(N452="snížená",J452,0)</f>
        <v>0</v>
      </c>
      <c r="BG452" s="212">
        <f>IF(N452="zákl. přenesená",J452,0)</f>
        <v>0</v>
      </c>
      <c r="BH452" s="212">
        <f>IF(N452="sníž. přenesená",J452,0)</f>
        <v>0</v>
      </c>
      <c r="BI452" s="212">
        <f>IF(N452="nulová",J452,0)</f>
        <v>0</v>
      </c>
      <c r="BJ452" s="16" t="s">
        <v>93</v>
      </c>
      <c r="BK452" s="212">
        <f>ROUND(I452*H452,2)</f>
        <v>0</v>
      </c>
      <c r="BL452" s="16" t="s">
        <v>210</v>
      </c>
      <c r="BM452" s="211" t="s">
        <v>1278</v>
      </c>
    </row>
    <row r="453" spans="1:65" s="41" customFormat="1" ht="10.199999999999999">
      <c r="A453" s="35"/>
      <c r="B453" s="36"/>
      <c r="C453" s="35"/>
      <c r="D453" s="213" t="s">
        <v>212</v>
      </c>
      <c r="E453" s="35"/>
      <c r="F453" s="214" t="s">
        <v>1277</v>
      </c>
      <c r="G453" s="35"/>
      <c r="H453" s="35"/>
      <c r="I453" s="5"/>
      <c r="J453" s="35"/>
      <c r="K453" s="35"/>
      <c r="L453" s="36"/>
      <c r="M453" s="215"/>
      <c r="N453" s="216"/>
      <c r="O453" s="83"/>
      <c r="P453" s="83"/>
      <c r="Q453" s="83"/>
      <c r="R453" s="83"/>
      <c r="S453" s="83"/>
      <c r="T453" s="84"/>
      <c r="U453" s="35"/>
      <c r="V453" s="35"/>
      <c r="W453" s="35"/>
      <c r="X453" s="35"/>
      <c r="Y453" s="35"/>
      <c r="Z453" s="35"/>
      <c r="AA453" s="35"/>
      <c r="AB453" s="35"/>
      <c r="AC453" s="35"/>
      <c r="AD453" s="35"/>
      <c r="AE453" s="35"/>
      <c r="AT453" s="16" t="s">
        <v>212</v>
      </c>
      <c r="AU453" s="16" t="s">
        <v>95</v>
      </c>
    </row>
    <row r="454" spans="1:65" s="41" customFormat="1" ht="19.2">
      <c r="A454" s="35"/>
      <c r="B454" s="36"/>
      <c r="C454" s="35"/>
      <c r="D454" s="213" t="s">
        <v>734</v>
      </c>
      <c r="E454" s="35"/>
      <c r="F454" s="217" t="s">
        <v>991</v>
      </c>
      <c r="G454" s="35"/>
      <c r="H454" s="35"/>
      <c r="I454" s="5"/>
      <c r="J454" s="35"/>
      <c r="K454" s="35"/>
      <c r="L454" s="36"/>
      <c r="M454" s="215"/>
      <c r="N454" s="216"/>
      <c r="O454" s="83"/>
      <c r="P454" s="83"/>
      <c r="Q454" s="83"/>
      <c r="R454" s="83"/>
      <c r="S454" s="83"/>
      <c r="T454" s="84"/>
      <c r="U454" s="35"/>
      <c r="V454" s="35"/>
      <c r="W454" s="35"/>
      <c r="X454" s="35"/>
      <c r="Y454" s="35"/>
      <c r="Z454" s="35"/>
      <c r="AA454" s="35"/>
      <c r="AB454" s="35"/>
      <c r="AC454" s="35"/>
      <c r="AD454" s="35"/>
      <c r="AE454" s="35"/>
      <c r="AT454" s="16" t="s">
        <v>734</v>
      </c>
      <c r="AU454" s="16" t="s">
        <v>95</v>
      </c>
    </row>
    <row r="455" spans="1:65" s="41" customFormat="1" ht="14.4" customHeight="1">
      <c r="A455" s="35"/>
      <c r="B455" s="36"/>
      <c r="C455" s="201" t="s">
        <v>1279</v>
      </c>
      <c r="D455" s="201" t="s">
        <v>205</v>
      </c>
      <c r="E455" s="202" t="s">
        <v>527</v>
      </c>
      <c r="F455" s="203" t="s">
        <v>528</v>
      </c>
      <c r="G455" s="204" t="s">
        <v>316</v>
      </c>
      <c r="H455" s="205">
        <v>9</v>
      </c>
      <c r="I455" s="4"/>
      <c r="J455" s="206">
        <f>ROUND(I455*H455,2)</f>
        <v>0</v>
      </c>
      <c r="K455" s="203" t="s">
        <v>209</v>
      </c>
      <c r="L455" s="36"/>
      <c r="M455" s="207" t="s">
        <v>1</v>
      </c>
      <c r="N455" s="208" t="s">
        <v>51</v>
      </c>
      <c r="O455" s="83"/>
      <c r="P455" s="209">
        <f>O455*H455</f>
        <v>0</v>
      </c>
      <c r="Q455" s="209">
        <v>0.12303</v>
      </c>
      <c r="R455" s="209">
        <f>Q455*H455</f>
        <v>1.10727</v>
      </c>
      <c r="S455" s="209">
        <v>0</v>
      </c>
      <c r="T455" s="210">
        <f>S455*H455</f>
        <v>0</v>
      </c>
      <c r="U455" s="35"/>
      <c r="V455" s="35"/>
      <c r="W455" s="35"/>
      <c r="X455" s="35"/>
      <c r="Y455" s="35"/>
      <c r="Z455" s="35"/>
      <c r="AA455" s="35"/>
      <c r="AB455" s="35"/>
      <c r="AC455" s="35"/>
      <c r="AD455" s="35"/>
      <c r="AE455" s="35"/>
      <c r="AR455" s="211" t="s">
        <v>210</v>
      </c>
      <c r="AT455" s="211" t="s">
        <v>205</v>
      </c>
      <c r="AU455" s="211" t="s">
        <v>95</v>
      </c>
      <c r="AY455" s="16" t="s">
        <v>203</v>
      </c>
      <c r="BE455" s="212">
        <f>IF(N455="základní",J455,0)</f>
        <v>0</v>
      </c>
      <c r="BF455" s="212">
        <f>IF(N455="snížená",J455,0)</f>
        <v>0</v>
      </c>
      <c r="BG455" s="212">
        <f>IF(N455="zákl. přenesená",J455,0)</f>
        <v>0</v>
      </c>
      <c r="BH455" s="212">
        <f>IF(N455="sníž. přenesená",J455,0)</f>
        <v>0</v>
      </c>
      <c r="BI455" s="212">
        <f>IF(N455="nulová",J455,0)</f>
        <v>0</v>
      </c>
      <c r="BJ455" s="16" t="s">
        <v>93</v>
      </c>
      <c r="BK455" s="212">
        <f>ROUND(I455*H455,2)</f>
        <v>0</v>
      </c>
      <c r="BL455" s="16" t="s">
        <v>210</v>
      </c>
      <c r="BM455" s="211" t="s">
        <v>1280</v>
      </c>
    </row>
    <row r="456" spans="1:65" s="41" customFormat="1" ht="10.199999999999999">
      <c r="A456" s="35"/>
      <c r="B456" s="36"/>
      <c r="C456" s="35"/>
      <c r="D456" s="213" t="s">
        <v>212</v>
      </c>
      <c r="E456" s="35"/>
      <c r="F456" s="214" t="s">
        <v>528</v>
      </c>
      <c r="G456" s="35"/>
      <c r="H456" s="35"/>
      <c r="I456" s="5"/>
      <c r="J456" s="35"/>
      <c r="K456" s="35"/>
      <c r="L456" s="36"/>
      <c r="M456" s="215"/>
      <c r="N456" s="216"/>
      <c r="O456" s="83"/>
      <c r="P456" s="83"/>
      <c r="Q456" s="83"/>
      <c r="R456" s="83"/>
      <c r="S456" s="83"/>
      <c r="T456" s="84"/>
      <c r="U456" s="35"/>
      <c r="V456" s="35"/>
      <c r="W456" s="35"/>
      <c r="X456" s="35"/>
      <c r="Y456" s="35"/>
      <c r="Z456" s="35"/>
      <c r="AA456" s="35"/>
      <c r="AB456" s="35"/>
      <c r="AC456" s="35"/>
      <c r="AD456" s="35"/>
      <c r="AE456" s="35"/>
      <c r="AT456" s="16" t="s">
        <v>212</v>
      </c>
      <c r="AU456" s="16" t="s">
        <v>95</v>
      </c>
    </row>
    <row r="457" spans="1:65" s="41" customFormat="1" ht="24.15" customHeight="1">
      <c r="A457" s="35"/>
      <c r="B457" s="36"/>
      <c r="C457" s="218" t="s">
        <v>1281</v>
      </c>
      <c r="D457" s="218" t="s">
        <v>290</v>
      </c>
      <c r="E457" s="219" t="s">
        <v>532</v>
      </c>
      <c r="F457" s="220" t="s">
        <v>533</v>
      </c>
      <c r="G457" s="221" t="s">
        <v>316</v>
      </c>
      <c r="H457" s="222">
        <v>9</v>
      </c>
      <c r="I457" s="6"/>
      <c r="J457" s="223">
        <f>ROUND(I457*H457,2)</f>
        <v>0</v>
      </c>
      <c r="K457" s="220" t="s">
        <v>209</v>
      </c>
      <c r="L457" s="224"/>
      <c r="M457" s="225" t="s">
        <v>1</v>
      </c>
      <c r="N457" s="226" t="s">
        <v>51</v>
      </c>
      <c r="O457" s="83"/>
      <c r="P457" s="209">
        <f>O457*H457</f>
        <v>0</v>
      </c>
      <c r="Q457" s="209">
        <v>1.3299999999999999E-2</v>
      </c>
      <c r="R457" s="209">
        <f>Q457*H457</f>
        <v>0.1197</v>
      </c>
      <c r="S457" s="209">
        <v>0</v>
      </c>
      <c r="T457" s="210">
        <f>S457*H457</f>
        <v>0</v>
      </c>
      <c r="U457" s="35"/>
      <c r="V457" s="35"/>
      <c r="W457" s="35"/>
      <c r="X457" s="35"/>
      <c r="Y457" s="35"/>
      <c r="Z457" s="35"/>
      <c r="AA457" s="35"/>
      <c r="AB457" s="35"/>
      <c r="AC457" s="35"/>
      <c r="AD457" s="35"/>
      <c r="AE457" s="35"/>
      <c r="AR457" s="211" t="s">
        <v>247</v>
      </c>
      <c r="AT457" s="211" t="s">
        <v>290</v>
      </c>
      <c r="AU457" s="211" t="s">
        <v>95</v>
      </c>
      <c r="AY457" s="16" t="s">
        <v>203</v>
      </c>
      <c r="BE457" s="212">
        <f>IF(N457="základní",J457,0)</f>
        <v>0</v>
      </c>
      <c r="BF457" s="212">
        <f>IF(N457="snížená",J457,0)</f>
        <v>0</v>
      </c>
      <c r="BG457" s="212">
        <f>IF(N457="zákl. přenesená",J457,0)</f>
        <v>0</v>
      </c>
      <c r="BH457" s="212">
        <f>IF(N457="sníž. přenesená",J457,0)</f>
        <v>0</v>
      </c>
      <c r="BI457" s="212">
        <f>IF(N457="nulová",J457,0)</f>
        <v>0</v>
      </c>
      <c r="BJ457" s="16" t="s">
        <v>93</v>
      </c>
      <c r="BK457" s="212">
        <f>ROUND(I457*H457,2)</f>
        <v>0</v>
      </c>
      <c r="BL457" s="16" t="s">
        <v>210</v>
      </c>
      <c r="BM457" s="211" t="s">
        <v>1282</v>
      </c>
    </row>
    <row r="458" spans="1:65" s="41" customFormat="1" ht="19.2">
      <c r="A458" s="35"/>
      <c r="B458" s="36"/>
      <c r="C458" s="35"/>
      <c r="D458" s="213" t="s">
        <v>212</v>
      </c>
      <c r="E458" s="35"/>
      <c r="F458" s="214" t="s">
        <v>533</v>
      </c>
      <c r="G458" s="35"/>
      <c r="H458" s="35"/>
      <c r="I458" s="5"/>
      <c r="J458" s="35"/>
      <c r="K458" s="35"/>
      <c r="L458" s="36"/>
      <c r="M458" s="215"/>
      <c r="N458" s="216"/>
      <c r="O458" s="83"/>
      <c r="P458" s="83"/>
      <c r="Q458" s="83"/>
      <c r="R458" s="83"/>
      <c r="S458" s="83"/>
      <c r="T458" s="84"/>
      <c r="U458" s="35"/>
      <c r="V458" s="35"/>
      <c r="W458" s="35"/>
      <c r="X458" s="35"/>
      <c r="Y458" s="35"/>
      <c r="Z458" s="35"/>
      <c r="AA458" s="35"/>
      <c r="AB458" s="35"/>
      <c r="AC458" s="35"/>
      <c r="AD458" s="35"/>
      <c r="AE458" s="35"/>
      <c r="AT458" s="16" t="s">
        <v>212</v>
      </c>
      <c r="AU458" s="16" t="s">
        <v>95</v>
      </c>
    </row>
    <row r="459" spans="1:65" s="41" customFormat="1" ht="14.4" customHeight="1">
      <c r="A459" s="35"/>
      <c r="B459" s="36"/>
      <c r="C459" s="201" t="s">
        <v>1283</v>
      </c>
      <c r="D459" s="201" t="s">
        <v>205</v>
      </c>
      <c r="E459" s="202" t="s">
        <v>536</v>
      </c>
      <c r="F459" s="203" t="s">
        <v>537</v>
      </c>
      <c r="G459" s="204" t="s">
        <v>316</v>
      </c>
      <c r="H459" s="205">
        <v>4</v>
      </c>
      <c r="I459" s="4"/>
      <c r="J459" s="206">
        <f>ROUND(I459*H459,2)</f>
        <v>0</v>
      </c>
      <c r="K459" s="203" t="s">
        <v>209</v>
      </c>
      <c r="L459" s="36"/>
      <c r="M459" s="207" t="s">
        <v>1</v>
      </c>
      <c r="N459" s="208" t="s">
        <v>51</v>
      </c>
      <c r="O459" s="83"/>
      <c r="P459" s="209">
        <f>O459*H459</f>
        <v>0</v>
      </c>
      <c r="Q459" s="209">
        <v>0.32906000000000002</v>
      </c>
      <c r="R459" s="209">
        <f>Q459*H459</f>
        <v>1.3162400000000001</v>
      </c>
      <c r="S459" s="209">
        <v>0</v>
      </c>
      <c r="T459" s="210">
        <f>S459*H459</f>
        <v>0</v>
      </c>
      <c r="U459" s="35"/>
      <c r="V459" s="35"/>
      <c r="W459" s="35"/>
      <c r="X459" s="35"/>
      <c r="Y459" s="35"/>
      <c r="Z459" s="35"/>
      <c r="AA459" s="35"/>
      <c r="AB459" s="35"/>
      <c r="AC459" s="35"/>
      <c r="AD459" s="35"/>
      <c r="AE459" s="35"/>
      <c r="AR459" s="211" t="s">
        <v>210</v>
      </c>
      <c r="AT459" s="211" t="s">
        <v>205</v>
      </c>
      <c r="AU459" s="211" t="s">
        <v>95</v>
      </c>
      <c r="AY459" s="16" t="s">
        <v>203</v>
      </c>
      <c r="BE459" s="212">
        <f>IF(N459="základní",J459,0)</f>
        <v>0</v>
      </c>
      <c r="BF459" s="212">
        <f>IF(N459="snížená",J459,0)</f>
        <v>0</v>
      </c>
      <c r="BG459" s="212">
        <f>IF(N459="zákl. přenesená",J459,0)</f>
        <v>0</v>
      </c>
      <c r="BH459" s="212">
        <f>IF(N459="sníž. přenesená",J459,0)</f>
        <v>0</v>
      </c>
      <c r="BI459" s="212">
        <f>IF(N459="nulová",J459,0)</f>
        <v>0</v>
      </c>
      <c r="BJ459" s="16" t="s">
        <v>93</v>
      </c>
      <c r="BK459" s="212">
        <f>ROUND(I459*H459,2)</f>
        <v>0</v>
      </c>
      <c r="BL459" s="16" t="s">
        <v>210</v>
      </c>
      <c r="BM459" s="211" t="s">
        <v>1284</v>
      </c>
    </row>
    <row r="460" spans="1:65" s="41" customFormat="1" ht="10.199999999999999">
      <c r="A460" s="35"/>
      <c r="B460" s="36"/>
      <c r="C460" s="35"/>
      <c r="D460" s="213" t="s">
        <v>212</v>
      </c>
      <c r="E460" s="35"/>
      <c r="F460" s="214" t="s">
        <v>537</v>
      </c>
      <c r="G460" s="35"/>
      <c r="H460" s="35"/>
      <c r="I460" s="5"/>
      <c r="J460" s="35"/>
      <c r="K460" s="35"/>
      <c r="L460" s="36"/>
      <c r="M460" s="215"/>
      <c r="N460" s="216"/>
      <c r="O460" s="83"/>
      <c r="P460" s="83"/>
      <c r="Q460" s="83"/>
      <c r="R460" s="83"/>
      <c r="S460" s="83"/>
      <c r="T460" s="84"/>
      <c r="U460" s="35"/>
      <c r="V460" s="35"/>
      <c r="W460" s="35"/>
      <c r="X460" s="35"/>
      <c r="Y460" s="35"/>
      <c r="Z460" s="35"/>
      <c r="AA460" s="35"/>
      <c r="AB460" s="35"/>
      <c r="AC460" s="35"/>
      <c r="AD460" s="35"/>
      <c r="AE460" s="35"/>
      <c r="AT460" s="16" t="s">
        <v>212</v>
      </c>
      <c r="AU460" s="16" t="s">
        <v>95</v>
      </c>
    </row>
    <row r="461" spans="1:65" s="41" customFormat="1" ht="14.4" customHeight="1">
      <c r="A461" s="35"/>
      <c r="B461" s="36"/>
      <c r="C461" s="218" t="s">
        <v>1285</v>
      </c>
      <c r="D461" s="218" t="s">
        <v>290</v>
      </c>
      <c r="E461" s="219" t="s">
        <v>540</v>
      </c>
      <c r="F461" s="220" t="s">
        <v>541</v>
      </c>
      <c r="G461" s="221" t="s">
        <v>316</v>
      </c>
      <c r="H461" s="222">
        <v>4</v>
      </c>
      <c r="I461" s="6"/>
      <c r="J461" s="223">
        <f>ROUND(I461*H461,2)</f>
        <v>0</v>
      </c>
      <c r="K461" s="220" t="s">
        <v>209</v>
      </c>
      <c r="L461" s="224"/>
      <c r="M461" s="225" t="s">
        <v>1</v>
      </c>
      <c r="N461" s="226" t="s">
        <v>51</v>
      </c>
      <c r="O461" s="83"/>
      <c r="P461" s="209">
        <f>O461*H461</f>
        <v>0</v>
      </c>
      <c r="Q461" s="209">
        <v>2.9499999999999998E-2</v>
      </c>
      <c r="R461" s="209">
        <f>Q461*H461</f>
        <v>0.11799999999999999</v>
      </c>
      <c r="S461" s="209">
        <v>0</v>
      </c>
      <c r="T461" s="210">
        <f>S461*H461</f>
        <v>0</v>
      </c>
      <c r="U461" s="35"/>
      <c r="V461" s="35"/>
      <c r="W461" s="35"/>
      <c r="X461" s="35"/>
      <c r="Y461" s="35"/>
      <c r="Z461" s="35"/>
      <c r="AA461" s="35"/>
      <c r="AB461" s="35"/>
      <c r="AC461" s="35"/>
      <c r="AD461" s="35"/>
      <c r="AE461" s="35"/>
      <c r="AR461" s="211" t="s">
        <v>247</v>
      </c>
      <c r="AT461" s="211" t="s">
        <v>290</v>
      </c>
      <c r="AU461" s="211" t="s">
        <v>95</v>
      </c>
      <c r="AY461" s="16" t="s">
        <v>203</v>
      </c>
      <c r="BE461" s="212">
        <f>IF(N461="základní",J461,0)</f>
        <v>0</v>
      </c>
      <c r="BF461" s="212">
        <f>IF(N461="snížená",J461,0)</f>
        <v>0</v>
      </c>
      <c r="BG461" s="212">
        <f>IF(N461="zákl. přenesená",J461,0)</f>
        <v>0</v>
      </c>
      <c r="BH461" s="212">
        <f>IF(N461="sníž. přenesená",J461,0)</f>
        <v>0</v>
      </c>
      <c r="BI461" s="212">
        <f>IF(N461="nulová",J461,0)</f>
        <v>0</v>
      </c>
      <c r="BJ461" s="16" t="s">
        <v>93</v>
      </c>
      <c r="BK461" s="212">
        <f>ROUND(I461*H461,2)</f>
        <v>0</v>
      </c>
      <c r="BL461" s="16" t="s">
        <v>210</v>
      </c>
      <c r="BM461" s="211" t="s">
        <v>1286</v>
      </c>
    </row>
    <row r="462" spans="1:65" s="41" customFormat="1" ht="10.199999999999999">
      <c r="A462" s="35"/>
      <c r="B462" s="36"/>
      <c r="C462" s="35"/>
      <c r="D462" s="213" t="s">
        <v>212</v>
      </c>
      <c r="E462" s="35"/>
      <c r="F462" s="214" t="s">
        <v>541</v>
      </c>
      <c r="G462" s="35"/>
      <c r="H462" s="35"/>
      <c r="I462" s="5"/>
      <c r="J462" s="35"/>
      <c r="K462" s="35"/>
      <c r="L462" s="36"/>
      <c r="M462" s="215"/>
      <c r="N462" s="216"/>
      <c r="O462" s="83"/>
      <c r="P462" s="83"/>
      <c r="Q462" s="83"/>
      <c r="R462" s="83"/>
      <c r="S462" s="83"/>
      <c r="T462" s="84"/>
      <c r="U462" s="35"/>
      <c r="V462" s="35"/>
      <c r="W462" s="35"/>
      <c r="X462" s="35"/>
      <c r="Y462" s="35"/>
      <c r="Z462" s="35"/>
      <c r="AA462" s="35"/>
      <c r="AB462" s="35"/>
      <c r="AC462" s="35"/>
      <c r="AD462" s="35"/>
      <c r="AE462" s="35"/>
      <c r="AT462" s="16" t="s">
        <v>212</v>
      </c>
      <c r="AU462" s="16" t="s">
        <v>95</v>
      </c>
    </row>
    <row r="463" spans="1:65" s="41" customFormat="1" ht="24.15" customHeight="1">
      <c r="A463" s="35"/>
      <c r="B463" s="36"/>
      <c r="C463" s="201" t="s">
        <v>1287</v>
      </c>
      <c r="D463" s="201" t="s">
        <v>205</v>
      </c>
      <c r="E463" s="202" t="s">
        <v>1288</v>
      </c>
      <c r="F463" s="203" t="s">
        <v>1289</v>
      </c>
      <c r="G463" s="204" t="s">
        <v>232</v>
      </c>
      <c r="H463" s="205">
        <v>0.34100000000000003</v>
      </c>
      <c r="I463" s="4"/>
      <c r="J463" s="206">
        <f>ROUND(I463*H463,2)</f>
        <v>0</v>
      </c>
      <c r="K463" s="203" t="s">
        <v>209</v>
      </c>
      <c r="L463" s="36"/>
      <c r="M463" s="207" t="s">
        <v>1</v>
      </c>
      <c r="N463" s="208" t="s">
        <v>51</v>
      </c>
      <c r="O463" s="83"/>
      <c r="P463" s="209">
        <f>O463*H463</f>
        <v>0</v>
      </c>
      <c r="Q463" s="209">
        <v>0</v>
      </c>
      <c r="R463" s="209">
        <f>Q463*H463</f>
        <v>0</v>
      </c>
      <c r="S463" s="209">
        <v>0</v>
      </c>
      <c r="T463" s="210">
        <f>S463*H463</f>
        <v>0</v>
      </c>
      <c r="U463" s="35"/>
      <c r="V463" s="35"/>
      <c r="W463" s="35"/>
      <c r="X463" s="35"/>
      <c r="Y463" s="35"/>
      <c r="Z463" s="35"/>
      <c r="AA463" s="35"/>
      <c r="AB463" s="35"/>
      <c r="AC463" s="35"/>
      <c r="AD463" s="35"/>
      <c r="AE463" s="35"/>
      <c r="AR463" s="211" t="s">
        <v>210</v>
      </c>
      <c r="AT463" s="211" t="s">
        <v>205</v>
      </c>
      <c r="AU463" s="211" t="s">
        <v>95</v>
      </c>
      <c r="AY463" s="16" t="s">
        <v>203</v>
      </c>
      <c r="BE463" s="212">
        <f>IF(N463="základní",J463,0)</f>
        <v>0</v>
      </c>
      <c r="BF463" s="212">
        <f>IF(N463="snížená",J463,0)</f>
        <v>0</v>
      </c>
      <c r="BG463" s="212">
        <f>IF(N463="zákl. přenesená",J463,0)</f>
        <v>0</v>
      </c>
      <c r="BH463" s="212">
        <f>IF(N463="sníž. přenesená",J463,0)</f>
        <v>0</v>
      </c>
      <c r="BI463" s="212">
        <f>IF(N463="nulová",J463,0)</f>
        <v>0</v>
      </c>
      <c r="BJ463" s="16" t="s">
        <v>93</v>
      </c>
      <c r="BK463" s="212">
        <f>ROUND(I463*H463,2)</f>
        <v>0</v>
      </c>
      <c r="BL463" s="16" t="s">
        <v>210</v>
      </c>
      <c r="BM463" s="211" t="s">
        <v>1290</v>
      </c>
    </row>
    <row r="464" spans="1:65" s="41" customFormat="1" ht="19.2">
      <c r="A464" s="35"/>
      <c r="B464" s="36"/>
      <c r="C464" s="35"/>
      <c r="D464" s="213" t="s">
        <v>212</v>
      </c>
      <c r="E464" s="35"/>
      <c r="F464" s="214" t="s">
        <v>1291</v>
      </c>
      <c r="G464" s="35"/>
      <c r="H464" s="35"/>
      <c r="I464" s="5"/>
      <c r="J464" s="35"/>
      <c r="K464" s="35"/>
      <c r="L464" s="36"/>
      <c r="M464" s="215"/>
      <c r="N464" s="216"/>
      <c r="O464" s="83"/>
      <c r="P464" s="83"/>
      <c r="Q464" s="83"/>
      <c r="R464" s="83"/>
      <c r="S464" s="83"/>
      <c r="T464" s="84"/>
      <c r="U464" s="35"/>
      <c r="V464" s="35"/>
      <c r="W464" s="35"/>
      <c r="X464" s="35"/>
      <c r="Y464" s="35"/>
      <c r="Z464" s="35"/>
      <c r="AA464" s="35"/>
      <c r="AB464" s="35"/>
      <c r="AC464" s="35"/>
      <c r="AD464" s="35"/>
      <c r="AE464" s="35"/>
      <c r="AT464" s="16" t="s">
        <v>212</v>
      </c>
      <c r="AU464" s="16" t="s">
        <v>95</v>
      </c>
    </row>
    <row r="465" spans="1:65" s="41" customFormat="1" ht="14.4" customHeight="1">
      <c r="A465" s="35"/>
      <c r="B465" s="36"/>
      <c r="C465" s="201" t="s">
        <v>1292</v>
      </c>
      <c r="D465" s="201" t="s">
        <v>205</v>
      </c>
      <c r="E465" s="202" t="s">
        <v>544</v>
      </c>
      <c r="F465" s="203" t="s">
        <v>545</v>
      </c>
      <c r="G465" s="204" t="s">
        <v>316</v>
      </c>
      <c r="H465" s="205">
        <v>13</v>
      </c>
      <c r="I465" s="4"/>
      <c r="J465" s="206">
        <f>ROUND(I465*H465,2)</f>
        <v>0</v>
      </c>
      <c r="K465" s="203" t="s">
        <v>209</v>
      </c>
      <c r="L465" s="36"/>
      <c r="M465" s="207" t="s">
        <v>1</v>
      </c>
      <c r="N465" s="208" t="s">
        <v>51</v>
      </c>
      <c r="O465" s="83"/>
      <c r="P465" s="209">
        <f>O465*H465</f>
        <v>0</v>
      </c>
      <c r="Q465" s="209">
        <v>3.1E-4</v>
      </c>
      <c r="R465" s="209">
        <f>Q465*H465</f>
        <v>4.0299999999999997E-3</v>
      </c>
      <c r="S465" s="209">
        <v>0</v>
      </c>
      <c r="T465" s="210">
        <f>S465*H465</f>
        <v>0</v>
      </c>
      <c r="U465" s="35"/>
      <c r="V465" s="35"/>
      <c r="W465" s="35"/>
      <c r="X465" s="35"/>
      <c r="Y465" s="35"/>
      <c r="Z465" s="35"/>
      <c r="AA465" s="35"/>
      <c r="AB465" s="35"/>
      <c r="AC465" s="35"/>
      <c r="AD465" s="35"/>
      <c r="AE465" s="35"/>
      <c r="AR465" s="211" t="s">
        <v>210</v>
      </c>
      <c r="AT465" s="211" t="s">
        <v>205</v>
      </c>
      <c r="AU465" s="211" t="s">
        <v>95</v>
      </c>
      <c r="AY465" s="16" t="s">
        <v>203</v>
      </c>
      <c r="BE465" s="212">
        <f>IF(N465="základní",J465,0)</f>
        <v>0</v>
      </c>
      <c r="BF465" s="212">
        <f>IF(N465="snížená",J465,0)</f>
        <v>0</v>
      </c>
      <c r="BG465" s="212">
        <f>IF(N465="zákl. přenesená",J465,0)</f>
        <v>0</v>
      </c>
      <c r="BH465" s="212">
        <f>IF(N465="sníž. přenesená",J465,0)</f>
        <v>0</v>
      </c>
      <c r="BI465" s="212">
        <f>IF(N465="nulová",J465,0)</f>
        <v>0</v>
      </c>
      <c r="BJ465" s="16" t="s">
        <v>93</v>
      </c>
      <c r="BK465" s="212">
        <f>ROUND(I465*H465,2)</f>
        <v>0</v>
      </c>
      <c r="BL465" s="16" t="s">
        <v>210</v>
      </c>
      <c r="BM465" s="211" t="s">
        <v>1293</v>
      </c>
    </row>
    <row r="466" spans="1:65" s="41" customFormat="1" ht="19.2">
      <c r="A466" s="35"/>
      <c r="B466" s="36"/>
      <c r="C466" s="35"/>
      <c r="D466" s="213" t="s">
        <v>212</v>
      </c>
      <c r="E466" s="35"/>
      <c r="F466" s="214" t="s">
        <v>547</v>
      </c>
      <c r="G466" s="35"/>
      <c r="H466" s="35"/>
      <c r="I466" s="5"/>
      <c r="J466" s="35"/>
      <c r="K466" s="35"/>
      <c r="L466" s="36"/>
      <c r="M466" s="215"/>
      <c r="N466" s="216"/>
      <c r="O466" s="83"/>
      <c r="P466" s="83"/>
      <c r="Q466" s="83"/>
      <c r="R466" s="83"/>
      <c r="S466" s="83"/>
      <c r="T466" s="84"/>
      <c r="U466" s="35"/>
      <c r="V466" s="35"/>
      <c r="W466" s="35"/>
      <c r="X466" s="35"/>
      <c r="Y466" s="35"/>
      <c r="Z466" s="35"/>
      <c r="AA466" s="35"/>
      <c r="AB466" s="35"/>
      <c r="AC466" s="35"/>
      <c r="AD466" s="35"/>
      <c r="AE466" s="35"/>
      <c r="AT466" s="16" t="s">
        <v>212</v>
      </c>
      <c r="AU466" s="16" t="s">
        <v>95</v>
      </c>
    </row>
    <row r="467" spans="1:65" s="41" customFormat="1" ht="14.4" customHeight="1">
      <c r="A467" s="35"/>
      <c r="B467" s="36"/>
      <c r="C467" s="218" t="s">
        <v>1294</v>
      </c>
      <c r="D467" s="218" t="s">
        <v>290</v>
      </c>
      <c r="E467" s="219" t="s">
        <v>550</v>
      </c>
      <c r="F467" s="220" t="s">
        <v>551</v>
      </c>
      <c r="G467" s="221" t="s">
        <v>316</v>
      </c>
      <c r="H467" s="222">
        <v>13</v>
      </c>
      <c r="I467" s="6"/>
      <c r="J467" s="223">
        <f>ROUND(I467*H467,2)</f>
        <v>0</v>
      </c>
      <c r="K467" s="220" t="s">
        <v>1</v>
      </c>
      <c r="L467" s="224"/>
      <c r="M467" s="225" t="s">
        <v>1</v>
      </c>
      <c r="N467" s="226" t="s">
        <v>51</v>
      </c>
      <c r="O467" s="83"/>
      <c r="P467" s="209">
        <f>O467*H467</f>
        <v>0</v>
      </c>
      <c r="Q467" s="209">
        <v>0</v>
      </c>
      <c r="R467" s="209">
        <f>Q467*H467</f>
        <v>0</v>
      </c>
      <c r="S467" s="209">
        <v>0</v>
      </c>
      <c r="T467" s="210">
        <f>S467*H467</f>
        <v>0</v>
      </c>
      <c r="U467" s="35"/>
      <c r="V467" s="35"/>
      <c r="W467" s="35"/>
      <c r="X467" s="35"/>
      <c r="Y467" s="35"/>
      <c r="Z467" s="35"/>
      <c r="AA467" s="35"/>
      <c r="AB467" s="35"/>
      <c r="AC467" s="35"/>
      <c r="AD467" s="35"/>
      <c r="AE467" s="35"/>
      <c r="AR467" s="211" t="s">
        <v>247</v>
      </c>
      <c r="AT467" s="211" t="s">
        <v>290</v>
      </c>
      <c r="AU467" s="211" t="s">
        <v>95</v>
      </c>
      <c r="AY467" s="16" t="s">
        <v>203</v>
      </c>
      <c r="BE467" s="212">
        <f>IF(N467="základní",J467,0)</f>
        <v>0</v>
      </c>
      <c r="BF467" s="212">
        <f>IF(N467="snížená",J467,0)</f>
        <v>0</v>
      </c>
      <c r="BG467" s="212">
        <f>IF(N467="zákl. přenesená",J467,0)</f>
        <v>0</v>
      </c>
      <c r="BH467" s="212">
        <f>IF(N467="sníž. přenesená",J467,0)</f>
        <v>0</v>
      </c>
      <c r="BI467" s="212">
        <f>IF(N467="nulová",J467,0)</f>
        <v>0</v>
      </c>
      <c r="BJ467" s="16" t="s">
        <v>93</v>
      </c>
      <c r="BK467" s="212">
        <f>ROUND(I467*H467,2)</f>
        <v>0</v>
      </c>
      <c r="BL467" s="16" t="s">
        <v>210</v>
      </c>
      <c r="BM467" s="211" t="s">
        <v>1295</v>
      </c>
    </row>
    <row r="468" spans="1:65" s="41" customFormat="1" ht="10.199999999999999">
      <c r="A468" s="35"/>
      <c r="B468" s="36"/>
      <c r="C468" s="35"/>
      <c r="D468" s="213" t="s">
        <v>212</v>
      </c>
      <c r="E468" s="35"/>
      <c r="F468" s="214" t="s">
        <v>551</v>
      </c>
      <c r="G468" s="35"/>
      <c r="H468" s="35"/>
      <c r="I468" s="5"/>
      <c r="J468" s="35"/>
      <c r="K468" s="35"/>
      <c r="L468" s="36"/>
      <c r="M468" s="215"/>
      <c r="N468" s="216"/>
      <c r="O468" s="83"/>
      <c r="P468" s="83"/>
      <c r="Q468" s="83"/>
      <c r="R468" s="83"/>
      <c r="S468" s="83"/>
      <c r="T468" s="84"/>
      <c r="U468" s="35"/>
      <c r="V468" s="35"/>
      <c r="W468" s="35"/>
      <c r="X468" s="35"/>
      <c r="Y468" s="35"/>
      <c r="Z468" s="35"/>
      <c r="AA468" s="35"/>
      <c r="AB468" s="35"/>
      <c r="AC468" s="35"/>
      <c r="AD468" s="35"/>
      <c r="AE468" s="35"/>
      <c r="AT468" s="16" t="s">
        <v>212</v>
      </c>
      <c r="AU468" s="16" t="s">
        <v>95</v>
      </c>
    </row>
    <row r="469" spans="1:65" s="41" customFormat="1" ht="14.4" customHeight="1">
      <c r="A469" s="35"/>
      <c r="B469" s="36"/>
      <c r="C469" s="201" t="s">
        <v>1296</v>
      </c>
      <c r="D469" s="201" t="s">
        <v>205</v>
      </c>
      <c r="E469" s="202" t="s">
        <v>554</v>
      </c>
      <c r="F469" s="203" t="s">
        <v>555</v>
      </c>
      <c r="G469" s="204" t="s">
        <v>208</v>
      </c>
      <c r="H469" s="205">
        <v>340.7</v>
      </c>
      <c r="I469" s="4"/>
      <c r="J469" s="206">
        <f>ROUND(I469*H469,2)</f>
        <v>0</v>
      </c>
      <c r="K469" s="203" t="s">
        <v>209</v>
      </c>
      <c r="L469" s="36"/>
      <c r="M469" s="207" t="s">
        <v>1</v>
      </c>
      <c r="N469" s="208" t="s">
        <v>51</v>
      </c>
      <c r="O469" s="83"/>
      <c r="P469" s="209">
        <f>O469*H469</f>
        <v>0</v>
      </c>
      <c r="Q469" s="209">
        <v>1.9000000000000001E-4</v>
      </c>
      <c r="R469" s="209">
        <f>Q469*H469</f>
        <v>6.4732999999999999E-2</v>
      </c>
      <c r="S469" s="209">
        <v>0</v>
      </c>
      <c r="T469" s="210">
        <f>S469*H469</f>
        <v>0</v>
      </c>
      <c r="U469" s="35"/>
      <c r="V469" s="35"/>
      <c r="W469" s="35"/>
      <c r="X469" s="35"/>
      <c r="Y469" s="35"/>
      <c r="Z469" s="35"/>
      <c r="AA469" s="35"/>
      <c r="AB469" s="35"/>
      <c r="AC469" s="35"/>
      <c r="AD469" s="35"/>
      <c r="AE469" s="35"/>
      <c r="AR469" s="211" t="s">
        <v>210</v>
      </c>
      <c r="AT469" s="211" t="s">
        <v>205</v>
      </c>
      <c r="AU469" s="211" t="s">
        <v>95</v>
      </c>
      <c r="AY469" s="16" t="s">
        <v>203</v>
      </c>
      <c r="BE469" s="212">
        <f>IF(N469="základní",J469,0)</f>
        <v>0</v>
      </c>
      <c r="BF469" s="212">
        <f>IF(N469="snížená",J469,0)</f>
        <v>0</v>
      </c>
      <c r="BG469" s="212">
        <f>IF(N469="zákl. přenesená",J469,0)</f>
        <v>0</v>
      </c>
      <c r="BH469" s="212">
        <f>IF(N469="sníž. přenesená",J469,0)</f>
        <v>0</v>
      </c>
      <c r="BI469" s="212">
        <f>IF(N469="nulová",J469,0)</f>
        <v>0</v>
      </c>
      <c r="BJ469" s="16" t="s">
        <v>93</v>
      </c>
      <c r="BK469" s="212">
        <f>ROUND(I469*H469,2)</f>
        <v>0</v>
      </c>
      <c r="BL469" s="16" t="s">
        <v>210</v>
      </c>
      <c r="BM469" s="211" t="s">
        <v>1297</v>
      </c>
    </row>
    <row r="470" spans="1:65" s="41" customFormat="1" ht="10.199999999999999">
      <c r="A470" s="35"/>
      <c r="B470" s="36"/>
      <c r="C470" s="35"/>
      <c r="D470" s="213" t="s">
        <v>212</v>
      </c>
      <c r="E470" s="35"/>
      <c r="F470" s="214" t="s">
        <v>557</v>
      </c>
      <c r="G470" s="35"/>
      <c r="H470" s="35"/>
      <c r="I470" s="5"/>
      <c r="J470" s="35"/>
      <c r="K470" s="35"/>
      <c r="L470" s="36"/>
      <c r="M470" s="215"/>
      <c r="N470" s="216"/>
      <c r="O470" s="83"/>
      <c r="P470" s="83"/>
      <c r="Q470" s="83"/>
      <c r="R470" s="83"/>
      <c r="S470" s="83"/>
      <c r="T470" s="84"/>
      <c r="U470" s="35"/>
      <c r="V470" s="35"/>
      <c r="W470" s="35"/>
      <c r="X470" s="35"/>
      <c r="Y470" s="35"/>
      <c r="Z470" s="35"/>
      <c r="AA470" s="35"/>
      <c r="AB470" s="35"/>
      <c r="AC470" s="35"/>
      <c r="AD470" s="35"/>
      <c r="AE470" s="35"/>
      <c r="AT470" s="16" t="s">
        <v>212</v>
      </c>
      <c r="AU470" s="16" t="s">
        <v>95</v>
      </c>
    </row>
    <row r="471" spans="1:65" s="41" customFormat="1" ht="14.4" customHeight="1">
      <c r="A471" s="35"/>
      <c r="B471" s="36"/>
      <c r="C471" s="201" t="s">
        <v>1298</v>
      </c>
      <c r="D471" s="201" t="s">
        <v>205</v>
      </c>
      <c r="E471" s="202" t="s">
        <v>559</v>
      </c>
      <c r="F471" s="203" t="s">
        <v>560</v>
      </c>
      <c r="G471" s="204" t="s">
        <v>208</v>
      </c>
      <c r="H471" s="205">
        <v>340.7</v>
      </c>
      <c r="I471" s="4"/>
      <c r="J471" s="206">
        <f>ROUND(I471*H471,2)</f>
        <v>0</v>
      </c>
      <c r="K471" s="203" t="s">
        <v>209</v>
      </c>
      <c r="L471" s="36"/>
      <c r="M471" s="207" t="s">
        <v>1</v>
      </c>
      <c r="N471" s="208" t="s">
        <v>51</v>
      </c>
      <c r="O471" s="83"/>
      <c r="P471" s="209">
        <f>O471*H471</f>
        <v>0</v>
      </c>
      <c r="Q471" s="209">
        <v>1.2999999999999999E-4</v>
      </c>
      <c r="R471" s="209">
        <f>Q471*H471</f>
        <v>4.4290999999999997E-2</v>
      </c>
      <c r="S471" s="209">
        <v>0</v>
      </c>
      <c r="T471" s="210">
        <f>S471*H471</f>
        <v>0</v>
      </c>
      <c r="U471" s="35"/>
      <c r="V471" s="35"/>
      <c r="W471" s="35"/>
      <c r="X471" s="35"/>
      <c r="Y471" s="35"/>
      <c r="Z471" s="35"/>
      <c r="AA471" s="35"/>
      <c r="AB471" s="35"/>
      <c r="AC471" s="35"/>
      <c r="AD471" s="35"/>
      <c r="AE471" s="35"/>
      <c r="AR471" s="211" t="s">
        <v>210</v>
      </c>
      <c r="AT471" s="211" t="s">
        <v>205</v>
      </c>
      <c r="AU471" s="211" t="s">
        <v>95</v>
      </c>
      <c r="AY471" s="16" t="s">
        <v>203</v>
      </c>
      <c r="BE471" s="212">
        <f>IF(N471="základní",J471,0)</f>
        <v>0</v>
      </c>
      <c r="BF471" s="212">
        <f>IF(N471="snížená",J471,0)</f>
        <v>0</v>
      </c>
      <c r="BG471" s="212">
        <f>IF(N471="zákl. přenesená",J471,0)</f>
        <v>0</v>
      </c>
      <c r="BH471" s="212">
        <f>IF(N471="sníž. přenesená",J471,0)</f>
        <v>0</v>
      </c>
      <c r="BI471" s="212">
        <f>IF(N471="nulová",J471,0)</f>
        <v>0</v>
      </c>
      <c r="BJ471" s="16" t="s">
        <v>93</v>
      </c>
      <c r="BK471" s="212">
        <f>ROUND(I471*H471,2)</f>
        <v>0</v>
      </c>
      <c r="BL471" s="16" t="s">
        <v>210</v>
      </c>
      <c r="BM471" s="211" t="s">
        <v>1299</v>
      </c>
    </row>
    <row r="472" spans="1:65" s="41" customFormat="1" ht="10.199999999999999">
      <c r="A472" s="35"/>
      <c r="B472" s="36"/>
      <c r="C472" s="35"/>
      <c r="D472" s="213" t="s">
        <v>212</v>
      </c>
      <c r="E472" s="35"/>
      <c r="F472" s="214" t="s">
        <v>562</v>
      </c>
      <c r="G472" s="35"/>
      <c r="H472" s="35"/>
      <c r="I472" s="5"/>
      <c r="J472" s="35"/>
      <c r="K472" s="35"/>
      <c r="L472" s="36"/>
      <c r="M472" s="215"/>
      <c r="N472" s="216"/>
      <c r="O472" s="83"/>
      <c r="P472" s="83"/>
      <c r="Q472" s="83"/>
      <c r="R472" s="83"/>
      <c r="S472" s="83"/>
      <c r="T472" s="84"/>
      <c r="U472" s="35"/>
      <c r="V472" s="35"/>
      <c r="W472" s="35"/>
      <c r="X472" s="35"/>
      <c r="Y472" s="35"/>
      <c r="Z472" s="35"/>
      <c r="AA472" s="35"/>
      <c r="AB472" s="35"/>
      <c r="AC472" s="35"/>
      <c r="AD472" s="35"/>
      <c r="AE472" s="35"/>
      <c r="AT472" s="16" t="s">
        <v>212</v>
      </c>
      <c r="AU472" s="16" t="s">
        <v>95</v>
      </c>
    </row>
    <row r="473" spans="1:65" s="41" customFormat="1" ht="24.15" customHeight="1">
      <c r="A473" s="35"/>
      <c r="B473" s="36"/>
      <c r="C473" s="201" t="s">
        <v>1300</v>
      </c>
      <c r="D473" s="201" t="s">
        <v>205</v>
      </c>
      <c r="E473" s="202" t="s">
        <v>1301</v>
      </c>
      <c r="F473" s="203" t="s">
        <v>1302</v>
      </c>
      <c r="G473" s="204" t="s">
        <v>208</v>
      </c>
      <c r="H473" s="205">
        <v>345</v>
      </c>
      <c r="I473" s="4"/>
      <c r="J473" s="206">
        <f>ROUND(I473*H473,2)</f>
        <v>0</v>
      </c>
      <c r="K473" s="203" t="s">
        <v>1</v>
      </c>
      <c r="L473" s="36"/>
      <c r="M473" s="207" t="s">
        <v>1</v>
      </c>
      <c r="N473" s="208" t="s">
        <v>51</v>
      </c>
      <c r="O473" s="83"/>
      <c r="P473" s="209">
        <f>O473*H473</f>
        <v>0</v>
      </c>
      <c r="Q473" s="209">
        <v>0</v>
      </c>
      <c r="R473" s="209">
        <f>Q473*H473</f>
        <v>0</v>
      </c>
      <c r="S473" s="209">
        <v>0</v>
      </c>
      <c r="T473" s="210">
        <f>S473*H473</f>
        <v>0</v>
      </c>
      <c r="U473" s="35"/>
      <c r="V473" s="35"/>
      <c r="W473" s="35"/>
      <c r="X473" s="35"/>
      <c r="Y473" s="35"/>
      <c r="Z473" s="35"/>
      <c r="AA473" s="35"/>
      <c r="AB473" s="35"/>
      <c r="AC473" s="35"/>
      <c r="AD473" s="35"/>
      <c r="AE473" s="35"/>
      <c r="AR473" s="211" t="s">
        <v>210</v>
      </c>
      <c r="AT473" s="211" t="s">
        <v>205</v>
      </c>
      <c r="AU473" s="211" t="s">
        <v>95</v>
      </c>
      <c r="AY473" s="16" t="s">
        <v>203</v>
      </c>
      <c r="BE473" s="212">
        <f>IF(N473="základní",J473,0)</f>
        <v>0</v>
      </c>
      <c r="BF473" s="212">
        <f>IF(N473="snížená",J473,0)</f>
        <v>0</v>
      </c>
      <c r="BG473" s="212">
        <f>IF(N473="zákl. přenesená",J473,0)</f>
        <v>0</v>
      </c>
      <c r="BH473" s="212">
        <f>IF(N473="sníž. přenesená",J473,0)</f>
        <v>0</v>
      </c>
      <c r="BI473" s="212">
        <f>IF(N473="nulová",J473,0)</f>
        <v>0</v>
      </c>
      <c r="BJ473" s="16" t="s">
        <v>93</v>
      </c>
      <c r="BK473" s="212">
        <f>ROUND(I473*H473,2)</f>
        <v>0</v>
      </c>
      <c r="BL473" s="16" t="s">
        <v>210</v>
      </c>
      <c r="BM473" s="211" t="s">
        <v>1303</v>
      </c>
    </row>
    <row r="474" spans="1:65" s="41" customFormat="1" ht="19.2">
      <c r="A474" s="35"/>
      <c r="B474" s="36"/>
      <c r="C474" s="35"/>
      <c r="D474" s="213" t="s">
        <v>212</v>
      </c>
      <c r="E474" s="35"/>
      <c r="F474" s="214" t="s">
        <v>1302</v>
      </c>
      <c r="G474" s="35"/>
      <c r="H474" s="35"/>
      <c r="I474" s="5"/>
      <c r="J474" s="35"/>
      <c r="K474" s="35"/>
      <c r="L474" s="36"/>
      <c r="M474" s="215"/>
      <c r="N474" s="216"/>
      <c r="O474" s="83"/>
      <c r="P474" s="83"/>
      <c r="Q474" s="83"/>
      <c r="R474" s="83"/>
      <c r="S474" s="83"/>
      <c r="T474" s="84"/>
      <c r="U474" s="35"/>
      <c r="V474" s="35"/>
      <c r="W474" s="35"/>
      <c r="X474" s="35"/>
      <c r="Y474" s="35"/>
      <c r="Z474" s="35"/>
      <c r="AA474" s="35"/>
      <c r="AB474" s="35"/>
      <c r="AC474" s="35"/>
      <c r="AD474" s="35"/>
      <c r="AE474" s="35"/>
      <c r="AT474" s="16" t="s">
        <v>212</v>
      </c>
      <c r="AU474" s="16" t="s">
        <v>95</v>
      </c>
    </row>
    <row r="475" spans="1:65" s="41" customFormat="1" ht="14.4" customHeight="1">
      <c r="A475" s="35"/>
      <c r="B475" s="36"/>
      <c r="C475" s="201" t="s">
        <v>1304</v>
      </c>
      <c r="D475" s="201" t="s">
        <v>205</v>
      </c>
      <c r="E475" s="202" t="s">
        <v>1305</v>
      </c>
      <c r="F475" s="203" t="s">
        <v>1306</v>
      </c>
      <c r="G475" s="204" t="s">
        <v>1307</v>
      </c>
      <c r="H475" s="205">
        <v>1</v>
      </c>
      <c r="I475" s="4"/>
      <c r="J475" s="206">
        <f>ROUND(I475*H475,2)</f>
        <v>0</v>
      </c>
      <c r="K475" s="203" t="s">
        <v>1</v>
      </c>
      <c r="L475" s="36"/>
      <c r="M475" s="207" t="s">
        <v>1</v>
      </c>
      <c r="N475" s="208" t="s">
        <v>51</v>
      </c>
      <c r="O475" s="83"/>
      <c r="P475" s="209">
        <f>O475*H475</f>
        <v>0</v>
      </c>
      <c r="Q475" s="209">
        <v>0</v>
      </c>
      <c r="R475" s="209">
        <f>Q475*H475</f>
        <v>0</v>
      </c>
      <c r="S475" s="209">
        <v>0</v>
      </c>
      <c r="T475" s="210">
        <f>S475*H475</f>
        <v>0</v>
      </c>
      <c r="U475" s="35"/>
      <c r="V475" s="35"/>
      <c r="W475" s="35"/>
      <c r="X475" s="35"/>
      <c r="Y475" s="35"/>
      <c r="Z475" s="35"/>
      <c r="AA475" s="35"/>
      <c r="AB475" s="35"/>
      <c r="AC475" s="35"/>
      <c r="AD475" s="35"/>
      <c r="AE475" s="35"/>
      <c r="AR475" s="211" t="s">
        <v>210</v>
      </c>
      <c r="AT475" s="211" t="s">
        <v>205</v>
      </c>
      <c r="AU475" s="211" t="s">
        <v>95</v>
      </c>
      <c r="AY475" s="16" t="s">
        <v>203</v>
      </c>
      <c r="BE475" s="212">
        <f>IF(N475="základní",J475,0)</f>
        <v>0</v>
      </c>
      <c r="BF475" s="212">
        <f>IF(N475="snížená",J475,0)</f>
        <v>0</v>
      </c>
      <c r="BG475" s="212">
        <f>IF(N475="zákl. přenesená",J475,0)</f>
        <v>0</v>
      </c>
      <c r="BH475" s="212">
        <f>IF(N475="sníž. přenesená",J475,0)</f>
        <v>0</v>
      </c>
      <c r="BI475" s="212">
        <f>IF(N475="nulová",J475,0)</f>
        <v>0</v>
      </c>
      <c r="BJ475" s="16" t="s">
        <v>93</v>
      </c>
      <c r="BK475" s="212">
        <f>ROUND(I475*H475,2)</f>
        <v>0</v>
      </c>
      <c r="BL475" s="16" t="s">
        <v>210</v>
      </c>
      <c r="BM475" s="211" t="s">
        <v>1308</v>
      </c>
    </row>
    <row r="476" spans="1:65" s="41" customFormat="1" ht="10.199999999999999">
      <c r="A476" s="35"/>
      <c r="B476" s="36"/>
      <c r="C476" s="35"/>
      <c r="D476" s="213" t="s">
        <v>212</v>
      </c>
      <c r="E476" s="35"/>
      <c r="F476" s="214" t="s">
        <v>1306</v>
      </c>
      <c r="G476" s="35"/>
      <c r="H476" s="35"/>
      <c r="I476" s="5"/>
      <c r="J476" s="35"/>
      <c r="K476" s="35"/>
      <c r="L476" s="36"/>
      <c r="M476" s="215"/>
      <c r="N476" s="216"/>
      <c r="O476" s="83"/>
      <c r="P476" s="83"/>
      <c r="Q476" s="83"/>
      <c r="R476" s="83"/>
      <c r="S476" s="83"/>
      <c r="T476" s="84"/>
      <c r="U476" s="35"/>
      <c r="V476" s="35"/>
      <c r="W476" s="35"/>
      <c r="X476" s="35"/>
      <c r="Y476" s="35"/>
      <c r="Z476" s="35"/>
      <c r="AA476" s="35"/>
      <c r="AB476" s="35"/>
      <c r="AC476" s="35"/>
      <c r="AD476" s="35"/>
      <c r="AE476" s="35"/>
      <c r="AT476" s="16" t="s">
        <v>212</v>
      </c>
      <c r="AU476" s="16" t="s">
        <v>95</v>
      </c>
    </row>
    <row r="477" spans="1:65" s="41" customFormat="1" ht="57.6">
      <c r="A477" s="35"/>
      <c r="B477" s="36"/>
      <c r="C477" s="35"/>
      <c r="D477" s="213" t="s">
        <v>734</v>
      </c>
      <c r="E477" s="35"/>
      <c r="F477" s="217" t="s">
        <v>1309</v>
      </c>
      <c r="G477" s="35"/>
      <c r="H477" s="35"/>
      <c r="I477" s="5"/>
      <c r="J477" s="35"/>
      <c r="K477" s="35"/>
      <c r="L477" s="36"/>
      <c r="M477" s="215"/>
      <c r="N477" s="216"/>
      <c r="O477" s="83"/>
      <c r="P477" s="83"/>
      <c r="Q477" s="83"/>
      <c r="R477" s="83"/>
      <c r="S477" s="83"/>
      <c r="T477" s="84"/>
      <c r="U477" s="35"/>
      <c r="V477" s="35"/>
      <c r="W477" s="35"/>
      <c r="X477" s="35"/>
      <c r="Y477" s="35"/>
      <c r="Z477" s="35"/>
      <c r="AA477" s="35"/>
      <c r="AB477" s="35"/>
      <c r="AC477" s="35"/>
      <c r="AD477" s="35"/>
      <c r="AE477" s="35"/>
      <c r="AT477" s="16" t="s">
        <v>734</v>
      </c>
      <c r="AU477" s="16" t="s">
        <v>95</v>
      </c>
    </row>
    <row r="478" spans="1:65" s="41" customFormat="1" ht="14.4" customHeight="1">
      <c r="A478" s="35"/>
      <c r="B478" s="36"/>
      <c r="C478" s="201" t="s">
        <v>1310</v>
      </c>
      <c r="D478" s="201" t="s">
        <v>205</v>
      </c>
      <c r="E478" s="202" t="s">
        <v>1311</v>
      </c>
      <c r="F478" s="203" t="s">
        <v>1312</v>
      </c>
      <c r="G478" s="204" t="s">
        <v>1307</v>
      </c>
      <c r="H478" s="205">
        <v>1</v>
      </c>
      <c r="I478" s="4"/>
      <c r="J478" s="206">
        <f>ROUND(I478*H478,2)</f>
        <v>0</v>
      </c>
      <c r="K478" s="203" t="s">
        <v>1</v>
      </c>
      <c r="L478" s="36"/>
      <c r="M478" s="207" t="s">
        <v>1</v>
      </c>
      <c r="N478" s="208" t="s">
        <v>51</v>
      </c>
      <c r="O478" s="83"/>
      <c r="P478" s="209">
        <f>O478*H478</f>
        <v>0</v>
      </c>
      <c r="Q478" s="209">
        <v>0</v>
      </c>
      <c r="R478" s="209">
        <f>Q478*H478</f>
        <v>0</v>
      </c>
      <c r="S478" s="209">
        <v>0</v>
      </c>
      <c r="T478" s="210">
        <f>S478*H478</f>
        <v>0</v>
      </c>
      <c r="U478" s="35"/>
      <c r="V478" s="35"/>
      <c r="W478" s="35"/>
      <c r="X478" s="35"/>
      <c r="Y478" s="35"/>
      <c r="Z478" s="35"/>
      <c r="AA478" s="35"/>
      <c r="AB478" s="35"/>
      <c r="AC478" s="35"/>
      <c r="AD478" s="35"/>
      <c r="AE478" s="35"/>
      <c r="AR478" s="211" t="s">
        <v>210</v>
      </c>
      <c r="AT478" s="211" t="s">
        <v>205</v>
      </c>
      <c r="AU478" s="211" t="s">
        <v>95</v>
      </c>
      <c r="AY478" s="16" t="s">
        <v>203</v>
      </c>
      <c r="BE478" s="212">
        <f>IF(N478="základní",J478,0)</f>
        <v>0</v>
      </c>
      <c r="BF478" s="212">
        <f>IF(N478="snížená",J478,0)</f>
        <v>0</v>
      </c>
      <c r="BG478" s="212">
        <f>IF(N478="zákl. přenesená",J478,0)</f>
        <v>0</v>
      </c>
      <c r="BH478" s="212">
        <f>IF(N478="sníž. přenesená",J478,0)</f>
        <v>0</v>
      </c>
      <c r="BI478" s="212">
        <f>IF(N478="nulová",J478,0)</f>
        <v>0</v>
      </c>
      <c r="BJ478" s="16" t="s">
        <v>93</v>
      </c>
      <c r="BK478" s="212">
        <f>ROUND(I478*H478,2)</f>
        <v>0</v>
      </c>
      <c r="BL478" s="16" t="s">
        <v>210</v>
      </c>
      <c r="BM478" s="211" t="s">
        <v>1313</v>
      </c>
    </row>
    <row r="479" spans="1:65" s="41" customFormat="1" ht="10.199999999999999">
      <c r="A479" s="35"/>
      <c r="B479" s="36"/>
      <c r="C479" s="35"/>
      <c r="D479" s="213" t="s">
        <v>212</v>
      </c>
      <c r="E479" s="35"/>
      <c r="F479" s="214" t="s">
        <v>1312</v>
      </c>
      <c r="G479" s="35"/>
      <c r="H479" s="35"/>
      <c r="I479" s="5"/>
      <c r="J479" s="35"/>
      <c r="K479" s="35"/>
      <c r="L479" s="36"/>
      <c r="M479" s="215"/>
      <c r="N479" s="216"/>
      <c r="O479" s="83"/>
      <c r="P479" s="83"/>
      <c r="Q479" s="83"/>
      <c r="R479" s="83"/>
      <c r="S479" s="83"/>
      <c r="T479" s="84"/>
      <c r="U479" s="35"/>
      <c r="V479" s="35"/>
      <c r="W479" s="35"/>
      <c r="X479" s="35"/>
      <c r="Y479" s="35"/>
      <c r="Z479" s="35"/>
      <c r="AA479" s="35"/>
      <c r="AB479" s="35"/>
      <c r="AC479" s="35"/>
      <c r="AD479" s="35"/>
      <c r="AE479" s="35"/>
      <c r="AT479" s="16" t="s">
        <v>212</v>
      </c>
      <c r="AU479" s="16" t="s">
        <v>95</v>
      </c>
    </row>
    <row r="480" spans="1:65" s="188" customFormat="1" ht="22.8" customHeight="1">
      <c r="B480" s="189"/>
      <c r="D480" s="190" t="s">
        <v>85</v>
      </c>
      <c r="E480" s="199" t="s">
        <v>252</v>
      </c>
      <c r="F480" s="199" t="s">
        <v>1314</v>
      </c>
      <c r="I480" s="3"/>
      <c r="J480" s="200">
        <f>BK480</f>
        <v>0</v>
      </c>
      <c r="L480" s="189"/>
      <c r="M480" s="193"/>
      <c r="N480" s="194"/>
      <c r="O480" s="194"/>
      <c r="P480" s="195">
        <f>SUM(P481:P482)</f>
        <v>0</v>
      </c>
      <c r="Q480" s="194"/>
      <c r="R480" s="195">
        <f>SUM(R481:R482)</f>
        <v>0</v>
      </c>
      <c r="S480" s="194"/>
      <c r="T480" s="196">
        <f>SUM(T481:T482)</f>
        <v>0</v>
      </c>
      <c r="AR480" s="190" t="s">
        <v>93</v>
      </c>
      <c r="AT480" s="197" t="s">
        <v>85</v>
      </c>
      <c r="AU480" s="197" t="s">
        <v>93</v>
      </c>
      <c r="AY480" s="190" t="s">
        <v>203</v>
      </c>
      <c r="BK480" s="198">
        <f>SUM(BK481:BK482)</f>
        <v>0</v>
      </c>
    </row>
    <row r="481" spans="1:65" s="41" customFormat="1" ht="14.4" customHeight="1">
      <c r="A481" s="35"/>
      <c r="B481" s="36"/>
      <c r="C481" s="201" t="s">
        <v>1315</v>
      </c>
      <c r="D481" s="201" t="s">
        <v>205</v>
      </c>
      <c r="E481" s="202" t="s">
        <v>1316</v>
      </c>
      <c r="F481" s="203" t="s">
        <v>1317</v>
      </c>
      <c r="G481" s="204" t="s">
        <v>316</v>
      </c>
      <c r="H481" s="205">
        <v>1</v>
      </c>
      <c r="I481" s="4"/>
      <c r="J481" s="206">
        <f>ROUND(I481*H481,2)</f>
        <v>0</v>
      </c>
      <c r="K481" s="203" t="s">
        <v>1</v>
      </c>
      <c r="L481" s="36"/>
      <c r="M481" s="207" t="s">
        <v>1</v>
      </c>
      <c r="N481" s="208" t="s">
        <v>51</v>
      </c>
      <c r="O481" s="83"/>
      <c r="P481" s="209">
        <f>O481*H481</f>
        <v>0</v>
      </c>
      <c r="Q481" s="209">
        <v>0</v>
      </c>
      <c r="R481" s="209">
        <f>Q481*H481</f>
        <v>0</v>
      </c>
      <c r="S481" s="209">
        <v>0</v>
      </c>
      <c r="T481" s="210">
        <f>S481*H481</f>
        <v>0</v>
      </c>
      <c r="U481" s="35"/>
      <c r="V481" s="35"/>
      <c r="W481" s="35"/>
      <c r="X481" s="35"/>
      <c r="Y481" s="35"/>
      <c r="Z481" s="35"/>
      <c r="AA481" s="35"/>
      <c r="AB481" s="35"/>
      <c r="AC481" s="35"/>
      <c r="AD481" s="35"/>
      <c r="AE481" s="35"/>
      <c r="AR481" s="211" t="s">
        <v>210</v>
      </c>
      <c r="AT481" s="211" t="s">
        <v>205</v>
      </c>
      <c r="AU481" s="211" t="s">
        <v>95</v>
      </c>
      <c r="AY481" s="16" t="s">
        <v>203</v>
      </c>
      <c r="BE481" s="212">
        <f>IF(N481="základní",J481,0)</f>
        <v>0</v>
      </c>
      <c r="BF481" s="212">
        <f>IF(N481="snížená",J481,0)</f>
        <v>0</v>
      </c>
      <c r="BG481" s="212">
        <f>IF(N481="zákl. přenesená",J481,0)</f>
        <v>0</v>
      </c>
      <c r="BH481" s="212">
        <f>IF(N481="sníž. přenesená",J481,0)</f>
        <v>0</v>
      </c>
      <c r="BI481" s="212">
        <f>IF(N481="nulová",J481,0)</f>
        <v>0</v>
      </c>
      <c r="BJ481" s="16" t="s">
        <v>93</v>
      </c>
      <c r="BK481" s="212">
        <f>ROUND(I481*H481,2)</f>
        <v>0</v>
      </c>
      <c r="BL481" s="16" t="s">
        <v>210</v>
      </c>
      <c r="BM481" s="211" t="s">
        <v>1318</v>
      </c>
    </row>
    <row r="482" spans="1:65" s="41" customFormat="1" ht="10.199999999999999">
      <c r="A482" s="35"/>
      <c r="B482" s="36"/>
      <c r="C482" s="35"/>
      <c r="D482" s="213" t="s">
        <v>212</v>
      </c>
      <c r="E482" s="35"/>
      <c r="F482" s="214" t="s">
        <v>1317</v>
      </c>
      <c r="G482" s="35"/>
      <c r="H482" s="35"/>
      <c r="I482" s="5"/>
      <c r="J482" s="35"/>
      <c r="K482" s="35"/>
      <c r="L482" s="36"/>
      <c r="M482" s="215"/>
      <c r="N482" s="216"/>
      <c r="O482" s="83"/>
      <c r="P482" s="83"/>
      <c r="Q482" s="83"/>
      <c r="R482" s="83"/>
      <c r="S482" s="83"/>
      <c r="T482" s="84"/>
      <c r="U482" s="35"/>
      <c r="V482" s="35"/>
      <c r="W482" s="35"/>
      <c r="X482" s="35"/>
      <c r="Y482" s="35"/>
      <c r="Z482" s="35"/>
      <c r="AA482" s="35"/>
      <c r="AB482" s="35"/>
      <c r="AC482" s="35"/>
      <c r="AD482" s="35"/>
      <c r="AE482" s="35"/>
      <c r="AT482" s="16" t="s">
        <v>212</v>
      </c>
      <c r="AU482" s="16" t="s">
        <v>95</v>
      </c>
    </row>
    <row r="483" spans="1:65" s="188" customFormat="1" ht="22.8" customHeight="1">
      <c r="B483" s="189"/>
      <c r="D483" s="190" t="s">
        <v>85</v>
      </c>
      <c r="E483" s="199" t="s">
        <v>692</v>
      </c>
      <c r="F483" s="199" t="s">
        <v>693</v>
      </c>
      <c r="I483" s="3"/>
      <c r="J483" s="200">
        <f>BK483</f>
        <v>0</v>
      </c>
      <c r="L483" s="189"/>
      <c r="M483" s="193"/>
      <c r="N483" s="194"/>
      <c r="O483" s="194"/>
      <c r="P483" s="195">
        <f>SUM(P484:P485)</f>
        <v>0</v>
      </c>
      <c r="Q483" s="194"/>
      <c r="R483" s="195">
        <f>SUM(R484:R485)</f>
        <v>0</v>
      </c>
      <c r="S483" s="194"/>
      <c r="T483" s="196">
        <f>SUM(T484:T485)</f>
        <v>0</v>
      </c>
      <c r="AR483" s="190" t="s">
        <v>93</v>
      </c>
      <c r="AT483" s="197" t="s">
        <v>85</v>
      </c>
      <c r="AU483" s="197" t="s">
        <v>93</v>
      </c>
      <c r="AY483" s="190" t="s">
        <v>203</v>
      </c>
      <c r="BK483" s="198">
        <f>SUM(BK484:BK485)</f>
        <v>0</v>
      </c>
    </row>
    <row r="484" spans="1:65" s="41" customFormat="1" ht="14.4" customHeight="1">
      <c r="A484" s="35"/>
      <c r="B484" s="36"/>
      <c r="C484" s="201" t="s">
        <v>1319</v>
      </c>
      <c r="D484" s="201" t="s">
        <v>205</v>
      </c>
      <c r="E484" s="202" t="s">
        <v>2112</v>
      </c>
      <c r="F484" s="203" t="s">
        <v>2186</v>
      </c>
      <c r="G484" s="204" t="s">
        <v>293</v>
      </c>
      <c r="H484" s="205">
        <v>11.548</v>
      </c>
      <c r="I484" s="4"/>
      <c r="J484" s="206">
        <f>ROUND(I484*H484,2)</f>
        <v>0</v>
      </c>
      <c r="K484" s="203"/>
      <c r="L484" s="36"/>
      <c r="M484" s="207" t="s">
        <v>1</v>
      </c>
      <c r="N484" s="208" t="s">
        <v>51</v>
      </c>
      <c r="O484" s="83"/>
      <c r="P484" s="209">
        <f>O484*H484</f>
        <v>0</v>
      </c>
      <c r="Q484" s="209">
        <v>0</v>
      </c>
      <c r="R484" s="209">
        <f>Q484*H484</f>
        <v>0</v>
      </c>
      <c r="S484" s="209">
        <v>0</v>
      </c>
      <c r="T484" s="210">
        <f>S484*H484</f>
        <v>0</v>
      </c>
      <c r="U484" s="35"/>
      <c r="V484" s="35"/>
      <c r="W484" s="35"/>
      <c r="X484" s="35"/>
      <c r="Y484" s="35"/>
      <c r="Z484" s="35"/>
      <c r="AA484" s="35"/>
      <c r="AB484" s="35"/>
      <c r="AC484" s="35"/>
      <c r="AD484" s="35"/>
      <c r="AE484" s="35"/>
      <c r="AR484" s="211" t="s">
        <v>210</v>
      </c>
      <c r="AT484" s="211" t="s">
        <v>205</v>
      </c>
      <c r="AU484" s="211" t="s">
        <v>95</v>
      </c>
      <c r="AY484" s="16" t="s">
        <v>203</v>
      </c>
      <c r="BE484" s="212">
        <f>IF(N484="základní",J484,0)</f>
        <v>0</v>
      </c>
      <c r="BF484" s="212">
        <f>IF(N484="snížená",J484,0)</f>
        <v>0</v>
      </c>
      <c r="BG484" s="212">
        <f>IF(N484="zákl. přenesená",J484,0)</f>
        <v>0</v>
      </c>
      <c r="BH484" s="212">
        <f>IF(N484="sníž. přenesená",J484,0)</f>
        <v>0</v>
      </c>
      <c r="BI484" s="212">
        <f>IF(N484="nulová",J484,0)</f>
        <v>0</v>
      </c>
      <c r="BJ484" s="16" t="s">
        <v>93</v>
      </c>
      <c r="BK484" s="212">
        <f>ROUND(I484*H484,2)</f>
        <v>0</v>
      </c>
      <c r="BL484" s="16" t="s">
        <v>210</v>
      </c>
      <c r="BM484" s="211" t="s">
        <v>1320</v>
      </c>
    </row>
    <row r="485" spans="1:65" s="41" customFormat="1" ht="10.199999999999999">
      <c r="A485" s="35"/>
      <c r="B485" s="36"/>
      <c r="C485" s="35"/>
      <c r="D485" s="213" t="s">
        <v>212</v>
      </c>
      <c r="E485" s="35"/>
      <c r="F485" s="214" t="s">
        <v>2186</v>
      </c>
      <c r="G485" s="35"/>
      <c r="H485" s="35"/>
      <c r="I485" s="5"/>
      <c r="J485" s="35"/>
      <c r="K485" s="35"/>
      <c r="L485" s="36"/>
      <c r="M485" s="215"/>
      <c r="N485" s="216"/>
      <c r="O485" s="83"/>
      <c r="P485" s="83"/>
      <c r="Q485" s="83"/>
      <c r="R485" s="83"/>
      <c r="S485" s="83"/>
      <c r="T485" s="84"/>
      <c r="U485" s="35"/>
      <c r="V485" s="35"/>
      <c r="W485" s="35"/>
      <c r="X485" s="35"/>
      <c r="Y485" s="35"/>
      <c r="Z485" s="35"/>
      <c r="AA485" s="35"/>
      <c r="AB485" s="35"/>
      <c r="AC485" s="35"/>
      <c r="AD485" s="35"/>
      <c r="AE485" s="35"/>
      <c r="AT485" s="16" t="s">
        <v>212</v>
      </c>
      <c r="AU485" s="16" t="s">
        <v>95</v>
      </c>
    </row>
    <row r="486" spans="1:65" s="188" customFormat="1" ht="22.8" customHeight="1">
      <c r="B486" s="189"/>
      <c r="D486" s="190" t="s">
        <v>85</v>
      </c>
      <c r="E486" s="199" t="s">
        <v>563</v>
      </c>
      <c r="F486" s="199" t="s">
        <v>564</v>
      </c>
      <c r="I486" s="3"/>
      <c r="J486" s="200">
        <f>BK486</f>
        <v>0</v>
      </c>
      <c r="L486" s="189"/>
      <c r="M486" s="193"/>
      <c r="N486" s="194"/>
      <c r="O486" s="194"/>
      <c r="P486" s="195">
        <f>SUM(P487:P490)</f>
        <v>0</v>
      </c>
      <c r="Q486" s="194"/>
      <c r="R486" s="195">
        <f>SUM(R487:R490)</f>
        <v>0</v>
      </c>
      <c r="S486" s="194"/>
      <c r="T486" s="196">
        <f>SUM(T487:T490)</f>
        <v>0</v>
      </c>
      <c r="AR486" s="190" t="s">
        <v>93</v>
      </c>
      <c r="AT486" s="197" t="s">
        <v>85</v>
      </c>
      <c r="AU486" s="197" t="s">
        <v>93</v>
      </c>
      <c r="AY486" s="190" t="s">
        <v>203</v>
      </c>
      <c r="BK486" s="198">
        <f>SUM(BK487:BK490)</f>
        <v>0</v>
      </c>
    </row>
    <row r="487" spans="1:65" s="41" customFormat="1" ht="24.15" customHeight="1">
      <c r="A487" s="35"/>
      <c r="B487" s="36"/>
      <c r="C487" s="201" t="s">
        <v>1321</v>
      </c>
      <c r="D487" s="201" t="s">
        <v>205</v>
      </c>
      <c r="E487" s="202" t="s">
        <v>566</v>
      </c>
      <c r="F487" s="203" t="s">
        <v>567</v>
      </c>
      <c r="G487" s="204" t="s">
        <v>293</v>
      </c>
      <c r="H487" s="205">
        <v>140.39500000000001</v>
      </c>
      <c r="I487" s="4"/>
      <c r="J487" s="206">
        <f>ROUND(I487*H487,2)</f>
        <v>0</v>
      </c>
      <c r="K487" s="203" t="s">
        <v>209</v>
      </c>
      <c r="L487" s="36"/>
      <c r="M487" s="207" t="s">
        <v>1</v>
      </c>
      <c r="N487" s="208" t="s">
        <v>51</v>
      </c>
      <c r="O487" s="83"/>
      <c r="P487" s="209">
        <f>O487*H487</f>
        <v>0</v>
      </c>
      <c r="Q487" s="209">
        <v>0</v>
      </c>
      <c r="R487" s="209">
        <f>Q487*H487</f>
        <v>0</v>
      </c>
      <c r="S487" s="209">
        <v>0</v>
      </c>
      <c r="T487" s="210">
        <f>S487*H487</f>
        <v>0</v>
      </c>
      <c r="U487" s="35"/>
      <c r="V487" s="35"/>
      <c r="W487" s="35"/>
      <c r="X487" s="35"/>
      <c r="Y487" s="35"/>
      <c r="Z487" s="35"/>
      <c r="AA487" s="35"/>
      <c r="AB487" s="35"/>
      <c r="AC487" s="35"/>
      <c r="AD487" s="35"/>
      <c r="AE487" s="35"/>
      <c r="AR487" s="211" t="s">
        <v>210</v>
      </c>
      <c r="AT487" s="211" t="s">
        <v>205</v>
      </c>
      <c r="AU487" s="211" t="s">
        <v>95</v>
      </c>
      <c r="AY487" s="16" t="s">
        <v>203</v>
      </c>
      <c r="BE487" s="212">
        <f>IF(N487="základní",J487,0)</f>
        <v>0</v>
      </c>
      <c r="BF487" s="212">
        <f>IF(N487="snížená",J487,0)</f>
        <v>0</v>
      </c>
      <c r="BG487" s="212">
        <f>IF(N487="zákl. přenesená",J487,0)</f>
        <v>0</v>
      </c>
      <c r="BH487" s="212">
        <f>IF(N487="sníž. přenesená",J487,0)</f>
        <v>0</v>
      </c>
      <c r="BI487" s="212">
        <f>IF(N487="nulová",J487,0)</f>
        <v>0</v>
      </c>
      <c r="BJ487" s="16" t="s">
        <v>93</v>
      </c>
      <c r="BK487" s="212">
        <f>ROUND(I487*H487,2)</f>
        <v>0</v>
      </c>
      <c r="BL487" s="16" t="s">
        <v>210</v>
      </c>
      <c r="BM487" s="211" t="s">
        <v>1322</v>
      </c>
    </row>
    <row r="488" spans="1:65" s="41" customFormat="1" ht="28.8">
      <c r="A488" s="35"/>
      <c r="B488" s="36"/>
      <c r="C488" s="35"/>
      <c r="D488" s="213" t="s">
        <v>212</v>
      </c>
      <c r="E488" s="35"/>
      <c r="F488" s="214" t="s">
        <v>569</v>
      </c>
      <c r="G488" s="35"/>
      <c r="H488" s="35"/>
      <c r="I488" s="5"/>
      <c r="J488" s="35"/>
      <c r="K488" s="35"/>
      <c r="L488" s="36"/>
      <c r="M488" s="215"/>
      <c r="N488" s="216"/>
      <c r="O488" s="83"/>
      <c r="P488" s="83"/>
      <c r="Q488" s="83"/>
      <c r="R488" s="83"/>
      <c r="S488" s="83"/>
      <c r="T488" s="84"/>
      <c r="U488" s="35"/>
      <c r="V488" s="35"/>
      <c r="W488" s="35"/>
      <c r="X488" s="35"/>
      <c r="Y488" s="35"/>
      <c r="Z488" s="35"/>
      <c r="AA488" s="35"/>
      <c r="AB488" s="35"/>
      <c r="AC488" s="35"/>
      <c r="AD488" s="35"/>
      <c r="AE488" s="35"/>
      <c r="AT488" s="16" t="s">
        <v>212</v>
      </c>
      <c r="AU488" s="16" t="s">
        <v>95</v>
      </c>
    </row>
    <row r="489" spans="1:65" s="41" customFormat="1" ht="24.15" customHeight="1">
      <c r="A489" s="35"/>
      <c r="B489" s="36"/>
      <c r="C489" s="201" t="s">
        <v>1323</v>
      </c>
      <c r="D489" s="201" t="s">
        <v>205</v>
      </c>
      <c r="E489" s="202" t="s">
        <v>572</v>
      </c>
      <c r="F489" s="203" t="s">
        <v>573</v>
      </c>
      <c r="G489" s="204" t="s">
        <v>293</v>
      </c>
      <c r="H489" s="205">
        <v>140.39500000000001</v>
      </c>
      <c r="I489" s="4"/>
      <c r="J489" s="206">
        <f>ROUND(I489*H489,2)</f>
        <v>0</v>
      </c>
      <c r="K489" s="203" t="s">
        <v>209</v>
      </c>
      <c r="L489" s="36"/>
      <c r="M489" s="207" t="s">
        <v>1</v>
      </c>
      <c r="N489" s="208" t="s">
        <v>51</v>
      </c>
      <c r="O489" s="83"/>
      <c r="P489" s="209">
        <f>O489*H489</f>
        <v>0</v>
      </c>
      <c r="Q489" s="209">
        <v>0</v>
      </c>
      <c r="R489" s="209">
        <f>Q489*H489</f>
        <v>0</v>
      </c>
      <c r="S489" s="209">
        <v>0</v>
      </c>
      <c r="T489" s="210">
        <f>S489*H489</f>
        <v>0</v>
      </c>
      <c r="U489" s="35"/>
      <c r="V489" s="35"/>
      <c r="W489" s="35"/>
      <c r="X489" s="35"/>
      <c r="Y489" s="35"/>
      <c r="Z489" s="35"/>
      <c r="AA489" s="35"/>
      <c r="AB489" s="35"/>
      <c r="AC489" s="35"/>
      <c r="AD489" s="35"/>
      <c r="AE489" s="35"/>
      <c r="AR489" s="211" t="s">
        <v>210</v>
      </c>
      <c r="AT489" s="211" t="s">
        <v>205</v>
      </c>
      <c r="AU489" s="211" t="s">
        <v>95</v>
      </c>
      <c r="AY489" s="16" t="s">
        <v>203</v>
      </c>
      <c r="BE489" s="212">
        <f>IF(N489="základní",J489,0)</f>
        <v>0</v>
      </c>
      <c r="BF489" s="212">
        <f>IF(N489="snížená",J489,0)</f>
        <v>0</v>
      </c>
      <c r="BG489" s="212">
        <f>IF(N489="zákl. přenesená",J489,0)</f>
        <v>0</v>
      </c>
      <c r="BH489" s="212">
        <f>IF(N489="sníž. přenesená",J489,0)</f>
        <v>0</v>
      </c>
      <c r="BI489" s="212">
        <f>IF(N489="nulová",J489,0)</f>
        <v>0</v>
      </c>
      <c r="BJ489" s="16" t="s">
        <v>93</v>
      </c>
      <c r="BK489" s="212">
        <f>ROUND(I489*H489,2)</f>
        <v>0</v>
      </c>
      <c r="BL489" s="16" t="s">
        <v>210</v>
      </c>
      <c r="BM489" s="211" t="s">
        <v>1324</v>
      </c>
    </row>
    <row r="490" spans="1:65" s="41" customFormat="1" ht="28.8">
      <c r="A490" s="35"/>
      <c r="B490" s="36"/>
      <c r="C490" s="35"/>
      <c r="D490" s="213" t="s">
        <v>212</v>
      </c>
      <c r="E490" s="35"/>
      <c r="F490" s="214" t="s">
        <v>575</v>
      </c>
      <c r="G490" s="35"/>
      <c r="H490" s="35"/>
      <c r="I490" s="5"/>
      <c r="J490" s="35"/>
      <c r="K490" s="35"/>
      <c r="L490" s="36"/>
      <c r="M490" s="215"/>
      <c r="N490" s="216"/>
      <c r="O490" s="83"/>
      <c r="P490" s="83"/>
      <c r="Q490" s="83"/>
      <c r="R490" s="83"/>
      <c r="S490" s="83"/>
      <c r="T490" s="84"/>
      <c r="U490" s="35"/>
      <c r="V490" s="35"/>
      <c r="W490" s="35"/>
      <c r="X490" s="35"/>
      <c r="Y490" s="35"/>
      <c r="Z490" s="35"/>
      <c r="AA490" s="35"/>
      <c r="AB490" s="35"/>
      <c r="AC490" s="35"/>
      <c r="AD490" s="35"/>
      <c r="AE490" s="35"/>
      <c r="AT490" s="16" t="s">
        <v>212</v>
      </c>
      <c r="AU490" s="16" t="s">
        <v>95</v>
      </c>
    </row>
    <row r="491" spans="1:65" s="188" customFormat="1" ht="25.95" customHeight="1">
      <c r="B491" s="189"/>
      <c r="D491" s="190" t="s">
        <v>85</v>
      </c>
      <c r="E491" s="191" t="s">
        <v>852</v>
      </c>
      <c r="F491" s="191" t="s">
        <v>853</v>
      </c>
      <c r="I491" s="3"/>
      <c r="J491" s="192">
        <f>BK491</f>
        <v>0</v>
      </c>
      <c r="L491" s="189"/>
      <c r="M491" s="193"/>
      <c r="N491" s="194"/>
      <c r="O491" s="194"/>
      <c r="P491" s="195">
        <f>P492+P525</f>
        <v>0</v>
      </c>
      <c r="Q491" s="194"/>
      <c r="R491" s="195">
        <f>R492+R525</f>
        <v>3.6141802000000003</v>
      </c>
      <c r="S491" s="194"/>
      <c r="T491" s="196">
        <f>T492+T525</f>
        <v>2.2297000000000002</v>
      </c>
      <c r="AR491" s="190" t="s">
        <v>95</v>
      </c>
      <c r="AT491" s="197" t="s">
        <v>85</v>
      </c>
      <c r="AU491" s="197" t="s">
        <v>86</v>
      </c>
      <c r="AY491" s="190" t="s">
        <v>203</v>
      </c>
      <c r="BK491" s="198">
        <f>BK492+BK525</f>
        <v>0</v>
      </c>
    </row>
    <row r="492" spans="1:65" s="188" customFormat="1" ht="22.8" customHeight="1">
      <c r="B492" s="189"/>
      <c r="D492" s="190" t="s">
        <v>85</v>
      </c>
      <c r="E492" s="199" t="s">
        <v>854</v>
      </c>
      <c r="F492" s="199" t="s">
        <v>855</v>
      </c>
      <c r="I492" s="3"/>
      <c r="J492" s="200">
        <f>BK492</f>
        <v>0</v>
      </c>
      <c r="L492" s="189"/>
      <c r="M492" s="193"/>
      <c r="N492" s="194"/>
      <c r="O492" s="194"/>
      <c r="P492" s="195">
        <f>SUM(P493:P524)</f>
        <v>0</v>
      </c>
      <c r="Q492" s="194"/>
      <c r="R492" s="195">
        <f>SUM(R493:R524)</f>
        <v>2.3656432000000001</v>
      </c>
      <c r="S492" s="194"/>
      <c r="T492" s="196">
        <f>SUM(T493:T524)</f>
        <v>1.0432000000000001</v>
      </c>
      <c r="AR492" s="190" t="s">
        <v>95</v>
      </c>
      <c r="AT492" s="197" t="s">
        <v>85</v>
      </c>
      <c r="AU492" s="197" t="s">
        <v>93</v>
      </c>
      <c r="AY492" s="190" t="s">
        <v>203</v>
      </c>
      <c r="BK492" s="198">
        <f>SUM(BK493:BK524)</f>
        <v>0</v>
      </c>
    </row>
    <row r="493" spans="1:65" s="41" customFormat="1" ht="24.15" customHeight="1">
      <c r="A493" s="35"/>
      <c r="B493" s="36"/>
      <c r="C493" s="201" t="s">
        <v>1325</v>
      </c>
      <c r="D493" s="201" t="s">
        <v>205</v>
      </c>
      <c r="E493" s="202" t="s">
        <v>857</v>
      </c>
      <c r="F493" s="203" t="s">
        <v>858</v>
      </c>
      <c r="G493" s="204" t="s">
        <v>208</v>
      </c>
      <c r="H493" s="205">
        <v>53.45</v>
      </c>
      <c r="I493" s="4"/>
      <c r="J493" s="206">
        <f>ROUND(I493*H493,2)</f>
        <v>0</v>
      </c>
      <c r="K493" s="203" t="s">
        <v>209</v>
      </c>
      <c r="L493" s="36"/>
      <c r="M493" s="207" t="s">
        <v>1</v>
      </c>
      <c r="N493" s="208" t="s">
        <v>51</v>
      </c>
      <c r="O493" s="83"/>
      <c r="P493" s="209">
        <f>O493*H493</f>
        <v>0</v>
      </c>
      <c r="Q493" s="209">
        <v>6.0000000000000002E-5</v>
      </c>
      <c r="R493" s="209">
        <f>Q493*H493</f>
        <v>3.2070000000000002E-3</v>
      </c>
      <c r="S493" s="209">
        <v>0</v>
      </c>
      <c r="T493" s="210">
        <f>S493*H493</f>
        <v>0</v>
      </c>
      <c r="U493" s="35"/>
      <c r="V493" s="35"/>
      <c r="W493" s="35"/>
      <c r="X493" s="35"/>
      <c r="Y493" s="35"/>
      <c r="Z493" s="35"/>
      <c r="AA493" s="35"/>
      <c r="AB493" s="35"/>
      <c r="AC493" s="35"/>
      <c r="AD493" s="35"/>
      <c r="AE493" s="35"/>
      <c r="AR493" s="211" t="s">
        <v>277</v>
      </c>
      <c r="AT493" s="211" t="s">
        <v>205</v>
      </c>
      <c r="AU493" s="211" t="s">
        <v>95</v>
      </c>
      <c r="AY493" s="16" t="s">
        <v>203</v>
      </c>
      <c r="BE493" s="212">
        <f>IF(N493="základní",J493,0)</f>
        <v>0</v>
      </c>
      <c r="BF493" s="212">
        <f>IF(N493="snížená",J493,0)</f>
        <v>0</v>
      </c>
      <c r="BG493" s="212">
        <f>IF(N493="zákl. přenesená",J493,0)</f>
        <v>0</v>
      </c>
      <c r="BH493" s="212">
        <f>IF(N493="sníž. přenesená",J493,0)</f>
        <v>0</v>
      </c>
      <c r="BI493" s="212">
        <f>IF(N493="nulová",J493,0)</f>
        <v>0</v>
      </c>
      <c r="BJ493" s="16" t="s">
        <v>93</v>
      </c>
      <c r="BK493" s="212">
        <f>ROUND(I493*H493,2)</f>
        <v>0</v>
      </c>
      <c r="BL493" s="16" t="s">
        <v>277</v>
      </c>
      <c r="BM493" s="211" t="s">
        <v>1326</v>
      </c>
    </row>
    <row r="494" spans="1:65" s="41" customFormat="1" ht="19.2">
      <c r="A494" s="35"/>
      <c r="B494" s="36"/>
      <c r="C494" s="35"/>
      <c r="D494" s="213" t="s">
        <v>212</v>
      </c>
      <c r="E494" s="35"/>
      <c r="F494" s="214" t="s">
        <v>860</v>
      </c>
      <c r="G494" s="35"/>
      <c r="H494" s="35"/>
      <c r="I494" s="5"/>
      <c r="J494" s="35"/>
      <c r="K494" s="35"/>
      <c r="L494" s="36"/>
      <c r="M494" s="215"/>
      <c r="N494" s="216"/>
      <c r="O494" s="83"/>
      <c r="P494" s="83"/>
      <c r="Q494" s="83"/>
      <c r="R494" s="83"/>
      <c r="S494" s="83"/>
      <c r="T494" s="84"/>
      <c r="U494" s="35"/>
      <c r="V494" s="35"/>
      <c r="W494" s="35"/>
      <c r="X494" s="35"/>
      <c r="Y494" s="35"/>
      <c r="Z494" s="35"/>
      <c r="AA494" s="35"/>
      <c r="AB494" s="35"/>
      <c r="AC494" s="35"/>
      <c r="AD494" s="35"/>
      <c r="AE494" s="35"/>
      <c r="AT494" s="16" t="s">
        <v>212</v>
      </c>
      <c r="AU494" s="16" t="s">
        <v>95</v>
      </c>
    </row>
    <row r="495" spans="1:65" s="41" customFormat="1" ht="14.4" customHeight="1">
      <c r="A495" s="35"/>
      <c r="B495" s="36"/>
      <c r="C495" s="218" t="s">
        <v>1327</v>
      </c>
      <c r="D495" s="218" t="s">
        <v>290</v>
      </c>
      <c r="E495" s="219" t="s">
        <v>862</v>
      </c>
      <c r="F495" s="220" t="s">
        <v>863</v>
      </c>
      <c r="G495" s="221" t="s">
        <v>208</v>
      </c>
      <c r="H495" s="222">
        <v>53.45</v>
      </c>
      <c r="I495" s="6"/>
      <c r="J495" s="223">
        <f>ROUND(I495*H495,2)</f>
        <v>0</v>
      </c>
      <c r="K495" s="220" t="s">
        <v>1</v>
      </c>
      <c r="L495" s="224"/>
      <c r="M495" s="225" t="s">
        <v>1</v>
      </c>
      <c r="N495" s="226" t="s">
        <v>51</v>
      </c>
      <c r="O495" s="83"/>
      <c r="P495" s="209">
        <f>O495*H495</f>
        <v>0</v>
      </c>
      <c r="Q495" s="209">
        <v>5.1000000000000004E-3</v>
      </c>
      <c r="R495" s="209">
        <f>Q495*H495</f>
        <v>0.27259500000000003</v>
      </c>
      <c r="S495" s="209">
        <v>0</v>
      </c>
      <c r="T495" s="210">
        <f>S495*H495</f>
        <v>0</v>
      </c>
      <c r="U495" s="35"/>
      <c r="V495" s="35"/>
      <c r="W495" s="35"/>
      <c r="X495" s="35"/>
      <c r="Y495" s="35"/>
      <c r="Z495" s="35"/>
      <c r="AA495" s="35"/>
      <c r="AB495" s="35"/>
      <c r="AC495" s="35"/>
      <c r="AD495" s="35"/>
      <c r="AE495" s="35"/>
      <c r="AR495" s="211" t="s">
        <v>373</v>
      </c>
      <c r="AT495" s="211" t="s">
        <v>290</v>
      </c>
      <c r="AU495" s="211" t="s">
        <v>95</v>
      </c>
      <c r="AY495" s="16" t="s">
        <v>203</v>
      </c>
      <c r="BE495" s="212">
        <f>IF(N495="základní",J495,0)</f>
        <v>0</v>
      </c>
      <c r="BF495" s="212">
        <f>IF(N495="snížená",J495,0)</f>
        <v>0</v>
      </c>
      <c r="BG495" s="212">
        <f>IF(N495="zákl. přenesená",J495,0)</f>
        <v>0</v>
      </c>
      <c r="BH495" s="212">
        <f>IF(N495="sníž. přenesená",J495,0)</f>
        <v>0</v>
      </c>
      <c r="BI495" s="212">
        <f>IF(N495="nulová",J495,0)</f>
        <v>0</v>
      </c>
      <c r="BJ495" s="16" t="s">
        <v>93</v>
      </c>
      <c r="BK495" s="212">
        <f>ROUND(I495*H495,2)</f>
        <v>0</v>
      </c>
      <c r="BL495" s="16" t="s">
        <v>277</v>
      </c>
      <c r="BM495" s="211" t="s">
        <v>1328</v>
      </c>
    </row>
    <row r="496" spans="1:65" s="41" customFormat="1" ht="10.199999999999999">
      <c r="A496" s="35"/>
      <c r="B496" s="36"/>
      <c r="C496" s="35"/>
      <c r="D496" s="213" t="s">
        <v>212</v>
      </c>
      <c r="E496" s="35"/>
      <c r="F496" s="214" t="s">
        <v>863</v>
      </c>
      <c r="G496" s="35"/>
      <c r="H496" s="35"/>
      <c r="I496" s="5"/>
      <c r="J496" s="35"/>
      <c r="K496" s="35"/>
      <c r="L496" s="36"/>
      <c r="M496" s="215"/>
      <c r="N496" s="216"/>
      <c r="O496" s="83"/>
      <c r="P496" s="83"/>
      <c r="Q496" s="83"/>
      <c r="R496" s="83"/>
      <c r="S496" s="83"/>
      <c r="T496" s="84"/>
      <c r="U496" s="35"/>
      <c r="V496" s="35"/>
      <c r="W496" s="35"/>
      <c r="X496" s="35"/>
      <c r="Y496" s="35"/>
      <c r="Z496" s="35"/>
      <c r="AA496" s="35"/>
      <c r="AB496" s="35"/>
      <c r="AC496" s="35"/>
      <c r="AD496" s="35"/>
      <c r="AE496" s="35"/>
      <c r="AT496" s="16" t="s">
        <v>212</v>
      </c>
      <c r="AU496" s="16" t="s">
        <v>95</v>
      </c>
    </row>
    <row r="497" spans="1:65" s="41" customFormat="1" ht="24.15" customHeight="1">
      <c r="A497" s="35"/>
      <c r="B497" s="36"/>
      <c r="C497" s="201" t="s">
        <v>1329</v>
      </c>
      <c r="D497" s="201" t="s">
        <v>205</v>
      </c>
      <c r="E497" s="202" t="s">
        <v>866</v>
      </c>
      <c r="F497" s="203" t="s">
        <v>867</v>
      </c>
      <c r="G497" s="204" t="s">
        <v>208</v>
      </c>
      <c r="H497" s="205">
        <v>53.45</v>
      </c>
      <c r="I497" s="4"/>
      <c r="J497" s="206">
        <f>ROUND(I497*H497,2)</f>
        <v>0</v>
      </c>
      <c r="K497" s="203" t="s">
        <v>209</v>
      </c>
      <c r="L497" s="36"/>
      <c r="M497" s="207" t="s">
        <v>1</v>
      </c>
      <c r="N497" s="208" t="s">
        <v>51</v>
      </c>
      <c r="O497" s="83"/>
      <c r="P497" s="209">
        <f>O497*H497</f>
        <v>0</v>
      </c>
      <c r="Q497" s="209">
        <v>0</v>
      </c>
      <c r="R497" s="209">
        <f>Q497*H497</f>
        <v>0</v>
      </c>
      <c r="S497" s="209">
        <v>1.6E-2</v>
      </c>
      <c r="T497" s="210">
        <f>S497*H497</f>
        <v>0.85520000000000007</v>
      </c>
      <c r="U497" s="35"/>
      <c r="V497" s="35"/>
      <c r="W497" s="35"/>
      <c r="X497" s="35"/>
      <c r="Y497" s="35"/>
      <c r="Z497" s="35"/>
      <c r="AA497" s="35"/>
      <c r="AB497" s="35"/>
      <c r="AC497" s="35"/>
      <c r="AD497" s="35"/>
      <c r="AE497" s="35"/>
      <c r="AR497" s="211" t="s">
        <v>277</v>
      </c>
      <c r="AT497" s="211" t="s">
        <v>205</v>
      </c>
      <c r="AU497" s="211" t="s">
        <v>95</v>
      </c>
      <c r="AY497" s="16" t="s">
        <v>203</v>
      </c>
      <c r="BE497" s="212">
        <f>IF(N497="základní",J497,0)</f>
        <v>0</v>
      </c>
      <c r="BF497" s="212">
        <f>IF(N497="snížená",J497,0)</f>
        <v>0</v>
      </c>
      <c r="BG497" s="212">
        <f>IF(N497="zákl. přenesená",J497,0)</f>
        <v>0</v>
      </c>
      <c r="BH497" s="212">
        <f>IF(N497="sníž. přenesená",J497,0)</f>
        <v>0</v>
      </c>
      <c r="BI497" s="212">
        <f>IF(N497="nulová",J497,0)</f>
        <v>0</v>
      </c>
      <c r="BJ497" s="16" t="s">
        <v>93</v>
      </c>
      <c r="BK497" s="212">
        <f>ROUND(I497*H497,2)</f>
        <v>0</v>
      </c>
      <c r="BL497" s="16" t="s">
        <v>277</v>
      </c>
      <c r="BM497" s="211" t="s">
        <v>1330</v>
      </c>
    </row>
    <row r="498" spans="1:65" s="41" customFormat="1" ht="19.2">
      <c r="A498" s="35"/>
      <c r="B498" s="36"/>
      <c r="C498" s="35"/>
      <c r="D498" s="213" t="s">
        <v>212</v>
      </c>
      <c r="E498" s="35"/>
      <c r="F498" s="214" t="s">
        <v>869</v>
      </c>
      <c r="G498" s="35"/>
      <c r="H498" s="35"/>
      <c r="I498" s="5"/>
      <c r="J498" s="35"/>
      <c r="K498" s="35"/>
      <c r="L498" s="36"/>
      <c r="M498" s="215"/>
      <c r="N498" s="216"/>
      <c r="O498" s="83"/>
      <c r="P498" s="83"/>
      <c r="Q498" s="83"/>
      <c r="R498" s="83"/>
      <c r="S498" s="83"/>
      <c r="T498" s="84"/>
      <c r="U498" s="35"/>
      <c r="V498" s="35"/>
      <c r="W498" s="35"/>
      <c r="X498" s="35"/>
      <c r="Y498" s="35"/>
      <c r="Z498" s="35"/>
      <c r="AA498" s="35"/>
      <c r="AB498" s="35"/>
      <c r="AC498" s="35"/>
      <c r="AD498" s="35"/>
      <c r="AE498" s="35"/>
      <c r="AT498" s="16" t="s">
        <v>212</v>
      </c>
      <c r="AU498" s="16" t="s">
        <v>95</v>
      </c>
    </row>
    <row r="499" spans="1:65" s="41" customFormat="1" ht="24.15" customHeight="1">
      <c r="A499" s="35"/>
      <c r="B499" s="36"/>
      <c r="C499" s="201" t="s">
        <v>1331</v>
      </c>
      <c r="D499" s="201" t="s">
        <v>205</v>
      </c>
      <c r="E499" s="202" t="s">
        <v>871</v>
      </c>
      <c r="F499" s="203" t="s">
        <v>872</v>
      </c>
      <c r="G499" s="204" t="s">
        <v>728</v>
      </c>
      <c r="H499" s="205">
        <v>188</v>
      </c>
      <c r="I499" s="4"/>
      <c r="J499" s="206">
        <f>ROUND(I499*H499,2)</f>
        <v>0</v>
      </c>
      <c r="K499" s="203" t="s">
        <v>209</v>
      </c>
      <c r="L499" s="36"/>
      <c r="M499" s="207" t="s">
        <v>1</v>
      </c>
      <c r="N499" s="208" t="s">
        <v>51</v>
      </c>
      <c r="O499" s="83"/>
      <c r="P499" s="209">
        <f>O499*H499</f>
        <v>0</v>
      </c>
      <c r="Q499" s="209">
        <v>6.0000000000000002E-5</v>
      </c>
      <c r="R499" s="209">
        <f>Q499*H499</f>
        <v>1.128E-2</v>
      </c>
      <c r="S499" s="209">
        <v>0</v>
      </c>
      <c r="T499" s="210">
        <f>S499*H499</f>
        <v>0</v>
      </c>
      <c r="U499" s="35"/>
      <c r="V499" s="35"/>
      <c r="W499" s="35"/>
      <c r="X499" s="35"/>
      <c r="Y499" s="35"/>
      <c r="Z499" s="35"/>
      <c r="AA499" s="35"/>
      <c r="AB499" s="35"/>
      <c r="AC499" s="35"/>
      <c r="AD499" s="35"/>
      <c r="AE499" s="35"/>
      <c r="AR499" s="211" t="s">
        <v>277</v>
      </c>
      <c r="AT499" s="211" t="s">
        <v>205</v>
      </c>
      <c r="AU499" s="211" t="s">
        <v>95</v>
      </c>
      <c r="AY499" s="16" t="s">
        <v>203</v>
      </c>
      <c r="BE499" s="212">
        <f>IF(N499="základní",J499,0)</f>
        <v>0</v>
      </c>
      <c r="BF499" s="212">
        <f>IF(N499="snížená",J499,0)</f>
        <v>0</v>
      </c>
      <c r="BG499" s="212">
        <f>IF(N499="zákl. přenesená",J499,0)</f>
        <v>0</v>
      </c>
      <c r="BH499" s="212">
        <f>IF(N499="sníž. přenesená",J499,0)</f>
        <v>0</v>
      </c>
      <c r="BI499" s="212">
        <f>IF(N499="nulová",J499,0)</f>
        <v>0</v>
      </c>
      <c r="BJ499" s="16" t="s">
        <v>93</v>
      </c>
      <c r="BK499" s="212">
        <f>ROUND(I499*H499,2)</f>
        <v>0</v>
      </c>
      <c r="BL499" s="16" t="s">
        <v>277</v>
      </c>
      <c r="BM499" s="211" t="s">
        <v>1332</v>
      </c>
    </row>
    <row r="500" spans="1:65" s="41" customFormat="1" ht="19.2">
      <c r="A500" s="35"/>
      <c r="B500" s="36"/>
      <c r="C500" s="35"/>
      <c r="D500" s="213" t="s">
        <v>212</v>
      </c>
      <c r="E500" s="35"/>
      <c r="F500" s="214" t="s">
        <v>874</v>
      </c>
      <c r="G500" s="35"/>
      <c r="H500" s="35"/>
      <c r="I500" s="5"/>
      <c r="J500" s="35"/>
      <c r="K500" s="35"/>
      <c r="L500" s="36"/>
      <c r="M500" s="215"/>
      <c r="N500" s="216"/>
      <c r="O500" s="83"/>
      <c r="P500" s="83"/>
      <c r="Q500" s="83"/>
      <c r="R500" s="83"/>
      <c r="S500" s="83"/>
      <c r="T500" s="84"/>
      <c r="U500" s="35"/>
      <c r="V500" s="35"/>
      <c r="W500" s="35"/>
      <c r="X500" s="35"/>
      <c r="Y500" s="35"/>
      <c r="Z500" s="35"/>
      <c r="AA500" s="35"/>
      <c r="AB500" s="35"/>
      <c r="AC500" s="35"/>
      <c r="AD500" s="35"/>
      <c r="AE500" s="35"/>
      <c r="AT500" s="16" t="s">
        <v>212</v>
      </c>
      <c r="AU500" s="16" t="s">
        <v>95</v>
      </c>
    </row>
    <row r="501" spans="1:65" s="41" customFormat="1" ht="14.4" customHeight="1">
      <c r="A501" s="35"/>
      <c r="B501" s="36"/>
      <c r="C501" s="218" t="s">
        <v>1333</v>
      </c>
      <c r="D501" s="218" t="s">
        <v>290</v>
      </c>
      <c r="E501" s="219" t="s">
        <v>876</v>
      </c>
      <c r="F501" s="220" t="s">
        <v>877</v>
      </c>
      <c r="G501" s="221" t="s">
        <v>208</v>
      </c>
      <c r="H501" s="222">
        <v>9.4</v>
      </c>
      <c r="I501" s="6"/>
      <c r="J501" s="223">
        <f>ROUND(I501*H501,2)</f>
        <v>0</v>
      </c>
      <c r="K501" s="220" t="s">
        <v>1</v>
      </c>
      <c r="L501" s="224"/>
      <c r="M501" s="225" t="s">
        <v>1</v>
      </c>
      <c r="N501" s="226" t="s">
        <v>51</v>
      </c>
      <c r="O501" s="83"/>
      <c r="P501" s="209">
        <f>O501*H501</f>
        <v>0</v>
      </c>
      <c r="Q501" s="209">
        <v>2.58E-2</v>
      </c>
      <c r="R501" s="209">
        <f>Q501*H501</f>
        <v>0.24252000000000001</v>
      </c>
      <c r="S501" s="209">
        <v>0</v>
      </c>
      <c r="T501" s="210">
        <f>S501*H501</f>
        <v>0</v>
      </c>
      <c r="U501" s="35"/>
      <c r="V501" s="35"/>
      <c r="W501" s="35"/>
      <c r="X501" s="35"/>
      <c r="Y501" s="35"/>
      <c r="Z501" s="35"/>
      <c r="AA501" s="35"/>
      <c r="AB501" s="35"/>
      <c r="AC501" s="35"/>
      <c r="AD501" s="35"/>
      <c r="AE501" s="35"/>
      <c r="AR501" s="211" t="s">
        <v>373</v>
      </c>
      <c r="AT501" s="211" t="s">
        <v>290</v>
      </c>
      <c r="AU501" s="211" t="s">
        <v>95</v>
      </c>
      <c r="AY501" s="16" t="s">
        <v>203</v>
      </c>
      <c r="BE501" s="212">
        <f>IF(N501="základní",J501,0)</f>
        <v>0</v>
      </c>
      <c r="BF501" s="212">
        <f>IF(N501="snížená",J501,0)</f>
        <v>0</v>
      </c>
      <c r="BG501" s="212">
        <f>IF(N501="zákl. přenesená",J501,0)</f>
        <v>0</v>
      </c>
      <c r="BH501" s="212">
        <f>IF(N501="sníž. přenesená",J501,0)</f>
        <v>0</v>
      </c>
      <c r="BI501" s="212">
        <f>IF(N501="nulová",J501,0)</f>
        <v>0</v>
      </c>
      <c r="BJ501" s="16" t="s">
        <v>93</v>
      </c>
      <c r="BK501" s="212">
        <f>ROUND(I501*H501,2)</f>
        <v>0</v>
      </c>
      <c r="BL501" s="16" t="s">
        <v>277</v>
      </c>
      <c r="BM501" s="211" t="s">
        <v>1334</v>
      </c>
    </row>
    <row r="502" spans="1:65" s="41" customFormat="1" ht="10.199999999999999">
      <c r="A502" s="35"/>
      <c r="B502" s="36"/>
      <c r="C502" s="35"/>
      <c r="D502" s="213" t="s">
        <v>212</v>
      </c>
      <c r="E502" s="35"/>
      <c r="F502" s="214" t="s">
        <v>877</v>
      </c>
      <c r="G502" s="35"/>
      <c r="H502" s="35"/>
      <c r="I502" s="5"/>
      <c r="J502" s="35"/>
      <c r="K502" s="35"/>
      <c r="L502" s="36"/>
      <c r="M502" s="215"/>
      <c r="N502" s="216"/>
      <c r="O502" s="83"/>
      <c r="P502" s="83"/>
      <c r="Q502" s="83"/>
      <c r="R502" s="83"/>
      <c r="S502" s="83"/>
      <c r="T502" s="84"/>
      <c r="U502" s="35"/>
      <c r="V502" s="35"/>
      <c r="W502" s="35"/>
      <c r="X502" s="35"/>
      <c r="Y502" s="35"/>
      <c r="Z502" s="35"/>
      <c r="AA502" s="35"/>
      <c r="AB502" s="35"/>
      <c r="AC502" s="35"/>
      <c r="AD502" s="35"/>
      <c r="AE502" s="35"/>
      <c r="AT502" s="16" t="s">
        <v>212</v>
      </c>
      <c r="AU502" s="16" t="s">
        <v>95</v>
      </c>
    </row>
    <row r="503" spans="1:65" s="41" customFormat="1" ht="24.15" customHeight="1">
      <c r="A503" s="35"/>
      <c r="B503" s="36"/>
      <c r="C503" s="201" t="s">
        <v>1335</v>
      </c>
      <c r="D503" s="201" t="s">
        <v>205</v>
      </c>
      <c r="E503" s="202" t="s">
        <v>880</v>
      </c>
      <c r="F503" s="203" t="s">
        <v>881</v>
      </c>
      <c r="G503" s="204" t="s">
        <v>728</v>
      </c>
      <c r="H503" s="205">
        <v>188</v>
      </c>
      <c r="I503" s="4"/>
      <c r="J503" s="206">
        <f>ROUND(I503*H503,2)</f>
        <v>0</v>
      </c>
      <c r="K503" s="203" t="s">
        <v>209</v>
      </c>
      <c r="L503" s="36"/>
      <c r="M503" s="207" t="s">
        <v>1</v>
      </c>
      <c r="N503" s="208" t="s">
        <v>51</v>
      </c>
      <c r="O503" s="83"/>
      <c r="P503" s="209">
        <f>O503*H503</f>
        <v>0</v>
      </c>
      <c r="Q503" s="209">
        <v>0</v>
      </c>
      <c r="R503" s="209">
        <f>Q503*H503</f>
        <v>0</v>
      </c>
      <c r="S503" s="209">
        <v>1E-3</v>
      </c>
      <c r="T503" s="210">
        <f>S503*H503</f>
        <v>0.188</v>
      </c>
      <c r="U503" s="35"/>
      <c r="V503" s="35"/>
      <c r="W503" s="35"/>
      <c r="X503" s="35"/>
      <c r="Y503" s="35"/>
      <c r="Z503" s="35"/>
      <c r="AA503" s="35"/>
      <c r="AB503" s="35"/>
      <c r="AC503" s="35"/>
      <c r="AD503" s="35"/>
      <c r="AE503" s="35"/>
      <c r="AR503" s="211" t="s">
        <v>277</v>
      </c>
      <c r="AT503" s="211" t="s">
        <v>205</v>
      </c>
      <c r="AU503" s="211" t="s">
        <v>95</v>
      </c>
      <c r="AY503" s="16" t="s">
        <v>203</v>
      </c>
      <c r="BE503" s="212">
        <f>IF(N503="základní",J503,0)</f>
        <v>0</v>
      </c>
      <c r="BF503" s="212">
        <f>IF(N503="snížená",J503,0)</f>
        <v>0</v>
      </c>
      <c r="BG503" s="212">
        <f>IF(N503="zákl. přenesená",J503,0)</f>
        <v>0</v>
      </c>
      <c r="BH503" s="212">
        <f>IF(N503="sníž. přenesená",J503,0)</f>
        <v>0</v>
      </c>
      <c r="BI503" s="212">
        <f>IF(N503="nulová",J503,0)</f>
        <v>0</v>
      </c>
      <c r="BJ503" s="16" t="s">
        <v>93</v>
      </c>
      <c r="BK503" s="212">
        <f>ROUND(I503*H503,2)</f>
        <v>0</v>
      </c>
      <c r="BL503" s="16" t="s">
        <v>277</v>
      </c>
      <c r="BM503" s="211" t="s">
        <v>1336</v>
      </c>
    </row>
    <row r="504" spans="1:65" s="41" customFormat="1" ht="19.2">
      <c r="A504" s="35"/>
      <c r="B504" s="36"/>
      <c r="C504" s="35"/>
      <c r="D504" s="213" t="s">
        <v>212</v>
      </c>
      <c r="E504" s="35"/>
      <c r="F504" s="214" t="s">
        <v>883</v>
      </c>
      <c r="G504" s="35"/>
      <c r="H504" s="35"/>
      <c r="I504" s="5"/>
      <c r="J504" s="35"/>
      <c r="K504" s="35"/>
      <c r="L504" s="36"/>
      <c r="M504" s="215"/>
      <c r="N504" s="216"/>
      <c r="O504" s="83"/>
      <c r="P504" s="83"/>
      <c r="Q504" s="83"/>
      <c r="R504" s="83"/>
      <c r="S504" s="83"/>
      <c r="T504" s="84"/>
      <c r="U504" s="35"/>
      <c r="V504" s="35"/>
      <c r="W504" s="35"/>
      <c r="X504" s="35"/>
      <c r="Y504" s="35"/>
      <c r="Z504" s="35"/>
      <c r="AA504" s="35"/>
      <c r="AB504" s="35"/>
      <c r="AC504" s="35"/>
      <c r="AD504" s="35"/>
      <c r="AE504" s="35"/>
      <c r="AT504" s="16" t="s">
        <v>212</v>
      </c>
      <c r="AU504" s="16" t="s">
        <v>95</v>
      </c>
    </row>
    <row r="505" spans="1:65" s="41" customFormat="1" ht="24.15" customHeight="1">
      <c r="A505" s="35"/>
      <c r="B505" s="36"/>
      <c r="C505" s="201" t="s">
        <v>1337</v>
      </c>
      <c r="D505" s="201" t="s">
        <v>205</v>
      </c>
      <c r="E505" s="202" t="s">
        <v>1338</v>
      </c>
      <c r="F505" s="203" t="s">
        <v>1339</v>
      </c>
      <c r="G505" s="204" t="s">
        <v>728</v>
      </c>
      <c r="H505" s="205">
        <v>1747.8</v>
      </c>
      <c r="I505" s="4"/>
      <c r="J505" s="206">
        <f>ROUND(I505*H505,2)</f>
        <v>0</v>
      </c>
      <c r="K505" s="203" t="s">
        <v>209</v>
      </c>
      <c r="L505" s="36"/>
      <c r="M505" s="207" t="s">
        <v>1</v>
      </c>
      <c r="N505" s="208" t="s">
        <v>51</v>
      </c>
      <c r="O505" s="83"/>
      <c r="P505" s="209">
        <f>O505*H505</f>
        <v>0</v>
      </c>
      <c r="Q505" s="209">
        <v>6.0000000000000002E-5</v>
      </c>
      <c r="R505" s="209">
        <f>Q505*H505</f>
        <v>0.104868</v>
      </c>
      <c r="S505" s="209">
        <v>0</v>
      </c>
      <c r="T505" s="210">
        <f>S505*H505</f>
        <v>0</v>
      </c>
      <c r="U505" s="35"/>
      <c r="V505" s="35"/>
      <c r="W505" s="35"/>
      <c r="X505" s="35"/>
      <c r="Y505" s="35"/>
      <c r="Z505" s="35"/>
      <c r="AA505" s="35"/>
      <c r="AB505" s="35"/>
      <c r="AC505" s="35"/>
      <c r="AD505" s="35"/>
      <c r="AE505" s="35"/>
      <c r="AR505" s="211" t="s">
        <v>277</v>
      </c>
      <c r="AT505" s="211" t="s">
        <v>205</v>
      </c>
      <c r="AU505" s="211" t="s">
        <v>95</v>
      </c>
      <c r="AY505" s="16" t="s">
        <v>203</v>
      </c>
      <c r="BE505" s="212">
        <f>IF(N505="základní",J505,0)</f>
        <v>0</v>
      </c>
      <c r="BF505" s="212">
        <f>IF(N505="snížená",J505,0)</f>
        <v>0</v>
      </c>
      <c r="BG505" s="212">
        <f>IF(N505="zákl. přenesená",J505,0)</f>
        <v>0</v>
      </c>
      <c r="BH505" s="212">
        <f>IF(N505="sníž. přenesená",J505,0)</f>
        <v>0</v>
      </c>
      <c r="BI505" s="212">
        <f>IF(N505="nulová",J505,0)</f>
        <v>0</v>
      </c>
      <c r="BJ505" s="16" t="s">
        <v>93</v>
      </c>
      <c r="BK505" s="212">
        <f>ROUND(I505*H505,2)</f>
        <v>0</v>
      </c>
      <c r="BL505" s="16" t="s">
        <v>277</v>
      </c>
      <c r="BM505" s="211" t="s">
        <v>1340</v>
      </c>
    </row>
    <row r="506" spans="1:65" s="41" customFormat="1" ht="19.2">
      <c r="A506" s="35"/>
      <c r="B506" s="36"/>
      <c r="C506" s="35"/>
      <c r="D506" s="213" t="s">
        <v>212</v>
      </c>
      <c r="E506" s="35"/>
      <c r="F506" s="214" t="s">
        <v>1341</v>
      </c>
      <c r="G506" s="35"/>
      <c r="H506" s="35"/>
      <c r="I506" s="5"/>
      <c r="J506" s="35"/>
      <c r="K506" s="35"/>
      <c r="L506" s="36"/>
      <c r="M506" s="215"/>
      <c r="N506" s="216"/>
      <c r="O506" s="83"/>
      <c r="P506" s="83"/>
      <c r="Q506" s="83"/>
      <c r="R506" s="83"/>
      <c r="S506" s="83"/>
      <c r="T506" s="84"/>
      <c r="U506" s="35"/>
      <c r="V506" s="35"/>
      <c r="W506" s="35"/>
      <c r="X506" s="35"/>
      <c r="Y506" s="35"/>
      <c r="Z506" s="35"/>
      <c r="AA506" s="35"/>
      <c r="AB506" s="35"/>
      <c r="AC506" s="35"/>
      <c r="AD506" s="35"/>
      <c r="AE506" s="35"/>
      <c r="AT506" s="16" t="s">
        <v>212</v>
      </c>
      <c r="AU506" s="16" t="s">
        <v>95</v>
      </c>
    </row>
    <row r="507" spans="1:65" s="41" customFormat="1" ht="14.4" customHeight="1">
      <c r="A507" s="35"/>
      <c r="B507" s="36"/>
      <c r="C507" s="218" t="s">
        <v>1342</v>
      </c>
      <c r="D507" s="218" t="s">
        <v>290</v>
      </c>
      <c r="E507" s="219" t="s">
        <v>1343</v>
      </c>
      <c r="F507" s="220" t="s">
        <v>1344</v>
      </c>
      <c r="G507" s="221" t="s">
        <v>208</v>
      </c>
      <c r="H507" s="222">
        <v>0.8</v>
      </c>
      <c r="I507" s="6"/>
      <c r="J507" s="223">
        <f>ROUND(I507*H507,2)</f>
        <v>0</v>
      </c>
      <c r="K507" s="220" t="s">
        <v>209</v>
      </c>
      <c r="L507" s="224"/>
      <c r="M507" s="225" t="s">
        <v>1</v>
      </c>
      <c r="N507" s="226" t="s">
        <v>51</v>
      </c>
      <c r="O507" s="83"/>
      <c r="P507" s="209">
        <f>O507*H507</f>
        <v>0</v>
      </c>
      <c r="Q507" s="209">
        <v>1.2999999999999999E-3</v>
      </c>
      <c r="R507" s="209">
        <f>Q507*H507</f>
        <v>1.0399999999999999E-3</v>
      </c>
      <c r="S507" s="209">
        <v>0</v>
      </c>
      <c r="T507" s="210">
        <f>S507*H507</f>
        <v>0</v>
      </c>
      <c r="U507" s="35"/>
      <c r="V507" s="35"/>
      <c r="W507" s="35"/>
      <c r="X507" s="35"/>
      <c r="Y507" s="35"/>
      <c r="Z507" s="35"/>
      <c r="AA507" s="35"/>
      <c r="AB507" s="35"/>
      <c r="AC507" s="35"/>
      <c r="AD507" s="35"/>
      <c r="AE507" s="35"/>
      <c r="AR507" s="211" t="s">
        <v>373</v>
      </c>
      <c r="AT507" s="211" t="s">
        <v>290</v>
      </c>
      <c r="AU507" s="211" t="s">
        <v>95</v>
      </c>
      <c r="AY507" s="16" t="s">
        <v>203</v>
      </c>
      <c r="BE507" s="212">
        <f>IF(N507="základní",J507,0)</f>
        <v>0</v>
      </c>
      <c r="BF507" s="212">
        <f>IF(N507="snížená",J507,0)</f>
        <v>0</v>
      </c>
      <c r="BG507" s="212">
        <f>IF(N507="zákl. přenesená",J507,0)</f>
        <v>0</v>
      </c>
      <c r="BH507" s="212">
        <f>IF(N507="sníž. přenesená",J507,0)</f>
        <v>0</v>
      </c>
      <c r="BI507" s="212">
        <f>IF(N507="nulová",J507,0)</f>
        <v>0</v>
      </c>
      <c r="BJ507" s="16" t="s">
        <v>93</v>
      </c>
      <c r="BK507" s="212">
        <f>ROUND(I507*H507,2)</f>
        <v>0</v>
      </c>
      <c r="BL507" s="16" t="s">
        <v>277</v>
      </c>
      <c r="BM507" s="211" t="s">
        <v>1345</v>
      </c>
    </row>
    <row r="508" spans="1:65" s="41" customFormat="1" ht="10.199999999999999">
      <c r="A508" s="35"/>
      <c r="B508" s="36"/>
      <c r="C508" s="35"/>
      <c r="D508" s="213" t="s">
        <v>212</v>
      </c>
      <c r="E508" s="35"/>
      <c r="F508" s="214" t="s">
        <v>1344</v>
      </c>
      <c r="G508" s="35"/>
      <c r="H508" s="35"/>
      <c r="I508" s="5"/>
      <c r="J508" s="35"/>
      <c r="K508" s="35"/>
      <c r="L508" s="36"/>
      <c r="M508" s="215"/>
      <c r="N508" s="216"/>
      <c r="O508" s="83"/>
      <c r="P508" s="83"/>
      <c r="Q508" s="83"/>
      <c r="R508" s="83"/>
      <c r="S508" s="83"/>
      <c r="T508" s="84"/>
      <c r="U508" s="35"/>
      <c r="V508" s="35"/>
      <c r="W508" s="35"/>
      <c r="X508" s="35"/>
      <c r="Y508" s="35"/>
      <c r="Z508" s="35"/>
      <c r="AA508" s="35"/>
      <c r="AB508" s="35"/>
      <c r="AC508" s="35"/>
      <c r="AD508" s="35"/>
      <c r="AE508" s="35"/>
      <c r="AT508" s="16" t="s">
        <v>212</v>
      </c>
      <c r="AU508" s="16" t="s">
        <v>95</v>
      </c>
    </row>
    <row r="509" spans="1:65" s="41" customFormat="1" ht="24.15" customHeight="1">
      <c r="A509" s="35"/>
      <c r="B509" s="36"/>
      <c r="C509" s="218" t="s">
        <v>1346</v>
      </c>
      <c r="D509" s="218" t="s">
        <v>290</v>
      </c>
      <c r="E509" s="219" t="s">
        <v>1347</v>
      </c>
      <c r="F509" s="220" t="s">
        <v>1348</v>
      </c>
      <c r="G509" s="221" t="s">
        <v>1349</v>
      </c>
      <c r="H509" s="222">
        <v>0.04</v>
      </c>
      <c r="I509" s="6"/>
      <c r="J509" s="223">
        <f>ROUND(I509*H509,2)</f>
        <v>0</v>
      </c>
      <c r="K509" s="220" t="s">
        <v>1350</v>
      </c>
      <c r="L509" s="224"/>
      <c r="M509" s="225" t="s">
        <v>1</v>
      </c>
      <c r="N509" s="226" t="s">
        <v>51</v>
      </c>
      <c r="O509" s="83"/>
      <c r="P509" s="209">
        <f>O509*H509</f>
        <v>0</v>
      </c>
      <c r="Q509" s="209">
        <v>3.3300000000000001E-3</v>
      </c>
      <c r="R509" s="209">
        <f>Q509*H509</f>
        <v>1.3320000000000001E-4</v>
      </c>
      <c r="S509" s="209">
        <v>0</v>
      </c>
      <c r="T509" s="210">
        <f>S509*H509</f>
        <v>0</v>
      </c>
      <c r="U509" s="35"/>
      <c r="V509" s="35"/>
      <c r="W509" s="35"/>
      <c r="X509" s="35"/>
      <c r="Y509" s="35"/>
      <c r="Z509" s="35"/>
      <c r="AA509" s="35"/>
      <c r="AB509" s="35"/>
      <c r="AC509" s="35"/>
      <c r="AD509" s="35"/>
      <c r="AE509" s="35"/>
      <c r="AR509" s="211" t="s">
        <v>373</v>
      </c>
      <c r="AT509" s="211" t="s">
        <v>290</v>
      </c>
      <c r="AU509" s="211" t="s">
        <v>95</v>
      </c>
      <c r="AY509" s="16" t="s">
        <v>203</v>
      </c>
      <c r="BE509" s="212">
        <f>IF(N509="základní",J509,0)</f>
        <v>0</v>
      </c>
      <c r="BF509" s="212">
        <f>IF(N509="snížená",J509,0)</f>
        <v>0</v>
      </c>
      <c r="BG509" s="212">
        <f>IF(N509="zákl. přenesená",J509,0)</f>
        <v>0</v>
      </c>
      <c r="BH509" s="212">
        <f>IF(N509="sníž. přenesená",J509,0)</f>
        <v>0</v>
      </c>
      <c r="BI509" s="212">
        <f>IF(N509="nulová",J509,0)</f>
        <v>0</v>
      </c>
      <c r="BJ509" s="16" t="s">
        <v>93</v>
      </c>
      <c r="BK509" s="212">
        <f>ROUND(I509*H509,2)</f>
        <v>0</v>
      </c>
      <c r="BL509" s="16" t="s">
        <v>277</v>
      </c>
      <c r="BM509" s="211" t="s">
        <v>1351</v>
      </c>
    </row>
    <row r="510" spans="1:65" s="41" customFormat="1" ht="10.199999999999999">
      <c r="A510" s="35"/>
      <c r="B510" s="36"/>
      <c r="C510" s="35"/>
      <c r="D510" s="213" t="s">
        <v>212</v>
      </c>
      <c r="E510" s="35"/>
      <c r="F510" s="214" t="s">
        <v>1348</v>
      </c>
      <c r="G510" s="35"/>
      <c r="H510" s="35"/>
      <c r="I510" s="5"/>
      <c r="J510" s="35"/>
      <c r="K510" s="35"/>
      <c r="L510" s="36"/>
      <c r="M510" s="215"/>
      <c r="N510" s="216"/>
      <c r="O510" s="83"/>
      <c r="P510" s="83"/>
      <c r="Q510" s="83"/>
      <c r="R510" s="83"/>
      <c r="S510" s="83"/>
      <c r="T510" s="84"/>
      <c r="U510" s="35"/>
      <c r="V510" s="35"/>
      <c r="W510" s="35"/>
      <c r="X510" s="35"/>
      <c r="Y510" s="35"/>
      <c r="Z510" s="35"/>
      <c r="AA510" s="35"/>
      <c r="AB510" s="35"/>
      <c r="AC510" s="35"/>
      <c r="AD510" s="35"/>
      <c r="AE510" s="35"/>
      <c r="AT510" s="16" t="s">
        <v>212</v>
      </c>
      <c r="AU510" s="16" t="s">
        <v>95</v>
      </c>
    </row>
    <row r="511" spans="1:65" s="41" customFormat="1" ht="14.4" customHeight="1">
      <c r="A511" s="35"/>
      <c r="B511" s="36"/>
      <c r="C511" s="218" t="s">
        <v>1352</v>
      </c>
      <c r="D511" s="218" t="s">
        <v>290</v>
      </c>
      <c r="E511" s="219" t="s">
        <v>1353</v>
      </c>
      <c r="F511" s="220" t="s">
        <v>1354</v>
      </c>
      <c r="G511" s="221" t="s">
        <v>316</v>
      </c>
      <c r="H511" s="222">
        <v>4</v>
      </c>
      <c r="I511" s="6"/>
      <c r="J511" s="223">
        <f>ROUND(I511*H511,2)</f>
        <v>0</v>
      </c>
      <c r="K511" s="220" t="s">
        <v>209</v>
      </c>
      <c r="L511" s="224"/>
      <c r="M511" s="225" t="s">
        <v>1</v>
      </c>
      <c r="N511" s="226" t="s">
        <v>51</v>
      </c>
      <c r="O511" s="83"/>
      <c r="P511" s="209">
        <f>O511*H511</f>
        <v>0</v>
      </c>
      <c r="Q511" s="209">
        <v>0</v>
      </c>
      <c r="R511" s="209">
        <f>Q511*H511</f>
        <v>0</v>
      </c>
      <c r="S511" s="209">
        <v>0</v>
      </c>
      <c r="T511" s="210">
        <f>S511*H511</f>
        <v>0</v>
      </c>
      <c r="U511" s="35"/>
      <c r="V511" s="35"/>
      <c r="W511" s="35"/>
      <c r="X511" s="35"/>
      <c r="Y511" s="35"/>
      <c r="Z511" s="35"/>
      <c r="AA511" s="35"/>
      <c r="AB511" s="35"/>
      <c r="AC511" s="35"/>
      <c r="AD511" s="35"/>
      <c r="AE511" s="35"/>
      <c r="AR511" s="211" t="s">
        <v>373</v>
      </c>
      <c r="AT511" s="211" t="s">
        <v>290</v>
      </c>
      <c r="AU511" s="211" t="s">
        <v>95</v>
      </c>
      <c r="AY511" s="16" t="s">
        <v>203</v>
      </c>
      <c r="BE511" s="212">
        <f>IF(N511="základní",J511,0)</f>
        <v>0</v>
      </c>
      <c r="BF511" s="212">
        <f>IF(N511="snížená",J511,0)</f>
        <v>0</v>
      </c>
      <c r="BG511" s="212">
        <f>IF(N511="zákl. přenesená",J511,0)</f>
        <v>0</v>
      </c>
      <c r="BH511" s="212">
        <f>IF(N511="sníž. přenesená",J511,0)</f>
        <v>0</v>
      </c>
      <c r="BI511" s="212">
        <f>IF(N511="nulová",J511,0)</f>
        <v>0</v>
      </c>
      <c r="BJ511" s="16" t="s">
        <v>93</v>
      </c>
      <c r="BK511" s="212">
        <f>ROUND(I511*H511,2)</f>
        <v>0</v>
      </c>
      <c r="BL511" s="16" t="s">
        <v>277</v>
      </c>
      <c r="BM511" s="211" t="s">
        <v>1355</v>
      </c>
    </row>
    <row r="512" spans="1:65" s="41" customFormat="1" ht="10.199999999999999">
      <c r="A512" s="35"/>
      <c r="B512" s="36"/>
      <c r="C512" s="35"/>
      <c r="D512" s="213" t="s">
        <v>212</v>
      </c>
      <c r="E512" s="35"/>
      <c r="F512" s="214" t="s">
        <v>1354</v>
      </c>
      <c r="G512" s="35"/>
      <c r="H512" s="35"/>
      <c r="I512" s="5"/>
      <c r="J512" s="35"/>
      <c r="K512" s="35"/>
      <c r="L512" s="36"/>
      <c r="M512" s="215"/>
      <c r="N512" s="216"/>
      <c r="O512" s="83"/>
      <c r="P512" s="83"/>
      <c r="Q512" s="83"/>
      <c r="R512" s="83"/>
      <c r="S512" s="83"/>
      <c r="T512" s="84"/>
      <c r="U512" s="35"/>
      <c r="V512" s="35"/>
      <c r="W512" s="35"/>
      <c r="X512" s="35"/>
      <c r="Y512" s="35"/>
      <c r="Z512" s="35"/>
      <c r="AA512" s="35"/>
      <c r="AB512" s="35"/>
      <c r="AC512" s="35"/>
      <c r="AD512" s="35"/>
      <c r="AE512" s="35"/>
      <c r="AT512" s="16" t="s">
        <v>212</v>
      </c>
      <c r="AU512" s="16" t="s">
        <v>95</v>
      </c>
    </row>
    <row r="513" spans="1:65" s="41" customFormat="1" ht="14.4" customHeight="1">
      <c r="A513" s="35"/>
      <c r="B513" s="36"/>
      <c r="C513" s="218" t="s">
        <v>1356</v>
      </c>
      <c r="D513" s="218" t="s">
        <v>290</v>
      </c>
      <c r="E513" s="219" t="s">
        <v>1357</v>
      </c>
      <c r="F513" s="220" t="s">
        <v>1358</v>
      </c>
      <c r="G513" s="221" t="s">
        <v>293</v>
      </c>
      <c r="H513" s="222">
        <v>1.6E-2</v>
      </c>
      <c r="I513" s="6"/>
      <c r="J513" s="223">
        <f>ROUND(I513*H513,2)</f>
        <v>0</v>
      </c>
      <c r="K513" s="220" t="s">
        <v>209</v>
      </c>
      <c r="L513" s="224"/>
      <c r="M513" s="225" t="s">
        <v>1</v>
      </c>
      <c r="N513" s="226" t="s">
        <v>51</v>
      </c>
      <c r="O513" s="83"/>
      <c r="P513" s="209">
        <f>O513*H513</f>
        <v>0</v>
      </c>
      <c r="Q513" s="209">
        <v>1</v>
      </c>
      <c r="R513" s="209">
        <f>Q513*H513</f>
        <v>1.6E-2</v>
      </c>
      <c r="S513" s="209">
        <v>0</v>
      </c>
      <c r="T513" s="210">
        <f>S513*H513</f>
        <v>0</v>
      </c>
      <c r="U513" s="35"/>
      <c r="V513" s="35"/>
      <c r="W513" s="35"/>
      <c r="X513" s="35"/>
      <c r="Y513" s="35"/>
      <c r="Z513" s="35"/>
      <c r="AA513" s="35"/>
      <c r="AB513" s="35"/>
      <c r="AC513" s="35"/>
      <c r="AD513" s="35"/>
      <c r="AE513" s="35"/>
      <c r="AR513" s="211" t="s">
        <v>373</v>
      </c>
      <c r="AT513" s="211" t="s">
        <v>290</v>
      </c>
      <c r="AU513" s="211" t="s">
        <v>95</v>
      </c>
      <c r="AY513" s="16" t="s">
        <v>203</v>
      </c>
      <c r="BE513" s="212">
        <f>IF(N513="základní",J513,0)</f>
        <v>0</v>
      </c>
      <c r="BF513" s="212">
        <f>IF(N513="snížená",J513,0)</f>
        <v>0</v>
      </c>
      <c r="BG513" s="212">
        <f>IF(N513="zákl. přenesená",J513,0)</f>
        <v>0</v>
      </c>
      <c r="BH513" s="212">
        <f>IF(N513="sníž. přenesená",J513,0)</f>
        <v>0</v>
      </c>
      <c r="BI513" s="212">
        <f>IF(N513="nulová",J513,0)</f>
        <v>0</v>
      </c>
      <c r="BJ513" s="16" t="s">
        <v>93</v>
      </c>
      <c r="BK513" s="212">
        <f>ROUND(I513*H513,2)</f>
        <v>0</v>
      </c>
      <c r="BL513" s="16" t="s">
        <v>277</v>
      </c>
      <c r="BM513" s="211" t="s">
        <v>1359</v>
      </c>
    </row>
    <row r="514" spans="1:65" s="41" customFormat="1" ht="10.199999999999999">
      <c r="A514" s="35"/>
      <c r="B514" s="36"/>
      <c r="C514" s="35"/>
      <c r="D514" s="213" t="s">
        <v>212</v>
      </c>
      <c r="E514" s="35"/>
      <c r="F514" s="214" t="s">
        <v>1358</v>
      </c>
      <c r="G514" s="35"/>
      <c r="H514" s="35"/>
      <c r="I514" s="5"/>
      <c r="J514" s="35"/>
      <c r="K514" s="35"/>
      <c r="L514" s="36"/>
      <c r="M514" s="215"/>
      <c r="N514" s="216"/>
      <c r="O514" s="83"/>
      <c r="P514" s="83"/>
      <c r="Q514" s="83"/>
      <c r="R514" s="83"/>
      <c r="S514" s="83"/>
      <c r="T514" s="84"/>
      <c r="U514" s="35"/>
      <c r="V514" s="35"/>
      <c r="W514" s="35"/>
      <c r="X514" s="35"/>
      <c r="Y514" s="35"/>
      <c r="Z514" s="35"/>
      <c r="AA514" s="35"/>
      <c r="AB514" s="35"/>
      <c r="AC514" s="35"/>
      <c r="AD514" s="35"/>
      <c r="AE514" s="35"/>
      <c r="AT514" s="16" t="s">
        <v>212</v>
      </c>
      <c r="AU514" s="16" t="s">
        <v>95</v>
      </c>
    </row>
    <row r="515" spans="1:65" s="41" customFormat="1" ht="14.4" customHeight="1">
      <c r="A515" s="35"/>
      <c r="B515" s="36"/>
      <c r="C515" s="218" t="s">
        <v>1360</v>
      </c>
      <c r="D515" s="218" t="s">
        <v>290</v>
      </c>
      <c r="E515" s="219" t="s">
        <v>1361</v>
      </c>
      <c r="F515" s="220" t="s">
        <v>1362</v>
      </c>
      <c r="G515" s="221" t="s">
        <v>293</v>
      </c>
      <c r="H515" s="222">
        <v>0.38800000000000001</v>
      </c>
      <c r="I515" s="6"/>
      <c r="J515" s="223">
        <f>ROUND(I515*H515,2)</f>
        <v>0</v>
      </c>
      <c r="K515" s="220" t="s">
        <v>209</v>
      </c>
      <c r="L515" s="224"/>
      <c r="M515" s="225" t="s">
        <v>1</v>
      </c>
      <c r="N515" s="226" t="s">
        <v>51</v>
      </c>
      <c r="O515" s="83"/>
      <c r="P515" s="209">
        <f>O515*H515</f>
        <v>0</v>
      </c>
      <c r="Q515" s="209">
        <v>1</v>
      </c>
      <c r="R515" s="209">
        <f>Q515*H515</f>
        <v>0.38800000000000001</v>
      </c>
      <c r="S515" s="209">
        <v>0</v>
      </c>
      <c r="T515" s="210">
        <f>S515*H515</f>
        <v>0</v>
      </c>
      <c r="U515" s="35"/>
      <c r="V515" s="35"/>
      <c r="W515" s="35"/>
      <c r="X515" s="35"/>
      <c r="Y515" s="35"/>
      <c r="Z515" s="35"/>
      <c r="AA515" s="35"/>
      <c r="AB515" s="35"/>
      <c r="AC515" s="35"/>
      <c r="AD515" s="35"/>
      <c r="AE515" s="35"/>
      <c r="AR515" s="211" t="s">
        <v>373</v>
      </c>
      <c r="AT515" s="211" t="s">
        <v>290</v>
      </c>
      <c r="AU515" s="211" t="s">
        <v>95</v>
      </c>
      <c r="AY515" s="16" t="s">
        <v>203</v>
      </c>
      <c r="BE515" s="212">
        <f>IF(N515="základní",J515,0)</f>
        <v>0</v>
      </c>
      <c r="BF515" s="212">
        <f>IF(N515="snížená",J515,0)</f>
        <v>0</v>
      </c>
      <c r="BG515" s="212">
        <f>IF(N515="zákl. přenesená",J515,0)</f>
        <v>0</v>
      </c>
      <c r="BH515" s="212">
        <f>IF(N515="sníž. přenesená",J515,0)</f>
        <v>0</v>
      </c>
      <c r="BI515" s="212">
        <f>IF(N515="nulová",J515,0)</f>
        <v>0</v>
      </c>
      <c r="BJ515" s="16" t="s">
        <v>93</v>
      </c>
      <c r="BK515" s="212">
        <f>ROUND(I515*H515,2)</f>
        <v>0</v>
      </c>
      <c r="BL515" s="16" t="s">
        <v>277</v>
      </c>
      <c r="BM515" s="211" t="s">
        <v>1363</v>
      </c>
    </row>
    <row r="516" spans="1:65" s="41" customFormat="1" ht="10.199999999999999">
      <c r="A516" s="35"/>
      <c r="B516" s="36"/>
      <c r="C516" s="35"/>
      <c r="D516" s="213" t="s">
        <v>212</v>
      </c>
      <c r="E516" s="35"/>
      <c r="F516" s="214" t="s">
        <v>1362</v>
      </c>
      <c r="G516" s="35"/>
      <c r="H516" s="35"/>
      <c r="I516" s="5"/>
      <c r="J516" s="35"/>
      <c r="K516" s="35"/>
      <c r="L516" s="36"/>
      <c r="M516" s="215"/>
      <c r="N516" s="216"/>
      <c r="O516" s="83"/>
      <c r="P516" s="83"/>
      <c r="Q516" s="83"/>
      <c r="R516" s="83"/>
      <c r="S516" s="83"/>
      <c r="T516" s="84"/>
      <c r="U516" s="35"/>
      <c r="V516" s="35"/>
      <c r="W516" s="35"/>
      <c r="X516" s="35"/>
      <c r="Y516" s="35"/>
      <c r="Z516" s="35"/>
      <c r="AA516" s="35"/>
      <c r="AB516" s="35"/>
      <c r="AC516" s="35"/>
      <c r="AD516" s="35"/>
      <c r="AE516" s="35"/>
      <c r="AT516" s="16" t="s">
        <v>212</v>
      </c>
      <c r="AU516" s="16" t="s">
        <v>95</v>
      </c>
    </row>
    <row r="517" spans="1:65" s="41" customFormat="1" ht="19.2">
      <c r="A517" s="35"/>
      <c r="B517" s="36"/>
      <c r="C517" s="35"/>
      <c r="D517" s="213" t="s">
        <v>734</v>
      </c>
      <c r="E517" s="35"/>
      <c r="F517" s="217" t="s">
        <v>1364</v>
      </c>
      <c r="G517" s="35"/>
      <c r="H517" s="35"/>
      <c r="I517" s="5"/>
      <c r="J517" s="35"/>
      <c r="K517" s="35"/>
      <c r="L517" s="36"/>
      <c r="M517" s="215"/>
      <c r="N517" s="216"/>
      <c r="O517" s="83"/>
      <c r="P517" s="83"/>
      <c r="Q517" s="83"/>
      <c r="R517" s="83"/>
      <c r="S517" s="83"/>
      <c r="T517" s="84"/>
      <c r="U517" s="35"/>
      <c r="V517" s="35"/>
      <c r="W517" s="35"/>
      <c r="X517" s="35"/>
      <c r="Y517" s="35"/>
      <c r="Z517" s="35"/>
      <c r="AA517" s="35"/>
      <c r="AB517" s="35"/>
      <c r="AC517" s="35"/>
      <c r="AD517" s="35"/>
      <c r="AE517" s="35"/>
      <c r="AT517" s="16" t="s">
        <v>734</v>
      </c>
      <c r="AU517" s="16" t="s">
        <v>95</v>
      </c>
    </row>
    <row r="518" spans="1:65" s="41" customFormat="1" ht="14.4" customHeight="1">
      <c r="A518" s="35"/>
      <c r="B518" s="36"/>
      <c r="C518" s="218" t="s">
        <v>1365</v>
      </c>
      <c r="D518" s="218" t="s">
        <v>290</v>
      </c>
      <c r="E518" s="219" t="s">
        <v>1366</v>
      </c>
      <c r="F518" s="220" t="s">
        <v>1367</v>
      </c>
      <c r="G518" s="221" t="s">
        <v>293</v>
      </c>
      <c r="H518" s="222">
        <v>1.3260000000000001</v>
      </c>
      <c r="I518" s="6"/>
      <c r="J518" s="223">
        <f>ROUND(I518*H518,2)</f>
        <v>0</v>
      </c>
      <c r="K518" s="220" t="s">
        <v>209</v>
      </c>
      <c r="L518" s="224"/>
      <c r="M518" s="225" t="s">
        <v>1</v>
      </c>
      <c r="N518" s="226" t="s">
        <v>51</v>
      </c>
      <c r="O518" s="83"/>
      <c r="P518" s="209">
        <f>O518*H518</f>
        <v>0</v>
      </c>
      <c r="Q518" s="209">
        <v>1</v>
      </c>
      <c r="R518" s="209">
        <f>Q518*H518</f>
        <v>1.3260000000000001</v>
      </c>
      <c r="S518" s="209">
        <v>0</v>
      </c>
      <c r="T518" s="210">
        <f>S518*H518</f>
        <v>0</v>
      </c>
      <c r="U518" s="35"/>
      <c r="V518" s="35"/>
      <c r="W518" s="35"/>
      <c r="X518" s="35"/>
      <c r="Y518" s="35"/>
      <c r="Z518" s="35"/>
      <c r="AA518" s="35"/>
      <c r="AB518" s="35"/>
      <c r="AC518" s="35"/>
      <c r="AD518" s="35"/>
      <c r="AE518" s="35"/>
      <c r="AR518" s="211" t="s">
        <v>373</v>
      </c>
      <c r="AT518" s="211" t="s">
        <v>290</v>
      </c>
      <c r="AU518" s="211" t="s">
        <v>95</v>
      </c>
      <c r="AY518" s="16" t="s">
        <v>203</v>
      </c>
      <c r="BE518" s="212">
        <f>IF(N518="základní",J518,0)</f>
        <v>0</v>
      </c>
      <c r="BF518" s="212">
        <f>IF(N518="snížená",J518,0)</f>
        <v>0</v>
      </c>
      <c r="BG518" s="212">
        <f>IF(N518="zákl. přenesená",J518,0)</f>
        <v>0</v>
      </c>
      <c r="BH518" s="212">
        <f>IF(N518="sníž. přenesená",J518,0)</f>
        <v>0</v>
      </c>
      <c r="BI518" s="212">
        <f>IF(N518="nulová",J518,0)</f>
        <v>0</v>
      </c>
      <c r="BJ518" s="16" t="s">
        <v>93</v>
      </c>
      <c r="BK518" s="212">
        <f>ROUND(I518*H518,2)</f>
        <v>0</v>
      </c>
      <c r="BL518" s="16" t="s">
        <v>277</v>
      </c>
      <c r="BM518" s="211" t="s">
        <v>1368</v>
      </c>
    </row>
    <row r="519" spans="1:65" s="41" customFormat="1" ht="10.199999999999999">
      <c r="A519" s="35"/>
      <c r="B519" s="36"/>
      <c r="C519" s="35"/>
      <c r="D519" s="213" t="s">
        <v>212</v>
      </c>
      <c r="E519" s="35"/>
      <c r="F519" s="214" t="s">
        <v>1367</v>
      </c>
      <c r="G519" s="35"/>
      <c r="H519" s="35"/>
      <c r="I519" s="5"/>
      <c r="J519" s="35"/>
      <c r="K519" s="35"/>
      <c r="L519" s="36"/>
      <c r="M519" s="215"/>
      <c r="N519" s="216"/>
      <c r="O519" s="83"/>
      <c r="P519" s="83"/>
      <c r="Q519" s="83"/>
      <c r="R519" s="83"/>
      <c r="S519" s="83"/>
      <c r="T519" s="84"/>
      <c r="U519" s="35"/>
      <c r="V519" s="35"/>
      <c r="W519" s="35"/>
      <c r="X519" s="35"/>
      <c r="Y519" s="35"/>
      <c r="Z519" s="35"/>
      <c r="AA519" s="35"/>
      <c r="AB519" s="35"/>
      <c r="AC519" s="35"/>
      <c r="AD519" s="35"/>
      <c r="AE519" s="35"/>
      <c r="AT519" s="16" t="s">
        <v>212</v>
      </c>
      <c r="AU519" s="16" t="s">
        <v>95</v>
      </c>
    </row>
    <row r="520" spans="1:65" s="41" customFormat="1" ht="19.2">
      <c r="A520" s="35"/>
      <c r="B520" s="36"/>
      <c r="C520" s="35"/>
      <c r="D520" s="213" t="s">
        <v>734</v>
      </c>
      <c r="E520" s="35"/>
      <c r="F520" s="217" t="s">
        <v>1369</v>
      </c>
      <c r="G520" s="35"/>
      <c r="H520" s="35"/>
      <c r="I520" s="5"/>
      <c r="J520" s="35"/>
      <c r="K520" s="35"/>
      <c r="L520" s="36"/>
      <c r="M520" s="215"/>
      <c r="N520" s="216"/>
      <c r="O520" s="83"/>
      <c r="P520" s="83"/>
      <c r="Q520" s="83"/>
      <c r="R520" s="83"/>
      <c r="S520" s="83"/>
      <c r="T520" s="84"/>
      <c r="U520" s="35"/>
      <c r="V520" s="35"/>
      <c r="W520" s="35"/>
      <c r="X520" s="35"/>
      <c r="Y520" s="35"/>
      <c r="Z520" s="35"/>
      <c r="AA520" s="35"/>
      <c r="AB520" s="35"/>
      <c r="AC520" s="35"/>
      <c r="AD520" s="35"/>
      <c r="AE520" s="35"/>
      <c r="AT520" s="16" t="s">
        <v>734</v>
      </c>
      <c r="AU520" s="16" t="s">
        <v>95</v>
      </c>
    </row>
    <row r="521" spans="1:65" s="41" customFormat="1" ht="24.15" customHeight="1">
      <c r="A521" s="35"/>
      <c r="B521" s="36"/>
      <c r="C521" s="201" t="s">
        <v>1370</v>
      </c>
      <c r="D521" s="201" t="s">
        <v>205</v>
      </c>
      <c r="E521" s="202" t="s">
        <v>1371</v>
      </c>
      <c r="F521" s="203" t="s">
        <v>1372</v>
      </c>
      <c r="G521" s="204" t="s">
        <v>1307</v>
      </c>
      <c r="H521" s="205">
        <v>1</v>
      </c>
      <c r="I521" s="4"/>
      <c r="J521" s="206">
        <f>ROUND(I521*H521,2)</f>
        <v>0</v>
      </c>
      <c r="K521" s="203" t="s">
        <v>1</v>
      </c>
      <c r="L521" s="36"/>
      <c r="M521" s="207" t="s">
        <v>1</v>
      </c>
      <c r="N521" s="208" t="s">
        <v>51</v>
      </c>
      <c r="O521" s="83"/>
      <c r="P521" s="209">
        <f>O521*H521</f>
        <v>0</v>
      </c>
      <c r="Q521" s="209">
        <v>0</v>
      </c>
      <c r="R521" s="209">
        <f>Q521*H521</f>
        <v>0</v>
      </c>
      <c r="S521" s="209">
        <v>0</v>
      </c>
      <c r="T521" s="210">
        <f>S521*H521</f>
        <v>0</v>
      </c>
      <c r="U521" s="35"/>
      <c r="V521" s="35"/>
      <c r="W521" s="35"/>
      <c r="X521" s="35"/>
      <c r="Y521" s="35"/>
      <c r="Z521" s="35"/>
      <c r="AA521" s="35"/>
      <c r="AB521" s="35"/>
      <c r="AC521" s="35"/>
      <c r="AD521" s="35"/>
      <c r="AE521" s="35"/>
      <c r="AR521" s="211" t="s">
        <v>277</v>
      </c>
      <c r="AT521" s="211" t="s">
        <v>205</v>
      </c>
      <c r="AU521" s="211" t="s">
        <v>95</v>
      </c>
      <c r="AY521" s="16" t="s">
        <v>203</v>
      </c>
      <c r="BE521" s="212">
        <f>IF(N521="základní",J521,0)</f>
        <v>0</v>
      </c>
      <c r="BF521" s="212">
        <f>IF(N521="snížená",J521,0)</f>
        <v>0</v>
      </c>
      <c r="BG521" s="212">
        <f>IF(N521="zákl. přenesená",J521,0)</f>
        <v>0</v>
      </c>
      <c r="BH521" s="212">
        <f>IF(N521="sníž. přenesená",J521,0)</f>
        <v>0</v>
      </c>
      <c r="BI521" s="212">
        <f>IF(N521="nulová",J521,0)</f>
        <v>0</v>
      </c>
      <c r="BJ521" s="16" t="s">
        <v>93</v>
      </c>
      <c r="BK521" s="212">
        <f>ROUND(I521*H521,2)</f>
        <v>0</v>
      </c>
      <c r="BL521" s="16" t="s">
        <v>277</v>
      </c>
      <c r="BM521" s="211" t="s">
        <v>1373</v>
      </c>
    </row>
    <row r="522" spans="1:65" s="41" customFormat="1" ht="19.2">
      <c r="A522" s="35"/>
      <c r="B522" s="36"/>
      <c r="C522" s="35"/>
      <c r="D522" s="213" t="s">
        <v>212</v>
      </c>
      <c r="E522" s="35"/>
      <c r="F522" s="214" t="s">
        <v>1372</v>
      </c>
      <c r="G522" s="35"/>
      <c r="H522" s="35"/>
      <c r="I522" s="5"/>
      <c r="J522" s="35"/>
      <c r="K522" s="35"/>
      <c r="L522" s="36"/>
      <c r="M522" s="215"/>
      <c r="N522" s="216"/>
      <c r="O522" s="83"/>
      <c r="P522" s="83"/>
      <c r="Q522" s="83"/>
      <c r="R522" s="83"/>
      <c r="S522" s="83"/>
      <c r="T522" s="84"/>
      <c r="U522" s="35"/>
      <c r="V522" s="35"/>
      <c r="W522" s="35"/>
      <c r="X522" s="35"/>
      <c r="Y522" s="35"/>
      <c r="Z522" s="35"/>
      <c r="AA522" s="35"/>
      <c r="AB522" s="35"/>
      <c r="AC522" s="35"/>
      <c r="AD522" s="35"/>
      <c r="AE522" s="35"/>
      <c r="AT522" s="16" t="s">
        <v>212</v>
      </c>
      <c r="AU522" s="16" t="s">
        <v>95</v>
      </c>
    </row>
    <row r="523" spans="1:65" s="41" customFormat="1" ht="24.15" customHeight="1">
      <c r="A523" s="35"/>
      <c r="B523" s="36"/>
      <c r="C523" s="201" t="s">
        <v>1374</v>
      </c>
      <c r="D523" s="201" t="s">
        <v>205</v>
      </c>
      <c r="E523" s="202" t="s">
        <v>885</v>
      </c>
      <c r="F523" s="203" t="s">
        <v>886</v>
      </c>
      <c r="G523" s="204" t="s">
        <v>293</v>
      </c>
      <c r="H523" s="205">
        <v>2.3660000000000001</v>
      </c>
      <c r="I523" s="4"/>
      <c r="J523" s="206">
        <f>ROUND(I523*H523,2)</f>
        <v>0</v>
      </c>
      <c r="K523" s="203" t="s">
        <v>209</v>
      </c>
      <c r="L523" s="36"/>
      <c r="M523" s="207" t="s">
        <v>1</v>
      </c>
      <c r="N523" s="208" t="s">
        <v>51</v>
      </c>
      <c r="O523" s="83"/>
      <c r="P523" s="209">
        <f>O523*H523</f>
        <v>0</v>
      </c>
      <c r="Q523" s="209">
        <v>0</v>
      </c>
      <c r="R523" s="209">
        <f>Q523*H523</f>
        <v>0</v>
      </c>
      <c r="S523" s="209">
        <v>0</v>
      </c>
      <c r="T523" s="210">
        <f>S523*H523</f>
        <v>0</v>
      </c>
      <c r="U523" s="35"/>
      <c r="V523" s="35"/>
      <c r="W523" s="35"/>
      <c r="X523" s="35"/>
      <c r="Y523" s="35"/>
      <c r="Z523" s="35"/>
      <c r="AA523" s="35"/>
      <c r="AB523" s="35"/>
      <c r="AC523" s="35"/>
      <c r="AD523" s="35"/>
      <c r="AE523" s="35"/>
      <c r="AR523" s="211" t="s">
        <v>277</v>
      </c>
      <c r="AT523" s="211" t="s">
        <v>205</v>
      </c>
      <c r="AU523" s="211" t="s">
        <v>95</v>
      </c>
      <c r="AY523" s="16" t="s">
        <v>203</v>
      </c>
      <c r="BE523" s="212">
        <f>IF(N523="základní",J523,0)</f>
        <v>0</v>
      </c>
      <c r="BF523" s="212">
        <f>IF(N523="snížená",J523,0)</f>
        <v>0</v>
      </c>
      <c r="BG523" s="212">
        <f>IF(N523="zákl. přenesená",J523,0)</f>
        <v>0</v>
      </c>
      <c r="BH523" s="212">
        <f>IF(N523="sníž. přenesená",J523,0)</f>
        <v>0</v>
      </c>
      <c r="BI523" s="212">
        <f>IF(N523="nulová",J523,0)</f>
        <v>0</v>
      </c>
      <c r="BJ523" s="16" t="s">
        <v>93</v>
      </c>
      <c r="BK523" s="212">
        <f>ROUND(I523*H523,2)</f>
        <v>0</v>
      </c>
      <c r="BL523" s="16" t="s">
        <v>277</v>
      </c>
      <c r="BM523" s="211" t="s">
        <v>1375</v>
      </c>
    </row>
    <row r="524" spans="1:65" s="41" customFormat="1" ht="28.8">
      <c r="A524" s="35"/>
      <c r="B524" s="36"/>
      <c r="C524" s="35"/>
      <c r="D524" s="213" t="s">
        <v>212</v>
      </c>
      <c r="E524" s="35"/>
      <c r="F524" s="214" t="s">
        <v>888</v>
      </c>
      <c r="G524" s="35"/>
      <c r="H524" s="35"/>
      <c r="I524" s="5"/>
      <c r="J524" s="35"/>
      <c r="K524" s="35"/>
      <c r="L524" s="36"/>
      <c r="M524" s="215"/>
      <c r="N524" s="216"/>
      <c r="O524" s="83"/>
      <c r="P524" s="83"/>
      <c r="Q524" s="83"/>
      <c r="R524" s="83"/>
      <c r="S524" s="83"/>
      <c r="T524" s="84"/>
      <c r="U524" s="35"/>
      <c r="V524" s="35"/>
      <c r="W524" s="35"/>
      <c r="X524" s="35"/>
      <c r="Y524" s="35"/>
      <c r="Z524" s="35"/>
      <c r="AA524" s="35"/>
      <c r="AB524" s="35"/>
      <c r="AC524" s="35"/>
      <c r="AD524" s="35"/>
      <c r="AE524" s="35"/>
      <c r="AT524" s="16" t="s">
        <v>212</v>
      </c>
      <c r="AU524" s="16" t="s">
        <v>95</v>
      </c>
    </row>
    <row r="525" spans="1:65" s="188" customFormat="1" ht="22.8" customHeight="1">
      <c r="B525" s="189"/>
      <c r="D525" s="190" t="s">
        <v>85</v>
      </c>
      <c r="E525" s="199" t="s">
        <v>1376</v>
      </c>
      <c r="F525" s="199" t="s">
        <v>1377</v>
      </c>
      <c r="I525" s="3"/>
      <c r="J525" s="200">
        <f>BK525</f>
        <v>0</v>
      </c>
      <c r="L525" s="189"/>
      <c r="M525" s="193"/>
      <c r="N525" s="194"/>
      <c r="O525" s="194"/>
      <c r="P525" s="195">
        <f>SUM(P526:P534)</f>
        <v>0</v>
      </c>
      <c r="Q525" s="194"/>
      <c r="R525" s="195">
        <f>SUM(R526:R534)</f>
        <v>1.2485370000000002</v>
      </c>
      <c r="S525" s="194"/>
      <c r="T525" s="196">
        <f>SUM(T526:T534)</f>
        <v>1.1865000000000001</v>
      </c>
      <c r="AR525" s="190" t="s">
        <v>95</v>
      </c>
      <c r="AT525" s="197" t="s">
        <v>85</v>
      </c>
      <c r="AU525" s="197" t="s">
        <v>93</v>
      </c>
      <c r="AY525" s="190" t="s">
        <v>203</v>
      </c>
      <c r="BK525" s="198">
        <f>SUM(BK526:BK534)</f>
        <v>0</v>
      </c>
    </row>
    <row r="526" spans="1:65" s="41" customFormat="1" ht="24.15" customHeight="1">
      <c r="A526" s="35"/>
      <c r="B526" s="36"/>
      <c r="C526" s="201" t="s">
        <v>1378</v>
      </c>
      <c r="D526" s="201" t="s">
        <v>205</v>
      </c>
      <c r="E526" s="202" t="s">
        <v>1379</v>
      </c>
      <c r="F526" s="203" t="s">
        <v>1380</v>
      </c>
      <c r="G526" s="204" t="s">
        <v>261</v>
      </c>
      <c r="H526" s="205">
        <v>33.9</v>
      </c>
      <c r="I526" s="4"/>
      <c r="J526" s="206">
        <f>ROUND(I526*H526,2)</f>
        <v>0</v>
      </c>
      <c r="K526" s="203" t="s">
        <v>209</v>
      </c>
      <c r="L526" s="36"/>
      <c r="M526" s="207" t="s">
        <v>1</v>
      </c>
      <c r="N526" s="208" t="s">
        <v>51</v>
      </c>
      <c r="O526" s="83"/>
      <c r="P526" s="209">
        <f>O526*H526</f>
        <v>0</v>
      </c>
      <c r="Q526" s="209">
        <v>3.5000000000000003E-2</v>
      </c>
      <c r="R526" s="209">
        <f>Q526*H526</f>
        <v>1.1865000000000001</v>
      </c>
      <c r="S526" s="209">
        <v>3.5000000000000003E-2</v>
      </c>
      <c r="T526" s="210">
        <f>S526*H526</f>
        <v>1.1865000000000001</v>
      </c>
      <c r="U526" s="35"/>
      <c r="V526" s="35"/>
      <c r="W526" s="35"/>
      <c r="X526" s="35"/>
      <c r="Y526" s="35"/>
      <c r="Z526" s="35"/>
      <c r="AA526" s="35"/>
      <c r="AB526" s="35"/>
      <c r="AC526" s="35"/>
      <c r="AD526" s="35"/>
      <c r="AE526" s="35"/>
      <c r="AR526" s="211" t="s">
        <v>277</v>
      </c>
      <c r="AT526" s="211" t="s">
        <v>205</v>
      </c>
      <c r="AU526" s="211" t="s">
        <v>95</v>
      </c>
      <c r="AY526" s="16" t="s">
        <v>203</v>
      </c>
      <c r="BE526" s="212">
        <f>IF(N526="základní",J526,0)</f>
        <v>0</v>
      </c>
      <c r="BF526" s="212">
        <f>IF(N526="snížená",J526,0)</f>
        <v>0</v>
      </c>
      <c r="BG526" s="212">
        <f>IF(N526="zákl. přenesená",J526,0)</f>
        <v>0</v>
      </c>
      <c r="BH526" s="212">
        <f>IF(N526="sníž. přenesená",J526,0)</f>
        <v>0</v>
      </c>
      <c r="BI526" s="212">
        <f>IF(N526="nulová",J526,0)</f>
        <v>0</v>
      </c>
      <c r="BJ526" s="16" t="s">
        <v>93</v>
      </c>
      <c r="BK526" s="212">
        <f>ROUND(I526*H526,2)</f>
        <v>0</v>
      </c>
      <c r="BL526" s="16" t="s">
        <v>277</v>
      </c>
      <c r="BM526" s="211" t="s">
        <v>1381</v>
      </c>
    </row>
    <row r="527" spans="1:65" s="41" customFormat="1" ht="28.8">
      <c r="A527" s="35"/>
      <c r="B527" s="36"/>
      <c r="C527" s="35"/>
      <c r="D527" s="213" t="s">
        <v>212</v>
      </c>
      <c r="E527" s="35"/>
      <c r="F527" s="214" t="s">
        <v>1382</v>
      </c>
      <c r="G527" s="35"/>
      <c r="H527" s="35"/>
      <c r="I527" s="5"/>
      <c r="J527" s="35"/>
      <c r="K527" s="35"/>
      <c r="L527" s="36"/>
      <c r="M527" s="215"/>
      <c r="N527" s="216"/>
      <c r="O527" s="83"/>
      <c r="P527" s="83"/>
      <c r="Q527" s="83"/>
      <c r="R527" s="83"/>
      <c r="S527" s="83"/>
      <c r="T527" s="84"/>
      <c r="U527" s="35"/>
      <c r="V527" s="35"/>
      <c r="W527" s="35"/>
      <c r="X527" s="35"/>
      <c r="Y527" s="35"/>
      <c r="Z527" s="35"/>
      <c r="AA527" s="35"/>
      <c r="AB527" s="35"/>
      <c r="AC527" s="35"/>
      <c r="AD527" s="35"/>
      <c r="AE527" s="35"/>
      <c r="AT527" s="16" t="s">
        <v>212</v>
      </c>
      <c r="AU527" s="16" t="s">
        <v>95</v>
      </c>
    </row>
    <row r="528" spans="1:65" s="227" customFormat="1" ht="10.199999999999999">
      <c r="B528" s="228"/>
      <c r="D528" s="213" t="s">
        <v>295</v>
      </c>
      <c r="E528" s="234" t="s">
        <v>1</v>
      </c>
      <c r="F528" s="229" t="s">
        <v>1383</v>
      </c>
      <c r="H528" s="230">
        <v>33.9</v>
      </c>
      <c r="I528" s="7"/>
      <c r="L528" s="228"/>
      <c r="M528" s="231"/>
      <c r="N528" s="232"/>
      <c r="O528" s="232"/>
      <c r="P528" s="232"/>
      <c r="Q528" s="232"/>
      <c r="R528" s="232"/>
      <c r="S528" s="232"/>
      <c r="T528" s="233"/>
      <c r="AT528" s="234" t="s">
        <v>295</v>
      </c>
      <c r="AU528" s="234" t="s">
        <v>95</v>
      </c>
      <c r="AV528" s="227" t="s">
        <v>95</v>
      </c>
      <c r="AW528" s="227" t="s">
        <v>41</v>
      </c>
      <c r="AX528" s="227" t="s">
        <v>93</v>
      </c>
      <c r="AY528" s="234" t="s">
        <v>203</v>
      </c>
    </row>
    <row r="529" spans="1:65" s="41" customFormat="1" ht="24.15" customHeight="1">
      <c r="A529" s="35"/>
      <c r="B529" s="36"/>
      <c r="C529" s="201" t="s">
        <v>1384</v>
      </c>
      <c r="D529" s="201" t="s">
        <v>205</v>
      </c>
      <c r="E529" s="202" t="s">
        <v>1385</v>
      </c>
      <c r="F529" s="203" t="s">
        <v>1386</v>
      </c>
      <c r="G529" s="204" t="s">
        <v>261</v>
      </c>
      <c r="H529" s="205">
        <v>33.9</v>
      </c>
      <c r="I529" s="4"/>
      <c r="J529" s="206">
        <f>ROUND(I529*H529,2)</f>
        <v>0</v>
      </c>
      <c r="K529" s="203" t="s">
        <v>1</v>
      </c>
      <c r="L529" s="36"/>
      <c r="M529" s="207" t="s">
        <v>1</v>
      </c>
      <c r="N529" s="208" t="s">
        <v>51</v>
      </c>
      <c r="O529" s="83"/>
      <c r="P529" s="209">
        <f>O529*H529</f>
        <v>0</v>
      </c>
      <c r="Q529" s="209">
        <v>9.3000000000000005E-4</v>
      </c>
      <c r="R529" s="209">
        <f>Q529*H529</f>
        <v>3.1526999999999999E-2</v>
      </c>
      <c r="S529" s="209">
        <v>0</v>
      </c>
      <c r="T529" s="210">
        <f>S529*H529</f>
        <v>0</v>
      </c>
      <c r="U529" s="35"/>
      <c r="V529" s="35"/>
      <c r="W529" s="35"/>
      <c r="X529" s="35"/>
      <c r="Y529" s="35"/>
      <c r="Z529" s="35"/>
      <c r="AA529" s="35"/>
      <c r="AB529" s="35"/>
      <c r="AC529" s="35"/>
      <c r="AD529" s="35"/>
      <c r="AE529" s="35"/>
      <c r="AR529" s="211" t="s">
        <v>277</v>
      </c>
      <c r="AT529" s="211" t="s">
        <v>205</v>
      </c>
      <c r="AU529" s="211" t="s">
        <v>95</v>
      </c>
      <c r="AY529" s="16" t="s">
        <v>203</v>
      </c>
      <c r="BE529" s="212">
        <f>IF(N529="základní",J529,0)</f>
        <v>0</v>
      </c>
      <c r="BF529" s="212">
        <f>IF(N529="snížená",J529,0)</f>
        <v>0</v>
      </c>
      <c r="BG529" s="212">
        <f>IF(N529="zákl. přenesená",J529,0)</f>
        <v>0</v>
      </c>
      <c r="BH529" s="212">
        <f>IF(N529="sníž. přenesená",J529,0)</f>
        <v>0</v>
      </c>
      <c r="BI529" s="212">
        <f>IF(N529="nulová",J529,0)</f>
        <v>0</v>
      </c>
      <c r="BJ529" s="16" t="s">
        <v>93</v>
      </c>
      <c r="BK529" s="212">
        <f>ROUND(I529*H529,2)</f>
        <v>0</v>
      </c>
      <c r="BL529" s="16" t="s">
        <v>277</v>
      </c>
      <c r="BM529" s="211" t="s">
        <v>1387</v>
      </c>
    </row>
    <row r="530" spans="1:65" s="41" customFormat="1" ht="19.2">
      <c r="A530" s="35"/>
      <c r="B530" s="36"/>
      <c r="C530" s="35"/>
      <c r="D530" s="213" t="s">
        <v>212</v>
      </c>
      <c r="E530" s="35"/>
      <c r="F530" s="214" t="s">
        <v>1386</v>
      </c>
      <c r="G530" s="35"/>
      <c r="H530" s="35"/>
      <c r="I530" s="5"/>
      <c r="J530" s="35"/>
      <c r="K530" s="35"/>
      <c r="L530" s="36"/>
      <c r="M530" s="215"/>
      <c r="N530" s="216"/>
      <c r="O530" s="83"/>
      <c r="P530" s="83"/>
      <c r="Q530" s="83"/>
      <c r="R530" s="83"/>
      <c r="S530" s="83"/>
      <c r="T530" s="84"/>
      <c r="U530" s="35"/>
      <c r="V530" s="35"/>
      <c r="W530" s="35"/>
      <c r="X530" s="35"/>
      <c r="Y530" s="35"/>
      <c r="Z530" s="35"/>
      <c r="AA530" s="35"/>
      <c r="AB530" s="35"/>
      <c r="AC530" s="35"/>
      <c r="AD530" s="35"/>
      <c r="AE530" s="35"/>
      <c r="AT530" s="16" t="s">
        <v>212</v>
      </c>
      <c r="AU530" s="16" t="s">
        <v>95</v>
      </c>
    </row>
    <row r="531" spans="1:65" s="41" customFormat="1" ht="24.15" customHeight="1">
      <c r="A531" s="35"/>
      <c r="B531" s="36"/>
      <c r="C531" s="201" t="s">
        <v>1388</v>
      </c>
      <c r="D531" s="201" t="s">
        <v>205</v>
      </c>
      <c r="E531" s="202" t="s">
        <v>1389</v>
      </c>
      <c r="F531" s="203" t="s">
        <v>1390</v>
      </c>
      <c r="G531" s="204" t="s">
        <v>261</v>
      </c>
      <c r="H531" s="205">
        <v>33.9</v>
      </c>
      <c r="I531" s="4"/>
      <c r="J531" s="206">
        <f>ROUND(I531*H531,2)</f>
        <v>0</v>
      </c>
      <c r="K531" s="203" t="s">
        <v>1</v>
      </c>
      <c r="L531" s="36"/>
      <c r="M531" s="207" t="s">
        <v>1</v>
      </c>
      <c r="N531" s="208" t="s">
        <v>51</v>
      </c>
      <c r="O531" s="83"/>
      <c r="P531" s="209">
        <f>O531*H531</f>
        <v>0</v>
      </c>
      <c r="Q531" s="209">
        <v>4.4999999999999999E-4</v>
      </c>
      <c r="R531" s="209">
        <f>Q531*H531</f>
        <v>1.5254999999999999E-2</v>
      </c>
      <c r="S531" s="209">
        <v>0</v>
      </c>
      <c r="T531" s="210">
        <f>S531*H531</f>
        <v>0</v>
      </c>
      <c r="U531" s="35"/>
      <c r="V531" s="35"/>
      <c r="W531" s="35"/>
      <c r="X531" s="35"/>
      <c r="Y531" s="35"/>
      <c r="Z531" s="35"/>
      <c r="AA531" s="35"/>
      <c r="AB531" s="35"/>
      <c r="AC531" s="35"/>
      <c r="AD531" s="35"/>
      <c r="AE531" s="35"/>
      <c r="AR531" s="211" t="s">
        <v>277</v>
      </c>
      <c r="AT531" s="211" t="s">
        <v>205</v>
      </c>
      <c r="AU531" s="211" t="s">
        <v>95</v>
      </c>
      <c r="AY531" s="16" t="s">
        <v>203</v>
      </c>
      <c r="BE531" s="212">
        <f>IF(N531="základní",J531,0)</f>
        <v>0</v>
      </c>
      <c r="BF531" s="212">
        <f>IF(N531="snížená",J531,0)</f>
        <v>0</v>
      </c>
      <c r="BG531" s="212">
        <f>IF(N531="zákl. přenesená",J531,0)</f>
        <v>0</v>
      </c>
      <c r="BH531" s="212">
        <f>IF(N531="sníž. přenesená",J531,0)</f>
        <v>0</v>
      </c>
      <c r="BI531" s="212">
        <f>IF(N531="nulová",J531,0)</f>
        <v>0</v>
      </c>
      <c r="BJ531" s="16" t="s">
        <v>93</v>
      </c>
      <c r="BK531" s="212">
        <f>ROUND(I531*H531,2)</f>
        <v>0</v>
      </c>
      <c r="BL531" s="16" t="s">
        <v>277</v>
      </c>
      <c r="BM531" s="211" t="s">
        <v>1391</v>
      </c>
    </row>
    <row r="532" spans="1:65" s="41" customFormat="1" ht="19.2">
      <c r="A532" s="35"/>
      <c r="B532" s="36"/>
      <c r="C532" s="35"/>
      <c r="D532" s="213" t="s">
        <v>212</v>
      </c>
      <c r="E532" s="35"/>
      <c r="F532" s="214" t="s">
        <v>1390</v>
      </c>
      <c r="G532" s="35"/>
      <c r="H532" s="35"/>
      <c r="I532" s="5"/>
      <c r="J532" s="35"/>
      <c r="K532" s="35"/>
      <c r="L532" s="36"/>
      <c r="M532" s="215"/>
      <c r="N532" s="216"/>
      <c r="O532" s="83"/>
      <c r="P532" s="83"/>
      <c r="Q532" s="83"/>
      <c r="R532" s="83"/>
      <c r="S532" s="83"/>
      <c r="T532" s="84"/>
      <c r="U532" s="35"/>
      <c r="V532" s="35"/>
      <c r="W532" s="35"/>
      <c r="X532" s="35"/>
      <c r="Y532" s="35"/>
      <c r="Z532" s="35"/>
      <c r="AA532" s="35"/>
      <c r="AB532" s="35"/>
      <c r="AC532" s="35"/>
      <c r="AD532" s="35"/>
      <c r="AE532" s="35"/>
      <c r="AT532" s="16" t="s">
        <v>212</v>
      </c>
      <c r="AU532" s="16" t="s">
        <v>95</v>
      </c>
    </row>
    <row r="533" spans="1:65" s="41" customFormat="1" ht="24.15" customHeight="1">
      <c r="A533" s="35"/>
      <c r="B533" s="36"/>
      <c r="C533" s="201" t="s">
        <v>1392</v>
      </c>
      <c r="D533" s="201" t="s">
        <v>205</v>
      </c>
      <c r="E533" s="202" t="s">
        <v>1393</v>
      </c>
      <c r="F533" s="203" t="s">
        <v>1394</v>
      </c>
      <c r="G533" s="204" t="s">
        <v>261</v>
      </c>
      <c r="H533" s="205">
        <v>33.9</v>
      </c>
      <c r="I533" s="4"/>
      <c r="J533" s="206">
        <f>ROUND(I533*H533,2)</f>
        <v>0</v>
      </c>
      <c r="K533" s="203" t="s">
        <v>1</v>
      </c>
      <c r="L533" s="36"/>
      <c r="M533" s="207" t="s">
        <v>1</v>
      </c>
      <c r="N533" s="208" t="s">
        <v>51</v>
      </c>
      <c r="O533" s="83"/>
      <c r="P533" s="209">
        <f>O533*H533</f>
        <v>0</v>
      </c>
      <c r="Q533" s="209">
        <v>4.4999999999999999E-4</v>
      </c>
      <c r="R533" s="209">
        <f>Q533*H533</f>
        <v>1.5254999999999999E-2</v>
      </c>
      <c r="S533" s="209">
        <v>0</v>
      </c>
      <c r="T533" s="210">
        <f>S533*H533</f>
        <v>0</v>
      </c>
      <c r="U533" s="35"/>
      <c r="V533" s="35"/>
      <c r="W533" s="35"/>
      <c r="X533" s="35"/>
      <c r="Y533" s="35"/>
      <c r="Z533" s="35"/>
      <c r="AA533" s="35"/>
      <c r="AB533" s="35"/>
      <c r="AC533" s="35"/>
      <c r="AD533" s="35"/>
      <c r="AE533" s="35"/>
      <c r="AR533" s="211" t="s">
        <v>277</v>
      </c>
      <c r="AT533" s="211" t="s">
        <v>205</v>
      </c>
      <c r="AU533" s="211" t="s">
        <v>95</v>
      </c>
      <c r="AY533" s="16" t="s">
        <v>203</v>
      </c>
      <c r="BE533" s="212">
        <f>IF(N533="základní",J533,0)</f>
        <v>0</v>
      </c>
      <c r="BF533" s="212">
        <f>IF(N533="snížená",J533,0)</f>
        <v>0</v>
      </c>
      <c r="BG533" s="212">
        <f>IF(N533="zákl. přenesená",J533,0)</f>
        <v>0</v>
      </c>
      <c r="BH533" s="212">
        <f>IF(N533="sníž. přenesená",J533,0)</f>
        <v>0</v>
      </c>
      <c r="BI533" s="212">
        <f>IF(N533="nulová",J533,0)</f>
        <v>0</v>
      </c>
      <c r="BJ533" s="16" t="s">
        <v>93</v>
      </c>
      <c r="BK533" s="212">
        <f>ROUND(I533*H533,2)</f>
        <v>0</v>
      </c>
      <c r="BL533" s="16" t="s">
        <v>277</v>
      </c>
      <c r="BM533" s="211" t="s">
        <v>1395</v>
      </c>
    </row>
    <row r="534" spans="1:65" s="41" customFormat="1" ht="19.2">
      <c r="A534" s="35"/>
      <c r="B534" s="36"/>
      <c r="C534" s="35"/>
      <c r="D534" s="213" t="s">
        <v>212</v>
      </c>
      <c r="E534" s="35"/>
      <c r="F534" s="214" t="s">
        <v>1394</v>
      </c>
      <c r="G534" s="35"/>
      <c r="H534" s="35"/>
      <c r="I534" s="5"/>
      <c r="J534" s="35"/>
      <c r="K534" s="35"/>
      <c r="L534" s="36"/>
      <c r="M534" s="215"/>
      <c r="N534" s="216"/>
      <c r="O534" s="83"/>
      <c r="P534" s="83"/>
      <c r="Q534" s="83"/>
      <c r="R534" s="83"/>
      <c r="S534" s="83"/>
      <c r="T534" s="84"/>
      <c r="U534" s="35"/>
      <c r="V534" s="35"/>
      <c r="W534" s="35"/>
      <c r="X534" s="35"/>
      <c r="Y534" s="35"/>
      <c r="Z534" s="35"/>
      <c r="AA534" s="35"/>
      <c r="AB534" s="35"/>
      <c r="AC534" s="35"/>
      <c r="AD534" s="35"/>
      <c r="AE534" s="35"/>
      <c r="AT534" s="16" t="s">
        <v>212</v>
      </c>
      <c r="AU534" s="16" t="s">
        <v>95</v>
      </c>
    </row>
    <row r="535" spans="1:65" s="188" customFormat="1" ht="25.95" customHeight="1">
      <c r="B535" s="189"/>
      <c r="D535" s="190" t="s">
        <v>85</v>
      </c>
      <c r="E535" s="191" t="s">
        <v>290</v>
      </c>
      <c r="F535" s="191" t="s">
        <v>1396</v>
      </c>
      <c r="I535" s="3"/>
      <c r="J535" s="192">
        <f>BK535</f>
        <v>0</v>
      </c>
      <c r="L535" s="189"/>
      <c r="M535" s="193"/>
      <c r="N535" s="194"/>
      <c r="O535" s="194"/>
      <c r="P535" s="195">
        <f>P536+P540</f>
        <v>0</v>
      </c>
      <c r="Q535" s="194"/>
      <c r="R535" s="195">
        <f>R536+R540</f>
        <v>8.0871049999999993</v>
      </c>
      <c r="S535" s="194"/>
      <c r="T535" s="196">
        <f>T536+T540</f>
        <v>0</v>
      </c>
      <c r="AR535" s="190" t="s">
        <v>220</v>
      </c>
      <c r="AT535" s="197" t="s">
        <v>85</v>
      </c>
      <c r="AU535" s="197" t="s">
        <v>86</v>
      </c>
      <c r="AY535" s="190" t="s">
        <v>203</v>
      </c>
      <c r="BK535" s="198">
        <f>BK536+BK540</f>
        <v>0</v>
      </c>
    </row>
    <row r="536" spans="1:65" s="188" customFormat="1" ht="22.8" customHeight="1">
      <c r="B536" s="189"/>
      <c r="D536" s="190" t="s">
        <v>85</v>
      </c>
      <c r="E536" s="199" t="s">
        <v>1397</v>
      </c>
      <c r="F536" s="199" t="s">
        <v>1398</v>
      </c>
      <c r="I536" s="3"/>
      <c r="J536" s="200">
        <f>BK536</f>
        <v>0</v>
      </c>
      <c r="L536" s="189"/>
      <c r="M536" s="193"/>
      <c r="N536" s="194"/>
      <c r="O536" s="194"/>
      <c r="P536" s="195">
        <f>SUM(P537:P539)</f>
        <v>0</v>
      </c>
      <c r="Q536" s="194"/>
      <c r="R536" s="195">
        <f>SUM(R537:R539)</f>
        <v>0</v>
      </c>
      <c r="S536" s="194"/>
      <c r="T536" s="196">
        <f>SUM(T537:T539)</f>
        <v>0</v>
      </c>
      <c r="AR536" s="190" t="s">
        <v>220</v>
      </c>
      <c r="AT536" s="197" t="s">
        <v>85</v>
      </c>
      <c r="AU536" s="197" t="s">
        <v>93</v>
      </c>
      <c r="AY536" s="190" t="s">
        <v>203</v>
      </c>
      <c r="BK536" s="198">
        <f>SUM(BK537:BK539)</f>
        <v>0</v>
      </c>
    </row>
    <row r="537" spans="1:65" s="41" customFormat="1" ht="14.4" customHeight="1">
      <c r="A537" s="35"/>
      <c r="B537" s="36"/>
      <c r="C537" s="201" t="s">
        <v>1399</v>
      </c>
      <c r="D537" s="201" t="s">
        <v>205</v>
      </c>
      <c r="E537" s="202" t="s">
        <v>1400</v>
      </c>
      <c r="F537" s="203" t="s">
        <v>1401</v>
      </c>
      <c r="G537" s="204" t="s">
        <v>1307</v>
      </c>
      <c r="H537" s="205">
        <v>1</v>
      </c>
      <c r="I537" s="4"/>
      <c r="J537" s="206">
        <f>ROUND(I537*H537,2)</f>
        <v>0</v>
      </c>
      <c r="K537" s="203" t="s">
        <v>1</v>
      </c>
      <c r="L537" s="36"/>
      <c r="M537" s="207" t="s">
        <v>1</v>
      </c>
      <c r="N537" s="208" t="s">
        <v>51</v>
      </c>
      <c r="O537" s="83"/>
      <c r="P537" s="209">
        <f>O537*H537</f>
        <v>0</v>
      </c>
      <c r="Q537" s="209">
        <v>0</v>
      </c>
      <c r="R537" s="209">
        <f>Q537*H537</f>
        <v>0</v>
      </c>
      <c r="S537" s="209">
        <v>0</v>
      </c>
      <c r="T537" s="210">
        <f>S537*H537</f>
        <v>0</v>
      </c>
      <c r="U537" s="35"/>
      <c r="V537" s="35"/>
      <c r="W537" s="35"/>
      <c r="X537" s="35"/>
      <c r="Y537" s="35"/>
      <c r="Z537" s="35"/>
      <c r="AA537" s="35"/>
      <c r="AB537" s="35"/>
      <c r="AC537" s="35"/>
      <c r="AD537" s="35"/>
      <c r="AE537" s="35"/>
      <c r="AR537" s="211" t="s">
        <v>348</v>
      </c>
      <c r="AT537" s="211" t="s">
        <v>205</v>
      </c>
      <c r="AU537" s="211" t="s">
        <v>95</v>
      </c>
      <c r="AY537" s="16" t="s">
        <v>203</v>
      </c>
      <c r="BE537" s="212">
        <f>IF(N537="základní",J537,0)</f>
        <v>0</v>
      </c>
      <c r="BF537" s="212">
        <f>IF(N537="snížená",J537,0)</f>
        <v>0</v>
      </c>
      <c r="BG537" s="212">
        <f>IF(N537="zákl. přenesená",J537,0)</f>
        <v>0</v>
      </c>
      <c r="BH537" s="212">
        <f>IF(N537="sníž. přenesená",J537,0)</f>
        <v>0</v>
      </c>
      <c r="BI537" s="212">
        <f>IF(N537="nulová",J537,0)</f>
        <v>0</v>
      </c>
      <c r="BJ537" s="16" t="s">
        <v>93</v>
      </c>
      <c r="BK537" s="212">
        <f>ROUND(I537*H537,2)</f>
        <v>0</v>
      </c>
      <c r="BL537" s="16" t="s">
        <v>348</v>
      </c>
      <c r="BM537" s="211" t="s">
        <v>1402</v>
      </c>
    </row>
    <row r="538" spans="1:65" s="41" customFormat="1" ht="10.199999999999999">
      <c r="A538" s="35"/>
      <c r="B538" s="36"/>
      <c r="C538" s="35"/>
      <c r="D538" s="213" t="s">
        <v>212</v>
      </c>
      <c r="E538" s="35"/>
      <c r="F538" s="214" t="s">
        <v>1401</v>
      </c>
      <c r="G538" s="35"/>
      <c r="H538" s="35"/>
      <c r="I538" s="5"/>
      <c r="J538" s="35"/>
      <c r="K538" s="35"/>
      <c r="L538" s="36"/>
      <c r="M538" s="215"/>
      <c r="N538" s="216"/>
      <c r="O538" s="83"/>
      <c r="P538" s="83"/>
      <c r="Q538" s="83"/>
      <c r="R538" s="83"/>
      <c r="S538" s="83"/>
      <c r="T538" s="84"/>
      <c r="U538" s="35"/>
      <c r="V538" s="35"/>
      <c r="W538" s="35"/>
      <c r="X538" s="35"/>
      <c r="Y538" s="35"/>
      <c r="Z538" s="35"/>
      <c r="AA538" s="35"/>
      <c r="AB538" s="35"/>
      <c r="AC538" s="35"/>
      <c r="AD538" s="35"/>
      <c r="AE538" s="35"/>
      <c r="AT538" s="16" t="s">
        <v>212</v>
      </c>
      <c r="AU538" s="16" t="s">
        <v>95</v>
      </c>
    </row>
    <row r="539" spans="1:65" s="41" customFormat="1" ht="48">
      <c r="A539" s="35"/>
      <c r="B539" s="36"/>
      <c r="C539" s="35"/>
      <c r="D539" s="213" t="s">
        <v>734</v>
      </c>
      <c r="E539" s="35"/>
      <c r="F539" s="217" t="s">
        <v>1403</v>
      </c>
      <c r="G539" s="35"/>
      <c r="H539" s="35"/>
      <c r="I539" s="5"/>
      <c r="J539" s="35"/>
      <c r="K539" s="35"/>
      <c r="L539" s="36"/>
      <c r="M539" s="215"/>
      <c r="N539" s="216"/>
      <c r="O539" s="83"/>
      <c r="P539" s="83"/>
      <c r="Q539" s="83"/>
      <c r="R539" s="83"/>
      <c r="S539" s="83"/>
      <c r="T539" s="84"/>
      <c r="U539" s="35"/>
      <c r="V539" s="35"/>
      <c r="W539" s="35"/>
      <c r="X539" s="35"/>
      <c r="Y539" s="35"/>
      <c r="Z539" s="35"/>
      <c r="AA539" s="35"/>
      <c r="AB539" s="35"/>
      <c r="AC539" s="35"/>
      <c r="AD539" s="35"/>
      <c r="AE539" s="35"/>
      <c r="AT539" s="16" t="s">
        <v>734</v>
      </c>
      <c r="AU539" s="16" t="s">
        <v>95</v>
      </c>
    </row>
    <row r="540" spans="1:65" s="188" customFormat="1" ht="22.8" customHeight="1">
      <c r="B540" s="189"/>
      <c r="D540" s="190" t="s">
        <v>85</v>
      </c>
      <c r="E540" s="199" t="s">
        <v>1404</v>
      </c>
      <c r="F540" s="199" t="s">
        <v>1405</v>
      </c>
      <c r="I540" s="3"/>
      <c r="J540" s="200">
        <f>BK540</f>
        <v>0</v>
      </c>
      <c r="L540" s="189"/>
      <c r="M540" s="193"/>
      <c r="N540" s="194"/>
      <c r="O540" s="194"/>
      <c r="P540" s="195">
        <f>SUM(P541:P566)</f>
        <v>0</v>
      </c>
      <c r="Q540" s="194"/>
      <c r="R540" s="195">
        <f>SUM(R541:R566)</f>
        <v>8.0871049999999993</v>
      </c>
      <c r="S540" s="194"/>
      <c r="T540" s="196">
        <f>SUM(T541:T566)</f>
        <v>0</v>
      </c>
      <c r="AR540" s="190" t="s">
        <v>220</v>
      </c>
      <c r="AT540" s="197" t="s">
        <v>85</v>
      </c>
      <c r="AU540" s="197" t="s">
        <v>93</v>
      </c>
      <c r="AY540" s="190" t="s">
        <v>203</v>
      </c>
      <c r="BK540" s="198">
        <f>SUM(BK541:BK566)</f>
        <v>0</v>
      </c>
    </row>
    <row r="541" spans="1:65" s="41" customFormat="1" ht="24.15" customHeight="1">
      <c r="A541" s="35"/>
      <c r="B541" s="36"/>
      <c r="C541" s="201" t="s">
        <v>1406</v>
      </c>
      <c r="D541" s="201" t="s">
        <v>205</v>
      </c>
      <c r="E541" s="202" t="s">
        <v>1407</v>
      </c>
      <c r="F541" s="203" t="s">
        <v>1408</v>
      </c>
      <c r="G541" s="204" t="s">
        <v>208</v>
      </c>
      <c r="H541" s="205">
        <v>70.400000000000006</v>
      </c>
      <c r="I541" s="4"/>
      <c r="J541" s="206">
        <f>ROUND(I541*H541,2)</f>
        <v>0</v>
      </c>
      <c r="K541" s="203" t="s">
        <v>209</v>
      </c>
      <c r="L541" s="36"/>
      <c r="M541" s="207" t="s">
        <v>1</v>
      </c>
      <c r="N541" s="208" t="s">
        <v>51</v>
      </c>
      <c r="O541" s="83"/>
      <c r="P541" s="209">
        <f>O541*H541</f>
        <v>0</v>
      </c>
      <c r="Q541" s="209">
        <v>1.1000000000000001E-3</v>
      </c>
      <c r="R541" s="209">
        <f>Q541*H541</f>
        <v>7.7440000000000009E-2</v>
      </c>
      <c r="S541" s="209">
        <v>0</v>
      </c>
      <c r="T541" s="210">
        <f>S541*H541</f>
        <v>0</v>
      </c>
      <c r="U541" s="35"/>
      <c r="V541" s="35"/>
      <c r="W541" s="35"/>
      <c r="X541" s="35"/>
      <c r="Y541" s="35"/>
      <c r="Z541" s="35"/>
      <c r="AA541" s="35"/>
      <c r="AB541" s="35"/>
      <c r="AC541" s="35"/>
      <c r="AD541" s="35"/>
      <c r="AE541" s="35"/>
      <c r="AR541" s="211" t="s">
        <v>348</v>
      </c>
      <c r="AT541" s="211" t="s">
        <v>205</v>
      </c>
      <c r="AU541" s="211" t="s">
        <v>95</v>
      </c>
      <c r="AY541" s="16" t="s">
        <v>203</v>
      </c>
      <c r="BE541" s="212">
        <f>IF(N541="základní",J541,0)</f>
        <v>0</v>
      </c>
      <c r="BF541" s="212">
        <f>IF(N541="snížená",J541,0)</f>
        <v>0</v>
      </c>
      <c r="BG541" s="212">
        <f>IF(N541="zákl. přenesená",J541,0)</f>
        <v>0</v>
      </c>
      <c r="BH541" s="212">
        <f>IF(N541="sníž. přenesená",J541,0)</f>
        <v>0</v>
      </c>
      <c r="BI541" s="212">
        <f>IF(N541="nulová",J541,0)</f>
        <v>0</v>
      </c>
      <c r="BJ541" s="16" t="s">
        <v>93</v>
      </c>
      <c r="BK541" s="212">
        <f>ROUND(I541*H541,2)</f>
        <v>0</v>
      </c>
      <c r="BL541" s="16" t="s">
        <v>348</v>
      </c>
      <c r="BM541" s="211" t="s">
        <v>1409</v>
      </c>
    </row>
    <row r="542" spans="1:65" s="41" customFormat="1" ht="19.2">
      <c r="A542" s="35"/>
      <c r="B542" s="36"/>
      <c r="C542" s="35"/>
      <c r="D542" s="213" t="s">
        <v>212</v>
      </c>
      <c r="E542" s="35"/>
      <c r="F542" s="214" t="s">
        <v>1410</v>
      </c>
      <c r="G542" s="35"/>
      <c r="H542" s="35"/>
      <c r="I542" s="5"/>
      <c r="J542" s="35"/>
      <c r="K542" s="35"/>
      <c r="L542" s="36"/>
      <c r="M542" s="215"/>
      <c r="N542" s="216"/>
      <c r="O542" s="83"/>
      <c r="P542" s="83"/>
      <c r="Q542" s="83"/>
      <c r="R542" s="83"/>
      <c r="S542" s="83"/>
      <c r="T542" s="84"/>
      <c r="U542" s="35"/>
      <c r="V542" s="35"/>
      <c r="W542" s="35"/>
      <c r="X542" s="35"/>
      <c r="Y542" s="35"/>
      <c r="Z542" s="35"/>
      <c r="AA542" s="35"/>
      <c r="AB542" s="35"/>
      <c r="AC542" s="35"/>
      <c r="AD542" s="35"/>
      <c r="AE542" s="35"/>
      <c r="AT542" s="16" t="s">
        <v>212</v>
      </c>
      <c r="AU542" s="16" t="s">
        <v>95</v>
      </c>
    </row>
    <row r="543" spans="1:65" s="41" customFormat="1" ht="24.15" customHeight="1">
      <c r="A543" s="35"/>
      <c r="B543" s="36"/>
      <c r="C543" s="218" t="s">
        <v>1411</v>
      </c>
      <c r="D543" s="218" t="s">
        <v>290</v>
      </c>
      <c r="E543" s="219" t="s">
        <v>1412</v>
      </c>
      <c r="F543" s="220" t="s">
        <v>1413</v>
      </c>
      <c r="G543" s="221" t="s">
        <v>208</v>
      </c>
      <c r="H543" s="222">
        <v>70.400000000000006</v>
      </c>
      <c r="I543" s="6"/>
      <c r="J543" s="223">
        <f>ROUND(I543*H543,2)</f>
        <v>0</v>
      </c>
      <c r="K543" s="220" t="s">
        <v>1</v>
      </c>
      <c r="L543" s="224"/>
      <c r="M543" s="225" t="s">
        <v>1</v>
      </c>
      <c r="N543" s="226" t="s">
        <v>51</v>
      </c>
      <c r="O543" s="83"/>
      <c r="P543" s="209">
        <f>O543*H543</f>
        <v>0</v>
      </c>
      <c r="Q543" s="209">
        <v>0.108</v>
      </c>
      <c r="R543" s="209">
        <f>Q543*H543</f>
        <v>7.6032000000000002</v>
      </c>
      <c r="S543" s="209">
        <v>0</v>
      </c>
      <c r="T543" s="210">
        <f>S543*H543</f>
        <v>0</v>
      </c>
      <c r="U543" s="35"/>
      <c r="V543" s="35"/>
      <c r="W543" s="35"/>
      <c r="X543" s="35"/>
      <c r="Y543" s="35"/>
      <c r="Z543" s="35"/>
      <c r="AA543" s="35"/>
      <c r="AB543" s="35"/>
      <c r="AC543" s="35"/>
      <c r="AD543" s="35"/>
      <c r="AE543" s="35"/>
      <c r="AR543" s="211" t="s">
        <v>1414</v>
      </c>
      <c r="AT543" s="211" t="s">
        <v>290</v>
      </c>
      <c r="AU543" s="211" t="s">
        <v>95</v>
      </c>
      <c r="AY543" s="16" t="s">
        <v>203</v>
      </c>
      <c r="BE543" s="212">
        <f>IF(N543="základní",J543,0)</f>
        <v>0</v>
      </c>
      <c r="BF543" s="212">
        <f>IF(N543="snížená",J543,0)</f>
        <v>0</v>
      </c>
      <c r="BG543" s="212">
        <f>IF(N543="zákl. přenesená",J543,0)</f>
        <v>0</v>
      </c>
      <c r="BH543" s="212">
        <f>IF(N543="sníž. přenesená",J543,0)</f>
        <v>0</v>
      </c>
      <c r="BI543" s="212">
        <f>IF(N543="nulová",J543,0)</f>
        <v>0</v>
      </c>
      <c r="BJ543" s="16" t="s">
        <v>93</v>
      </c>
      <c r="BK543" s="212">
        <f>ROUND(I543*H543,2)</f>
        <v>0</v>
      </c>
      <c r="BL543" s="16" t="s">
        <v>348</v>
      </c>
      <c r="BM543" s="211" t="s">
        <v>1415</v>
      </c>
    </row>
    <row r="544" spans="1:65" s="41" customFormat="1" ht="19.2">
      <c r="A544" s="35"/>
      <c r="B544" s="36"/>
      <c r="C544" s="35"/>
      <c r="D544" s="213" t="s">
        <v>212</v>
      </c>
      <c r="E544" s="35"/>
      <c r="F544" s="214" t="s">
        <v>1413</v>
      </c>
      <c r="G544" s="35"/>
      <c r="H544" s="35"/>
      <c r="I544" s="5"/>
      <c r="J544" s="35"/>
      <c r="K544" s="35"/>
      <c r="L544" s="36"/>
      <c r="M544" s="215"/>
      <c r="N544" s="216"/>
      <c r="O544" s="83"/>
      <c r="P544" s="83"/>
      <c r="Q544" s="83"/>
      <c r="R544" s="83"/>
      <c r="S544" s="83"/>
      <c r="T544" s="84"/>
      <c r="U544" s="35"/>
      <c r="V544" s="35"/>
      <c r="W544" s="35"/>
      <c r="X544" s="35"/>
      <c r="Y544" s="35"/>
      <c r="Z544" s="35"/>
      <c r="AA544" s="35"/>
      <c r="AB544" s="35"/>
      <c r="AC544" s="35"/>
      <c r="AD544" s="35"/>
      <c r="AE544" s="35"/>
      <c r="AT544" s="16" t="s">
        <v>212</v>
      </c>
      <c r="AU544" s="16" t="s">
        <v>95</v>
      </c>
    </row>
    <row r="545" spans="1:65" s="41" customFormat="1" ht="24.15" customHeight="1">
      <c r="A545" s="35"/>
      <c r="B545" s="36"/>
      <c r="C545" s="201" t="s">
        <v>1416</v>
      </c>
      <c r="D545" s="201" t="s">
        <v>205</v>
      </c>
      <c r="E545" s="202" t="s">
        <v>1417</v>
      </c>
      <c r="F545" s="203" t="s">
        <v>1418</v>
      </c>
      <c r="G545" s="204" t="s">
        <v>208</v>
      </c>
      <c r="H545" s="205">
        <v>18.5</v>
      </c>
      <c r="I545" s="4"/>
      <c r="J545" s="206">
        <f>ROUND(I545*H545,2)</f>
        <v>0</v>
      </c>
      <c r="K545" s="203" t="s">
        <v>209</v>
      </c>
      <c r="L545" s="36"/>
      <c r="M545" s="207" t="s">
        <v>1</v>
      </c>
      <c r="N545" s="208" t="s">
        <v>51</v>
      </c>
      <c r="O545" s="83"/>
      <c r="P545" s="209">
        <f>O545*H545</f>
        <v>0</v>
      </c>
      <c r="Q545" s="209">
        <v>1.1900000000000001E-3</v>
      </c>
      <c r="R545" s="209">
        <f>Q545*H545</f>
        <v>2.2015E-2</v>
      </c>
      <c r="S545" s="209">
        <v>0</v>
      </c>
      <c r="T545" s="210">
        <f>S545*H545</f>
        <v>0</v>
      </c>
      <c r="U545" s="35"/>
      <c r="V545" s="35"/>
      <c r="W545" s="35"/>
      <c r="X545" s="35"/>
      <c r="Y545" s="35"/>
      <c r="Z545" s="35"/>
      <c r="AA545" s="35"/>
      <c r="AB545" s="35"/>
      <c r="AC545" s="35"/>
      <c r="AD545" s="35"/>
      <c r="AE545" s="35"/>
      <c r="AR545" s="211" t="s">
        <v>348</v>
      </c>
      <c r="AT545" s="211" t="s">
        <v>205</v>
      </c>
      <c r="AU545" s="211" t="s">
        <v>95</v>
      </c>
      <c r="AY545" s="16" t="s">
        <v>203</v>
      </c>
      <c r="BE545" s="212">
        <f>IF(N545="základní",J545,0)</f>
        <v>0</v>
      </c>
      <c r="BF545" s="212">
        <f>IF(N545="snížená",J545,0)</f>
        <v>0</v>
      </c>
      <c r="BG545" s="212">
        <f>IF(N545="zákl. přenesená",J545,0)</f>
        <v>0</v>
      </c>
      <c r="BH545" s="212">
        <f>IF(N545="sníž. přenesená",J545,0)</f>
        <v>0</v>
      </c>
      <c r="BI545" s="212">
        <f>IF(N545="nulová",J545,0)</f>
        <v>0</v>
      </c>
      <c r="BJ545" s="16" t="s">
        <v>93</v>
      </c>
      <c r="BK545" s="212">
        <f>ROUND(I545*H545,2)</f>
        <v>0</v>
      </c>
      <c r="BL545" s="16" t="s">
        <v>348</v>
      </c>
      <c r="BM545" s="211" t="s">
        <v>1419</v>
      </c>
    </row>
    <row r="546" spans="1:65" s="41" customFormat="1" ht="19.2">
      <c r="A546" s="35"/>
      <c r="B546" s="36"/>
      <c r="C546" s="35"/>
      <c r="D546" s="213" t="s">
        <v>212</v>
      </c>
      <c r="E546" s="35"/>
      <c r="F546" s="214" t="s">
        <v>1420</v>
      </c>
      <c r="G546" s="35"/>
      <c r="H546" s="35"/>
      <c r="I546" s="5"/>
      <c r="J546" s="35"/>
      <c r="K546" s="35"/>
      <c r="L546" s="36"/>
      <c r="M546" s="215"/>
      <c r="N546" s="216"/>
      <c r="O546" s="83"/>
      <c r="P546" s="83"/>
      <c r="Q546" s="83"/>
      <c r="R546" s="83"/>
      <c r="S546" s="83"/>
      <c r="T546" s="84"/>
      <c r="U546" s="35"/>
      <c r="V546" s="35"/>
      <c r="W546" s="35"/>
      <c r="X546" s="35"/>
      <c r="Y546" s="35"/>
      <c r="Z546" s="35"/>
      <c r="AA546" s="35"/>
      <c r="AB546" s="35"/>
      <c r="AC546" s="35"/>
      <c r="AD546" s="35"/>
      <c r="AE546" s="35"/>
      <c r="AT546" s="16" t="s">
        <v>212</v>
      </c>
      <c r="AU546" s="16" t="s">
        <v>95</v>
      </c>
    </row>
    <row r="547" spans="1:65" s="41" customFormat="1" ht="14.4" customHeight="1">
      <c r="A547" s="35"/>
      <c r="B547" s="36"/>
      <c r="C547" s="218" t="s">
        <v>1421</v>
      </c>
      <c r="D547" s="218" t="s">
        <v>290</v>
      </c>
      <c r="E547" s="219" t="s">
        <v>1422</v>
      </c>
      <c r="F547" s="220" t="s">
        <v>1423</v>
      </c>
      <c r="G547" s="221" t="s">
        <v>208</v>
      </c>
      <c r="H547" s="222">
        <v>18.5</v>
      </c>
      <c r="I547" s="6"/>
      <c r="J547" s="223">
        <f>ROUND(I547*H547,2)</f>
        <v>0</v>
      </c>
      <c r="K547" s="220" t="s">
        <v>1</v>
      </c>
      <c r="L547" s="224"/>
      <c r="M547" s="225" t="s">
        <v>1</v>
      </c>
      <c r="N547" s="226" t="s">
        <v>51</v>
      </c>
      <c r="O547" s="83"/>
      <c r="P547" s="209">
        <f>O547*H547</f>
        <v>0</v>
      </c>
      <c r="Q547" s="209">
        <v>0</v>
      </c>
      <c r="R547" s="209">
        <f>Q547*H547</f>
        <v>0</v>
      </c>
      <c r="S547" s="209">
        <v>0</v>
      </c>
      <c r="T547" s="210">
        <f>S547*H547</f>
        <v>0</v>
      </c>
      <c r="U547" s="35"/>
      <c r="V547" s="35"/>
      <c r="W547" s="35"/>
      <c r="X547" s="35"/>
      <c r="Y547" s="35"/>
      <c r="Z547" s="35"/>
      <c r="AA547" s="35"/>
      <c r="AB547" s="35"/>
      <c r="AC547" s="35"/>
      <c r="AD547" s="35"/>
      <c r="AE547" s="35"/>
      <c r="AR547" s="211" t="s">
        <v>1414</v>
      </c>
      <c r="AT547" s="211" t="s">
        <v>290</v>
      </c>
      <c r="AU547" s="211" t="s">
        <v>95</v>
      </c>
      <c r="AY547" s="16" t="s">
        <v>203</v>
      </c>
      <c r="BE547" s="212">
        <f>IF(N547="základní",J547,0)</f>
        <v>0</v>
      </c>
      <c r="BF547" s="212">
        <f>IF(N547="snížená",J547,0)</f>
        <v>0</v>
      </c>
      <c r="BG547" s="212">
        <f>IF(N547="zákl. přenesená",J547,0)</f>
        <v>0</v>
      </c>
      <c r="BH547" s="212">
        <f>IF(N547="sníž. přenesená",J547,0)</f>
        <v>0</v>
      </c>
      <c r="BI547" s="212">
        <f>IF(N547="nulová",J547,0)</f>
        <v>0</v>
      </c>
      <c r="BJ547" s="16" t="s">
        <v>93</v>
      </c>
      <c r="BK547" s="212">
        <f>ROUND(I547*H547,2)</f>
        <v>0</v>
      </c>
      <c r="BL547" s="16" t="s">
        <v>348</v>
      </c>
      <c r="BM547" s="211" t="s">
        <v>1424</v>
      </c>
    </row>
    <row r="548" spans="1:65" s="41" customFormat="1" ht="10.199999999999999">
      <c r="A548" s="35"/>
      <c r="B548" s="36"/>
      <c r="C548" s="35"/>
      <c r="D548" s="213" t="s">
        <v>212</v>
      </c>
      <c r="E548" s="35"/>
      <c r="F548" s="214" t="s">
        <v>1425</v>
      </c>
      <c r="G548" s="35"/>
      <c r="H548" s="35"/>
      <c r="I548" s="5"/>
      <c r="J548" s="35"/>
      <c r="K548" s="35"/>
      <c r="L548" s="36"/>
      <c r="M548" s="215"/>
      <c r="N548" s="216"/>
      <c r="O548" s="83"/>
      <c r="P548" s="83"/>
      <c r="Q548" s="83"/>
      <c r="R548" s="83"/>
      <c r="S548" s="83"/>
      <c r="T548" s="84"/>
      <c r="U548" s="35"/>
      <c r="V548" s="35"/>
      <c r="W548" s="35"/>
      <c r="X548" s="35"/>
      <c r="Y548" s="35"/>
      <c r="Z548" s="35"/>
      <c r="AA548" s="35"/>
      <c r="AB548" s="35"/>
      <c r="AC548" s="35"/>
      <c r="AD548" s="35"/>
      <c r="AE548" s="35"/>
      <c r="AT548" s="16" t="s">
        <v>212</v>
      </c>
      <c r="AU548" s="16" t="s">
        <v>95</v>
      </c>
    </row>
    <row r="549" spans="1:65" s="41" customFormat="1" ht="14.4" customHeight="1">
      <c r="A549" s="35"/>
      <c r="B549" s="36"/>
      <c r="C549" s="218" t="s">
        <v>1426</v>
      </c>
      <c r="D549" s="218" t="s">
        <v>290</v>
      </c>
      <c r="E549" s="219" t="s">
        <v>935</v>
      </c>
      <c r="F549" s="220" t="s">
        <v>936</v>
      </c>
      <c r="G549" s="221" t="s">
        <v>316</v>
      </c>
      <c r="H549" s="222">
        <v>2</v>
      </c>
      <c r="I549" s="6"/>
      <c r="J549" s="223">
        <f>ROUND(I549*H549,2)</f>
        <v>0</v>
      </c>
      <c r="K549" s="220" t="s">
        <v>1</v>
      </c>
      <c r="L549" s="224"/>
      <c r="M549" s="225" t="s">
        <v>1</v>
      </c>
      <c r="N549" s="226" t="s">
        <v>51</v>
      </c>
      <c r="O549" s="83"/>
      <c r="P549" s="209">
        <f>O549*H549</f>
        <v>0</v>
      </c>
      <c r="Q549" s="209">
        <v>0</v>
      </c>
      <c r="R549" s="209">
        <f>Q549*H549</f>
        <v>0</v>
      </c>
      <c r="S549" s="209">
        <v>0</v>
      </c>
      <c r="T549" s="210">
        <f>S549*H549</f>
        <v>0</v>
      </c>
      <c r="U549" s="35"/>
      <c r="V549" s="35"/>
      <c r="W549" s="35"/>
      <c r="X549" s="35"/>
      <c r="Y549" s="35"/>
      <c r="Z549" s="35"/>
      <c r="AA549" s="35"/>
      <c r="AB549" s="35"/>
      <c r="AC549" s="35"/>
      <c r="AD549" s="35"/>
      <c r="AE549" s="35"/>
      <c r="AR549" s="211" t="s">
        <v>1414</v>
      </c>
      <c r="AT549" s="211" t="s">
        <v>290</v>
      </c>
      <c r="AU549" s="211" t="s">
        <v>95</v>
      </c>
      <c r="AY549" s="16" t="s">
        <v>203</v>
      </c>
      <c r="BE549" s="212">
        <f>IF(N549="základní",J549,0)</f>
        <v>0</v>
      </c>
      <c r="BF549" s="212">
        <f>IF(N549="snížená",J549,0)</f>
        <v>0</v>
      </c>
      <c r="BG549" s="212">
        <f>IF(N549="zákl. přenesená",J549,0)</f>
        <v>0</v>
      </c>
      <c r="BH549" s="212">
        <f>IF(N549="sníž. přenesená",J549,0)</f>
        <v>0</v>
      </c>
      <c r="BI549" s="212">
        <f>IF(N549="nulová",J549,0)</f>
        <v>0</v>
      </c>
      <c r="BJ549" s="16" t="s">
        <v>93</v>
      </c>
      <c r="BK549" s="212">
        <f>ROUND(I549*H549,2)</f>
        <v>0</v>
      </c>
      <c r="BL549" s="16" t="s">
        <v>348</v>
      </c>
      <c r="BM549" s="211" t="s">
        <v>1427</v>
      </c>
    </row>
    <row r="550" spans="1:65" s="41" customFormat="1" ht="10.199999999999999">
      <c r="A550" s="35"/>
      <c r="B550" s="36"/>
      <c r="C550" s="35"/>
      <c r="D550" s="213" t="s">
        <v>212</v>
      </c>
      <c r="E550" s="35"/>
      <c r="F550" s="214" t="s">
        <v>936</v>
      </c>
      <c r="G550" s="35"/>
      <c r="H550" s="35"/>
      <c r="I550" s="5"/>
      <c r="J550" s="35"/>
      <c r="K550" s="35"/>
      <c r="L550" s="36"/>
      <c r="M550" s="215"/>
      <c r="N550" s="216"/>
      <c r="O550" s="83"/>
      <c r="P550" s="83"/>
      <c r="Q550" s="83"/>
      <c r="R550" s="83"/>
      <c r="S550" s="83"/>
      <c r="T550" s="84"/>
      <c r="U550" s="35"/>
      <c r="V550" s="35"/>
      <c r="W550" s="35"/>
      <c r="X550" s="35"/>
      <c r="Y550" s="35"/>
      <c r="Z550" s="35"/>
      <c r="AA550" s="35"/>
      <c r="AB550" s="35"/>
      <c r="AC550" s="35"/>
      <c r="AD550" s="35"/>
      <c r="AE550" s="35"/>
      <c r="AT550" s="16" t="s">
        <v>212</v>
      </c>
      <c r="AU550" s="16" t="s">
        <v>95</v>
      </c>
    </row>
    <row r="551" spans="1:65" s="41" customFormat="1" ht="24.15" customHeight="1">
      <c r="A551" s="35"/>
      <c r="B551" s="36"/>
      <c r="C551" s="218" t="s">
        <v>1428</v>
      </c>
      <c r="D551" s="218" t="s">
        <v>290</v>
      </c>
      <c r="E551" s="219" t="s">
        <v>938</v>
      </c>
      <c r="F551" s="220" t="s">
        <v>939</v>
      </c>
      <c r="G551" s="221" t="s">
        <v>316</v>
      </c>
      <c r="H551" s="222">
        <v>10</v>
      </c>
      <c r="I551" s="6"/>
      <c r="J551" s="223">
        <f>ROUND(I551*H551,2)</f>
        <v>0</v>
      </c>
      <c r="K551" s="220" t="s">
        <v>1</v>
      </c>
      <c r="L551" s="224"/>
      <c r="M551" s="225" t="s">
        <v>1</v>
      </c>
      <c r="N551" s="226" t="s">
        <v>51</v>
      </c>
      <c r="O551" s="83"/>
      <c r="P551" s="209">
        <f>O551*H551</f>
        <v>0</v>
      </c>
      <c r="Q551" s="209">
        <v>0</v>
      </c>
      <c r="R551" s="209">
        <f>Q551*H551</f>
        <v>0</v>
      </c>
      <c r="S551" s="209">
        <v>0</v>
      </c>
      <c r="T551" s="210">
        <f>S551*H551</f>
        <v>0</v>
      </c>
      <c r="U551" s="35"/>
      <c r="V551" s="35"/>
      <c r="W551" s="35"/>
      <c r="X551" s="35"/>
      <c r="Y551" s="35"/>
      <c r="Z551" s="35"/>
      <c r="AA551" s="35"/>
      <c r="AB551" s="35"/>
      <c r="AC551" s="35"/>
      <c r="AD551" s="35"/>
      <c r="AE551" s="35"/>
      <c r="AR551" s="211" t="s">
        <v>1414</v>
      </c>
      <c r="AT551" s="211" t="s">
        <v>290</v>
      </c>
      <c r="AU551" s="211" t="s">
        <v>95</v>
      </c>
      <c r="AY551" s="16" t="s">
        <v>203</v>
      </c>
      <c r="BE551" s="212">
        <f>IF(N551="základní",J551,0)</f>
        <v>0</v>
      </c>
      <c r="BF551" s="212">
        <f>IF(N551="snížená",J551,0)</f>
        <v>0</v>
      </c>
      <c r="BG551" s="212">
        <f>IF(N551="zákl. přenesená",J551,0)</f>
        <v>0</v>
      </c>
      <c r="BH551" s="212">
        <f>IF(N551="sníž. přenesená",J551,0)</f>
        <v>0</v>
      </c>
      <c r="BI551" s="212">
        <f>IF(N551="nulová",J551,0)</f>
        <v>0</v>
      </c>
      <c r="BJ551" s="16" t="s">
        <v>93</v>
      </c>
      <c r="BK551" s="212">
        <f>ROUND(I551*H551,2)</f>
        <v>0</v>
      </c>
      <c r="BL551" s="16" t="s">
        <v>348</v>
      </c>
      <c r="BM551" s="211" t="s">
        <v>1429</v>
      </c>
    </row>
    <row r="552" spans="1:65" s="41" customFormat="1" ht="10.199999999999999">
      <c r="A552" s="35"/>
      <c r="B552" s="36"/>
      <c r="C552" s="35"/>
      <c r="D552" s="213" t="s">
        <v>212</v>
      </c>
      <c r="E552" s="35"/>
      <c r="F552" s="214" t="s">
        <v>939</v>
      </c>
      <c r="G552" s="35"/>
      <c r="H552" s="35"/>
      <c r="I552" s="5"/>
      <c r="J552" s="35"/>
      <c r="K552" s="35"/>
      <c r="L552" s="36"/>
      <c r="M552" s="215"/>
      <c r="N552" s="216"/>
      <c r="O552" s="83"/>
      <c r="P552" s="83"/>
      <c r="Q552" s="83"/>
      <c r="R552" s="83"/>
      <c r="S552" s="83"/>
      <c r="T552" s="84"/>
      <c r="U552" s="35"/>
      <c r="V552" s="35"/>
      <c r="W552" s="35"/>
      <c r="X552" s="35"/>
      <c r="Y552" s="35"/>
      <c r="Z552" s="35"/>
      <c r="AA552" s="35"/>
      <c r="AB552" s="35"/>
      <c r="AC552" s="35"/>
      <c r="AD552" s="35"/>
      <c r="AE552" s="35"/>
      <c r="AT552" s="16" t="s">
        <v>212</v>
      </c>
      <c r="AU552" s="16" t="s">
        <v>95</v>
      </c>
    </row>
    <row r="553" spans="1:65" s="41" customFormat="1" ht="24.15" customHeight="1">
      <c r="A553" s="35"/>
      <c r="B553" s="36"/>
      <c r="C553" s="201" t="s">
        <v>1430</v>
      </c>
      <c r="D553" s="201" t="s">
        <v>205</v>
      </c>
      <c r="E553" s="202" t="s">
        <v>1431</v>
      </c>
      <c r="F553" s="203" t="s">
        <v>1432</v>
      </c>
      <c r="G553" s="204" t="s">
        <v>316</v>
      </c>
      <c r="H553" s="205">
        <v>14</v>
      </c>
      <c r="I553" s="4"/>
      <c r="J553" s="206">
        <f>ROUND(I553*H553,2)</f>
        <v>0</v>
      </c>
      <c r="K553" s="203" t="s">
        <v>209</v>
      </c>
      <c r="L553" s="36"/>
      <c r="M553" s="207" t="s">
        <v>1</v>
      </c>
      <c r="N553" s="208" t="s">
        <v>51</v>
      </c>
      <c r="O553" s="83"/>
      <c r="P553" s="209">
        <f>O553*H553</f>
        <v>0</v>
      </c>
      <c r="Q553" s="209">
        <v>7.6E-3</v>
      </c>
      <c r="R553" s="209">
        <f>Q553*H553</f>
        <v>0.10639999999999999</v>
      </c>
      <c r="S553" s="209">
        <v>0</v>
      </c>
      <c r="T553" s="210">
        <f>S553*H553</f>
        <v>0</v>
      </c>
      <c r="U553" s="35"/>
      <c r="V553" s="35"/>
      <c r="W553" s="35"/>
      <c r="X553" s="35"/>
      <c r="Y553" s="35"/>
      <c r="Z553" s="35"/>
      <c r="AA553" s="35"/>
      <c r="AB553" s="35"/>
      <c r="AC553" s="35"/>
      <c r="AD553" s="35"/>
      <c r="AE553" s="35"/>
      <c r="AR553" s="211" t="s">
        <v>348</v>
      </c>
      <c r="AT553" s="211" t="s">
        <v>205</v>
      </c>
      <c r="AU553" s="211" t="s">
        <v>95</v>
      </c>
      <c r="AY553" s="16" t="s">
        <v>203</v>
      </c>
      <c r="BE553" s="212">
        <f>IF(N553="základní",J553,0)</f>
        <v>0</v>
      </c>
      <c r="BF553" s="212">
        <f>IF(N553="snížená",J553,0)</f>
        <v>0</v>
      </c>
      <c r="BG553" s="212">
        <f>IF(N553="zákl. přenesená",J553,0)</f>
        <v>0</v>
      </c>
      <c r="BH553" s="212">
        <f>IF(N553="sníž. přenesená",J553,0)</f>
        <v>0</v>
      </c>
      <c r="BI553" s="212">
        <f>IF(N553="nulová",J553,0)</f>
        <v>0</v>
      </c>
      <c r="BJ553" s="16" t="s">
        <v>93</v>
      </c>
      <c r="BK553" s="212">
        <f>ROUND(I553*H553,2)</f>
        <v>0</v>
      </c>
      <c r="BL553" s="16" t="s">
        <v>348</v>
      </c>
      <c r="BM553" s="211" t="s">
        <v>1433</v>
      </c>
    </row>
    <row r="554" spans="1:65" s="41" customFormat="1" ht="19.2">
      <c r="A554" s="35"/>
      <c r="B554" s="36"/>
      <c r="C554" s="35"/>
      <c r="D554" s="213" t="s">
        <v>212</v>
      </c>
      <c r="E554" s="35"/>
      <c r="F554" s="214" t="s">
        <v>1434</v>
      </c>
      <c r="G554" s="35"/>
      <c r="H554" s="35"/>
      <c r="I554" s="5"/>
      <c r="J554" s="35"/>
      <c r="K554" s="35"/>
      <c r="L554" s="36"/>
      <c r="M554" s="215"/>
      <c r="N554" s="216"/>
      <c r="O554" s="83"/>
      <c r="P554" s="83"/>
      <c r="Q554" s="83"/>
      <c r="R554" s="83"/>
      <c r="S554" s="83"/>
      <c r="T554" s="84"/>
      <c r="U554" s="35"/>
      <c r="V554" s="35"/>
      <c r="W554" s="35"/>
      <c r="X554" s="35"/>
      <c r="Y554" s="35"/>
      <c r="Z554" s="35"/>
      <c r="AA554" s="35"/>
      <c r="AB554" s="35"/>
      <c r="AC554" s="35"/>
      <c r="AD554" s="35"/>
      <c r="AE554" s="35"/>
      <c r="AT554" s="16" t="s">
        <v>212</v>
      </c>
      <c r="AU554" s="16" t="s">
        <v>95</v>
      </c>
    </row>
    <row r="555" spans="1:65" s="41" customFormat="1" ht="24.15" customHeight="1">
      <c r="A555" s="35"/>
      <c r="B555" s="36"/>
      <c r="C555" s="218" t="s">
        <v>1435</v>
      </c>
      <c r="D555" s="218" t="s">
        <v>290</v>
      </c>
      <c r="E555" s="219" t="s">
        <v>1436</v>
      </c>
      <c r="F555" s="220" t="s">
        <v>1437</v>
      </c>
      <c r="G555" s="221" t="s">
        <v>316</v>
      </c>
      <c r="H555" s="222">
        <v>14</v>
      </c>
      <c r="I555" s="6"/>
      <c r="J555" s="223">
        <f>ROUND(I555*H555,2)</f>
        <v>0</v>
      </c>
      <c r="K555" s="220" t="s">
        <v>1</v>
      </c>
      <c r="L555" s="224"/>
      <c r="M555" s="225" t="s">
        <v>1</v>
      </c>
      <c r="N555" s="226" t="s">
        <v>51</v>
      </c>
      <c r="O555" s="83"/>
      <c r="P555" s="209">
        <f>O555*H555</f>
        <v>0</v>
      </c>
      <c r="Q555" s="209">
        <v>0</v>
      </c>
      <c r="R555" s="209">
        <f>Q555*H555</f>
        <v>0</v>
      </c>
      <c r="S555" s="209">
        <v>0</v>
      </c>
      <c r="T555" s="210">
        <f>S555*H555</f>
        <v>0</v>
      </c>
      <c r="U555" s="35"/>
      <c r="V555" s="35"/>
      <c r="W555" s="35"/>
      <c r="X555" s="35"/>
      <c r="Y555" s="35"/>
      <c r="Z555" s="35"/>
      <c r="AA555" s="35"/>
      <c r="AB555" s="35"/>
      <c r="AC555" s="35"/>
      <c r="AD555" s="35"/>
      <c r="AE555" s="35"/>
      <c r="AR555" s="211" t="s">
        <v>1414</v>
      </c>
      <c r="AT555" s="211" t="s">
        <v>290</v>
      </c>
      <c r="AU555" s="211" t="s">
        <v>95</v>
      </c>
      <c r="AY555" s="16" t="s">
        <v>203</v>
      </c>
      <c r="BE555" s="212">
        <f>IF(N555="základní",J555,0)</f>
        <v>0</v>
      </c>
      <c r="BF555" s="212">
        <f>IF(N555="snížená",J555,0)</f>
        <v>0</v>
      </c>
      <c r="BG555" s="212">
        <f>IF(N555="zákl. přenesená",J555,0)</f>
        <v>0</v>
      </c>
      <c r="BH555" s="212">
        <f>IF(N555="sníž. přenesená",J555,0)</f>
        <v>0</v>
      </c>
      <c r="BI555" s="212">
        <f>IF(N555="nulová",J555,0)</f>
        <v>0</v>
      </c>
      <c r="BJ555" s="16" t="s">
        <v>93</v>
      </c>
      <c r="BK555" s="212">
        <f>ROUND(I555*H555,2)</f>
        <v>0</v>
      </c>
      <c r="BL555" s="16" t="s">
        <v>348</v>
      </c>
      <c r="BM555" s="211" t="s">
        <v>1438</v>
      </c>
    </row>
    <row r="556" spans="1:65" s="41" customFormat="1" ht="19.2">
      <c r="A556" s="35"/>
      <c r="B556" s="36"/>
      <c r="C556" s="35"/>
      <c r="D556" s="213" t="s">
        <v>212</v>
      </c>
      <c r="E556" s="35"/>
      <c r="F556" s="214" t="s">
        <v>1437</v>
      </c>
      <c r="G556" s="35"/>
      <c r="H556" s="35"/>
      <c r="I556" s="5"/>
      <c r="J556" s="35"/>
      <c r="K556" s="35"/>
      <c r="L556" s="36"/>
      <c r="M556" s="215"/>
      <c r="N556" s="216"/>
      <c r="O556" s="83"/>
      <c r="P556" s="83"/>
      <c r="Q556" s="83"/>
      <c r="R556" s="83"/>
      <c r="S556" s="83"/>
      <c r="T556" s="84"/>
      <c r="U556" s="35"/>
      <c r="V556" s="35"/>
      <c r="W556" s="35"/>
      <c r="X556" s="35"/>
      <c r="Y556" s="35"/>
      <c r="Z556" s="35"/>
      <c r="AA556" s="35"/>
      <c r="AB556" s="35"/>
      <c r="AC556" s="35"/>
      <c r="AD556" s="35"/>
      <c r="AE556" s="35"/>
      <c r="AT556" s="16" t="s">
        <v>212</v>
      </c>
      <c r="AU556" s="16" t="s">
        <v>95</v>
      </c>
    </row>
    <row r="557" spans="1:65" s="41" customFormat="1" ht="14.4" customHeight="1">
      <c r="A557" s="35"/>
      <c r="B557" s="36"/>
      <c r="C557" s="218" t="s">
        <v>1439</v>
      </c>
      <c r="D557" s="218" t="s">
        <v>290</v>
      </c>
      <c r="E557" s="219" t="s">
        <v>1440</v>
      </c>
      <c r="F557" s="220" t="s">
        <v>1441</v>
      </c>
      <c r="G557" s="221" t="s">
        <v>316</v>
      </c>
      <c r="H557" s="222">
        <v>2</v>
      </c>
      <c r="I557" s="6"/>
      <c r="J557" s="223">
        <f>ROUND(I557*H557,2)</f>
        <v>0</v>
      </c>
      <c r="K557" s="220" t="s">
        <v>1</v>
      </c>
      <c r="L557" s="224"/>
      <c r="M557" s="225" t="s">
        <v>1</v>
      </c>
      <c r="N557" s="226" t="s">
        <v>51</v>
      </c>
      <c r="O557" s="83"/>
      <c r="P557" s="209">
        <f>O557*H557</f>
        <v>0</v>
      </c>
      <c r="Q557" s="209">
        <v>0</v>
      </c>
      <c r="R557" s="209">
        <f>Q557*H557</f>
        <v>0</v>
      </c>
      <c r="S557" s="209">
        <v>0</v>
      </c>
      <c r="T557" s="210">
        <f>S557*H557</f>
        <v>0</v>
      </c>
      <c r="U557" s="35"/>
      <c r="V557" s="35"/>
      <c r="W557" s="35"/>
      <c r="X557" s="35"/>
      <c r="Y557" s="35"/>
      <c r="Z557" s="35"/>
      <c r="AA557" s="35"/>
      <c r="AB557" s="35"/>
      <c r="AC557" s="35"/>
      <c r="AD557" s="35"/>
      <c r="AE557" s="35"/>
      <c r="AR557" s="211" t="s">
        <v>1414</v>
      </c>
      <c r="AT557" s="211" t="s">
        <v>290</v>
      </c>
      <c r="AU557" s="211" t="s">
        <v>95</v>
      </c>
      <c r="AY557" s="16" t="s">
        <v>203</v>
      </c>
      <c r="BE557" s="212">
        <f>IF(N557="základní",J557,0)</f>
        <v>0</v>
      </c>
      <c r="BF557" s="212">
        <f>IF(N557="snížená",J557,0)</f>
        <v>0</v>
      </c>
      <c r="BG557" s="212">
        <f>IF(N557="zákl. přenesená",J557,0)</f>
        <v>0</v>
      </c>
      <c r="BH557" s="212">
        <f>IF(N557="sníž. přenesená",J557,0)</f>
        <v>0</v>
      </c>
      <c r="BI557" s="212">
        <f>IF(N557="nulová",J557,0)</f>
        <v>0</v>
      </c>
      <c r="BJ557" s="16" t="s">
        <v>93</v>
      </c>
      <c r="BK557" s="212">
        <f>ROUND(I557*H557,2)</f>
        <v>0</v>
      </c>
      <c r="BL557" s="16" t="s">
        <v>348</v>
      </c>
      <c r="BM557" s="211" t="s">
        <v>1442</v>
      </c>
    </row>
    <row r="558" spans="1:65" s="41" customFormat="1" ht="10.199999999999999">
      <c r="A558" s="35"/>
      <c r="B558" s="36"/>
      <c r="C558" s="35"/>
      <c r="D558" s="213" t="s">
        <v>212</v>
      </c>
      <c r="E558" s="35"/>
      <c r="F558" s="214" t="s">
        <v>1441</v>
      </c>
      <c r="G558" s="35"/>
      <c r="H558" s="35"/>
      <c r="I558" s="5"/>
      <c r="J558" s="35"/>
      <c r="K558" s="35"/>
      <c r="L558" s="36"/>
      <c r="M558" s="215"/>
      <c r="N558" s="216"/>
      <c r="O558" s="83"/>
      <c r="P558" s="83"/>
      <c r="Q558" s="83"/>
      <c r="R558" s="83"/>
      <c r="S558" s="83"/>
      <c r="T558" s="84"/>
      <c r="U558" s="35"/>
      <c r="V558" s="35"/>
      <c r="W558" s="35"/>
      <c r="X558" s="35"/>
      <c r="Y558" s="35"/>
      <c r="Z558" s="35"/>
      <c r="AA558" s="35"/>
      <c r="AB558" s="35"/>
      <c r="AC558" s="35"/>
      <c r="AD558" s="35"/>
      <c r="AE558" s="35"/>
      <c r="AT558" s="16" t="s">
        <v>212</v>
      </c>
      <c r="AU558" s="16" t="s">
        <v>95</v>
      </c>
    </row>
    <row r="559" spans="1:65" s="41" customFormat="1" ht="14.4" customHeight="1">
      <c r="A559" s="35"/>
      <c r="B559" s="36"/>
      <c r="C559" s="218" t="s">
        <v>1443</v>
      </c>
      <c r="D559" s="218" t="s">
        <v>290</v>
      </c>
      <c r="E559" s="219" t="s">
        <v>1444</v>
      </c>
      <c r="F559" s="220" t="s">
        <v>1445</v>
      </c>
      <c r="G559" s="221" t="s">
        <v>316</v>
      </c>
      <c r="H559" s="222">
        <v>2</v>
      </c>
      <c r="I559" s="6"/>
      <c r="J559" s="223">
        <f>ROUND(I559*H559,2)</f>
        <v>0</v>
      </c>
      <c r="K559" s="220" t="s">
        <v>1</v>
      </c>
      <c r="L559" s="224"/>
      <c r="M559" s="225" t="s">
        <v>1</v>
      </c>
      <c r="N559" s="226" t="s">
        <v>51</v>
      </c>
      <c r="O559" s="83"/>
      <c r="P559" s="209">
        <f>O559*H559</f>
        <v>0</v>
      </c>
      <c r="Q559" s="209">
        <v>0</v>
      </c>
      <c r="R559" s="209">
        <f>Q559*H559</f>
        <v>0</v>
      </c>
      <c r="S559" s="209">
        <v>0</v>
      </c>
      <c r="T559" s="210">
        <f>S559*H559</f>
        <v>0</v>
      </c>
      <c r="U559" s="35"/>
      <c r="V559" s="35"/>
      <c r="W559" s="35"/>
      <c r="X559" s="35"/>
      <c r="Y559" s="35"/>
      <c r="Z559" s="35"/>
      <c r="AA559" s="35"/>
      <c r="AB559" s="35"/>
      <c r="AC559" s="35"/>
      <c r="AD559" s="35"/>
      <c r="AE559" s="35"/>
      <c r="AR559" s="211" t="s">
        <v>1414</v>
      </c>
      <c r="AT559" s="211" t="s">
        <v>290</v>
      </c>
      <c r="AU559" s="211" t="s">
        <v>95</v>
      </c>
      <c r="AY559" s="16" t="s">
        <v>203</v>
      </c>
      <c r="BE559" s="212">
        <f>IF(N559="základní",J559,0)</f>
        <v>0</v>
      </c>
      <c r="BF559" s="212">
        <f>IF(N559="snížená",J559,0)</f>
        <v>0</v>
      </c>
      <c r="BG559" s="212">
        <f>IF(N559="zákl. přenesená",J559,0)</f>
        <v>0</v>
      </c>
      <c r="BH559" s="212">
        <f>IF(N559="sníž. přenesená",J559,0)</f>
        <v>0</v>
      </c>
      <c r="BI559" s="212">
        <f>IF(N559="nulová",J559,0)</f>
        <v>0</v>
      </c>
      <c r="BJ559" s="16" t="s">
        <v>93</v>
      </c>
      <c r="BK559" s="212">
        <f>ROUND(I559*H559,2)</f>
        <v>0</v>
      </c>
      <c r="BL559" s="16" t="s">
        <v>348</v>
      </c>
      <c r="BM559" s="211" t="s">
        <v>1446</v>
      </c>
    </row>
    <row r="560" spans="1:65" s="41" customFormat="1" ht="10.199999999999999">
      <c r="A560" s="35"/>
      <c r="B560" s="36"/>
      <c r="C560" s="35"/>
      <c r="D560" s="213" t="s">
        <v>212</v>
      </c>
      <c r="E560" s="35"/>
      <c r="F560" s="214" t="s">
        <v>1445</v>
      </c>
      <c r="G560" s="35"/>
      <c r="H560" s="35"/>
      <c r="I560" s="5"/>
      <c r="J560" s="35"/>
      <c r="K560" s="35"/>
      <c r="L560" s="36"/>
      <c r="M560" s="215"/>
      <c r="N560" s="216"/>
      <c r="O560" s="83"/>
      <c r="P560" s="83"/>
      <c r="Q560" s="83"/>
      <c r="R560" s="83"/>
      <c r="S560" s="83"/>
      <c r="T560" s="84"/>
      <c r="U560" s="35"/>
      <c r="V560" s="35"/>
      <c r="W560" s="35"/>
      <c r="X560" s="35"/>
      <c r="Y560" s="35"/>
      <c r="Z560" s="35"/>
      <c r="AA560" s="35"/>
      <c r="AB560" s="35"/>
      <c r="AC560" s="35"/>
      <c r="AD560" s="35"/>
      <c r="AE560" s="35"/>
      <c r="AT560" s="16" t="s">
        <v>212</v>
      </c>
      <c r="AU560" s="16" t="s">
        <v>95</v>
      </c>
    </row>
    <row r="561" spans="1:65" s="41" customFormat="1" ht="14.4" customHeight="1">
      <c r="A561" s="35"/>
      <c r="B561" s="36"/>
      <c r="C561" s="218" t="s">
        <v>1447</v>
      </c>
      <c r="D561" s="218" t="s">
        <v>290</v>
      </c>
      <c r="E561" s="219" t="s">
        <v>1448</v>
      </c>
      <c r="F561" s="220" t="s">
        <v>1449</v>
      </c>
      <c r="G561" s="221" t="s">
        <v>316</v>
      </c>
      <c r="H561" s="222">
        <v>1</v>
      </c>
      <c r="I561" s="6"/>
      <c r="J561" s="223">
        <f>ROUND(I561*H561,2)</f>
        <v>0</v>
      </c>
      <c r="K561" s="220" t="s">
        <v>1</v>
      </c>
      <c r="L561" s="224"/>
      <c r="M561" s="225" t="s">
        <v>1</v>
      </c>
      <c r="N561" s="226" t="s">
        <v>51</v>
      </c>
      <c r="O561" s="83"/>
      <c r="P561" s="209">
        <f>O561*H561</f>
        <v>0</v>
      </c>
      <c r="Q561" s="209">
        <v>0</v>
      </c>
      <c r="R561" s="209">
        <f>Q561*H561</f>
        <v>0</v>
      </c>
      <c r="S561" s="209">
        <v>0</v>
      </c>
      <c r="T561" s="210">
        <f>S561*H561</f>
        <v>0</v>
      </c>
      <c r="U561" s="35"/>
      <c r="V561" s="35"/>
      <c r="W561" s="35"/>
      <c r="X561" s="35"/>
      <c r="Y561" s="35"/>
      <c r="Z561" s="35"/>
      <c r="AA561" s="35"/>
      <c r="AB561" s="35"/>
      <c r="AC561" s="35"/>
      <c r="AD561" s="35"/>
      <c r="AE561" s="35"/>
      <c r="AR561" s="211" t="s">
        <v>1414</v>
      </c>
      <c r="AT561" s="211" t="s">
        <v>290</v>
      </c>
      <c r="AU561" s="211" t="s">
        <v>95</v>
      </c>
      <c r="AY561" s="16" t="s">
        <v>203</v>
      </c>
      <c r="BE561" s="212">
        <f>IF(N561="základní",J561,0)</f>
        <v>0</v>
      </c>
      <c r="BF561" s="212">
        <f>IF(N561="snížená",J561,0)</f>
        <v>0</v>
      </c>
      <c r="BG561" s="212">
        <f>IF(N561="zákl. přenesená",J561,0)</f>
        <v>0</v>
      </c>
      <c r="BH561" s="212">
        <f>IF(N561="sníž. přenesená",J561,0)</f>
        <v>0</v>
      </c>
      <c r="BI561" s="212">
        <f>IF(N561="nulová",J561,0)</f>
        <v>0</v>
      </c>
      <c r="BJ561" s="16" t="s">
        <v>93</v>
      </c>
      <c r="BK561" s="212">
        <f>ROUND(I561*H561,2)</f>
        <v>0</v>
      </c>
      <c r="BL561" s="16" t="s">
        <v>348</v>
      </c>
      <c r="BM561" s="211" t="s">
        <v>1450</v>
      </c>
    </row>
    <row r="562" spans="1:65" s="41" customFormat="1" ht="10.199999999999999">
      <c r="A562" s="35"/>
      <c r="B562" s="36"/>
      <c r="C562" s="35"/>
      <c r="D562" s="213" t="s">
        <v>212</v>
      </c>
      <c r="E562" s="35"/>
      <c r="F562" s="214" t="s">
        <v>1449</v>
      </c>
      <c r="G562" s="35"/>
      <c r="H562" s="35"/>
      <c r="I562" s="5"/>
      <c r="J562" s="35"/>
      <c r="K562" s="35"/>
      <c r="L562" s="36"/>
      <c r="M562" s="215"/>
      <c r="N562" s="216"/>
      <c r="O562" s="83"/>
      <c r="P562" s="83"/>
      <c r="Q562" s="83"/>
      <c r="R562" s="83"/>
      <c r="S562" s="83"/>
      <c r="T562" s="84"/>
      <c r="U562" s="35"/>
      <c r="V562" s="35"/>
      <c r="W562" s="35"/>
      <c r="X562" s="35"/>
      <c r="Y562" s="35"/>
      <c r="Z562" s="35"/>
      <c r="AA562" s="35"/>
      <c r="AB562" s="35"/>
      <c r="AC562" s="35"/>
      <c r="AD562" s="35"/>
      <c r="AE562" s="35"/>
      <c r="AT562" s="16" t="s">
        <v>212</v>
      </c>
      <c r="AU562" s="16" t="s">
        <v>95</v>
      </c>
    </row>
    <row r="563" spans="1:65" s="41" customFormat="1" ht="24.15" customHeight="1">
      <c r="A563" s="35"/>
      <c r="B563" s="36"/>
      <c r="C563" s="201" t="s">
        <v>1451</v>
      </c>
      <c r="D563" s="201" t="s">
        <v>205</v>
      </c>
      <c r="E563" s="202" t="s">
        <v>1452</v>
      </c>
      <c r="F563" s="203" t="s">
        <v>1453</v>
      </c>
      <c r="G563" s="204" t="s">
        <v>316</v>
      </c>
      <c r="H563" s="205">
        <v>5</v>
      </c>
      <c r="I563" s="4"/>
      <c r="J563" s="206">
        <f>ROUND(I563*H563,2)</f>
        <v>0</v>
      </c>
      <c r="K563" s="203" t="s">
        <v>209</v>
      </c>
      <c r="L563" s="36"/>
      <c r="M563" s="207" t="s">
        <v>1</v>
      </c>
      <c r="N563" s="208" t="s">
        <v>51</v>
      </c>
      <c r="O563" s="83"/>
      <c r="P563" s="209">
        <f>O563*H563</f>
        <v>0</v>
      </c>
      <c r="Q563" s="209">
        <v>9.9600000000000001E-3</v>
      </c>
      <c r="R563" s="209">
        <f>Q563*H563</f>
        <v>4.9799999999999997E-2</v>
      </c>
      <c r="S563" s="209">
        <v>0</v>
      </c>
      <c r="T563" s="210">
        <f>S563*H563</f>
        <v>0</v>
      </c>
      <c r="U563" s="35"/>
      <c r="V563" s="35"/>
      <c r="W563" s="35"/>
      <c r="X563" s="35"/>
      <c r="Y563" s="35"/>
      <c r="Z563" s="35"/>
      <c r="AA563" s="35"/>
      <c r="AB563" s="35"/>
      <c r="AC563" s="35"/>
      <c r="AD563" s="35"/>
      <c r="AE563" s="35"/>
      <c r="AR563" s="211" t="s">
        <v>348</v>
      </c>
      <c r="AT563" s="211" t="s">
        <v>205</v>
      </c>
      <c r="AU563" s="211" t="s">
        <v>95</v>
      </c>
      <c r="AY563" s="16" t="s">
        <v>203</v>
      </c>
      <c r="BE563" s="212">
        <f>IF(N563="základní",J563,0)</f>
        <v>0</v>
      </c>
      <c r="BF563" s="212">
        <f>IF(N563="snížená",J563,0)</f>
        <v>0</v>
      </c>
      <c r="BG563" s="212">
        <f>IF(N563="zákl. přenesená",J563,0)</f>
        <v>0</v>
      </c>
      <c r="BH563" s="212">
        <f>IF(N563="sníž. přenesená",J563,0)</f>
        <v>0</v>
      </c>
      <c r="BI563" s="212">
        <f>IF(N563="nulová",J563,0)</f>
        <v>0</v>
      </c>
      <c r="BJ563" s="16" t="s">
        <v>93</v>
      </c>
      <c r="BK563" s="212">
        <f>ROUND(I563*H563,2)</f>
        <v>0</v>
      </c>
      <c r="BL563" s="16" t="s">
        <v>348</v>
      </c>
      <c r="BM563" s="211" t="s">
        <v>1454</v>
      </c>
    </row>
    <row r="564" spans="1:65" s="41" customFormat="1" ht="19.2">
      <c r="A564" s="35"/>
      <c r="B564" s="36"/>
      <c r="C564" s="35"/>
      <c r="D564" s="213" t="s">
        <v>212</v>
      </c>
      <c r="E564" s="35"/>
      <c r="F564" s="214" t="s">
        <v>1455</v>
      </c>
      <c r="G564" s="35"/>
      <c r="H564" s="35"/>
      <c r="I564" s="5"/>
      <c r="J564" s="35"/>
      <c r="K564" s="35"/>
      <c r="L564" s="36"/>
      <c r="M564" s="215"/>
      <c r="N564" s="216"/>
      <c r="O564" s="83"/>
      <c r="P564" s="83"/>
      <c r="Q564" s="83"/>
      <c r="R564" s="83"/>
      <c r="S564" s="83"/>
      <c r="T564" s="84"/>
      <c r="U564" s="35"/>
      <c r="V564" s="35"/>
      <c r="W564" s="35"/>
      <c r="X564" s="35"/>
      <c r="Y564" s="35"/>
      <c r="Z564" s="35"/>
      <c r="AA564" s="35"/>
      <c r="AB564" s="35"/>
      <c r="AC564" s="35"/>
      <c r="AD564" s="35"/>
      <c r="AE564" s="35"/>
      <c r="AT564" s="16" t="s">
        <v>212</v>
      </c>
      <c r="AU564" s="16" t="s">
        <v>95</v>
      </c>
    </row>
    <row r="565" spans="1:65" s="41" customFormat="1" ht="14.4" customHeight="1">
      <c r="A565" s="35"/>
      <c r="B565" s="36"/>
      <c r="C565" s="201" t="s">
        <v>1456</v>
      </c>
      <c r="D565" s="201" t="s">
        <v>205</v>
      </c>
      <c r="E565" s="202" t="s">
        <v>1457</v>
      </c>
      <c r="F565" s="203" t="s">
        <v>1458</v>
      </c>
      <c r="G565" s="204" t="s">
        <v>208</v>
      </c>
      <c r="H565" s="205">
        <v>27.5</v>
      </c>
      <c r="I565" s="4"/>
      <c r="J565" s="206">
        <f>ROUND(I565*H565,2)</f>
        <v>0</v>
      </c>
      <c r="K565" s="203" t="s">
        <v>209</v>
      </c>
      <c r="L565" s="36"/>
      <c r="M565" s="207" t="s">
        <v>1</v>
      </c>
      <c r="N565" s="208" t="s">
        <v>51</v>
      </c>
      <c r="O565" s="83"/>
      <c r="P565" s="209">
        <f>O565*H565</f>
        <v>0</v>
      </c>
      <c r="Q565" s="209">
        <v>8.3000000000000001E-3</v>
      </c>
      <c r="R565" s="209">
        <f>Q565*H565</f>
        <v>0.22825000000000001</v>
      </c>
      <c r="S565" s="209">
        <v>0</v>
      </c>
      <c r="T565" s="210">
        <f>S565*H565</f>
        <v>0</v>
      </c>
      <c r="U565" s="35"/>
      <c r="V565" s="35"/>
      <c r="W565" s="35"/>
      <c r="X565" s="35"/>
      <c r="Y565" s="35"/>
      <c r="Z565" s="35"/>
      <c r="AA565" s="35"/>
      <c r="AB565" s="35"/>
      <c r="AC565" s="35"/>
      <c r="AD565" s="35"/>
      <c r="AE565" s="35"/>
      <c r="AR565" s="211" t="s">
        <v>348</v>
      </c>
      <c r="AT565" s="211" t="s">
        <v>205</v>
      </c>
      <c r="AU565" s="211" t="s">
        <v>95</v>
      </c>
      <c r="AY565" s="16" t="s">
        <v>203</v>
      </c>
      <c r="BE565" s="212">
        <f>IF(N565="základní",J565,0)</f>
        <v>0</v>
      </c>
      <c r="BF565" s="212">
        <f>IF(N565="snížená",J565,0)</f>
        <v>0</v>
      </c>
      <c r="BG565" s="212">
        <f>IF(N565="zákl. přenesená",J565,0)</f>
        <v>0</v>
      </c>
      <c r="BH565" s="212">
        <f>IF(N565="sníž. přenesená",J565,0)</f>
        <v>0</v>
      </c>
      <c r="BI565" s="212">
        <f>IF(N565="nulová",J565,0)</f>
        <v>0</v>
      </c>
      <c r="BJ565" s="16" t="s">
        <v>93</v>
      </c>
      <c r="BK565" s="212">
        <f>ROUND(I565*H565,2)</f>
        <v>0</v>
      </c>
      <c r="BL565" s="16" t="s">
        <v>348</v>
      </c>
      <c r="BM565" s="211" t="s">
        <v>1459</v>
      </c>
    </row>
    <row r="566" spans="1:65" s="41" customFormat="1" ht="19.2">
      <c r="A566" s="35"/>
      <c r="B566" s="36"/>
      <c r="C566" s="35"/>
      <c r="D566" s="213" t="s">
        <v>212</v>
      </c>
      <c r="E566" s="35"/>
      <c r="F566" s="214" t="s">
        <v>1460</v>
      </c>
      <c r="G566" s="35"/>
      <c r="H566" s="35"/>
      <c r="I566" s="5"/>
      <c r="J566" s="35"/>
      <c r="K566" s="35"/>
      <c r="L566" s="36"/>
      <c r="M566" s="215"/>
      <c r="N566" s="216"/>
      <c r="O566" s="83"/>
      <c r="P566" s="83"/>
      <c r="Q566" s="83"/>
      <c r="R566" s="83"/>
      <c r="S566" s="83"/>
      <c r="T566" s="84"/>
      <c r="U566" s="35"/>
      <c r="V566" s="35"/>
      <c r="W566" s="35"/>
      <c r="X566" s="35"/>
      <c r="Y566" s="35"/>
      <c r="Z566" s="35"/>
      <c r="AA566" s="35"/>
      <c r="AB566" s="35"/>
      <c r="AC566" s="35"/>
      <c r="AD566" s="35"/>
      <c r="AE566" s="35"/>
      <c r="AT566" s="16" t="s">
        <v>212</v>
      </c>
      <c r="AU566" s="16" t="s">
        <v>95</v>
      </c>
    </row>
    <row r="567" spans="1:65" s="188" customFormat="1" ht="25.95" customHeight="1">
      <c r="B567" s="189"/>
      <c r="D567" s="190" t="s">
        <v>85</v>
      </c>
      <c r="E567" s="191" t="s">
        <v>576</v>
      </c>
      <c r="F567" s="191" t="s">
        <v>577</v>
      </c>
      <c r="I567" s="3"/>
      <c r="J567" s="192">
        <f>BK567</f>
        <v>0</v>
      </c>
      <c r="L567" s="189"/>
      <c r="M567" s="193"/>
      <c r="N567" s="194"/>
      <c r="O567" s="194"/>
      <c r="P567" s="195">
        <f>SUM(P568:P569)</f>
        <v>0</v>
      </c>
      <c r="Q567" s="194"/>
      <c r="R567" s="195">
        <f>SUM(R568:R569)</f>
        <v>0</v>
      </c>
      <c r="S567" s="194"/>
      <c r="T567" s="196">
        <f>SUM(T568:T569)</f>
        <v>0</v>
      </c>
      <c r="AR567" s="190" t="s">
        <v>93</v>
      </c>
      <c r="AT567" s="197" t="s">
        <v>85</v>
      </c>
      <c r="AU567" s="197" t="s">
        <v>86</v>
      </c>
      <c r="AY567" s="190" t="s">
        <v>203</v>
      </c>
      <c r="BK567" s="198">
        <f>SUM(BK568:BK569)</f>
        <v>0</v>
      </c>
    </row>
    <row r="568" spans="1:65" s="41" customFormat="1" ht="24.15" customHeight="1">
      <c r="A568" s="35"/>
      <c r="B568" s="36"/>
      <c r="C568" s="201" t="s">
        <v>1461</v>
      </c>
      <c r="D568" s="201" t="s">
        <v>205</v>
      </c>
      <c r="E568" s="202" t="s">
        <v>579</v>
      </c>
      <c r="F568" s="203" t="s">
        <v>580</v>
      </c>
      <c r="G568" s="204" t="s">
        <v>293</v>
      </c>
      <c r="H568" s="205">
        <v>2244.21</v>
      </c>
      <c r="I568" s="4"/>
      <c r="J568" s="206">
        <f>ROUND(I568*H568,2)</f>
        <v>0</v>
      </c>
      <c r="K568" s="203" t="s">
        <v>209</v>
      </c>
      <c r="L568" s="36"/>
      <c r="M568" s="207" t="s">
        <v>1</v>
      </c>
      <c r="N568" s="208" t="s">
        <v>51</v>
      </c>
      <c r="O568" s="83"/>
      <c r="P568" s="209">
        <f>O568*H568</f>
        <v>0</v>
      </c>
      <c r="Q568" s="209">
        <v>0</v>
      </c>
      <c r="R568" s="209">
        <f>Q568*H568</f>
        <v>0</v>
      </c>
      <c r="S568" s="209">
        <v>0</v>
      </c>
      <c r="T568" s="210">
        <f>S568*H568</f>
        <v>0</v>
      </c>
      <c r="U568" s="35"/>
      <c r="V568" s="35"/>
      <c r="W568" s="35"/>
      <c r="X568" s="35"/>
      <c r="Y568" s="35"/>
      <c r="Z568" s="35"/>
      <c r="AA568" s="35"/>
      <c r="AB568" s="35"/>
      <c r="AC568" s="35"/>
      <c r="AD568" s="35"/>
      <c r="AE568" s="35"/>
      <c r="AR568" s="211" t="s">
        <v>581</v>
      </c>
      <c r="AT568" s="211" t="s">
        <v>205</v>
      </c>
      <c r="AU568" s="211" t="s">
        <v>93</v>
      </c>
      <c r="AY568" s="16" t="s">
        <v>203</v>
      </c>
      <c r="BE568" s="212">
        <f>IF(N568="základní",J568,0)</f>
        <v>0</v>
      </c>
      <c r="BF568" s="212">
        <f>IF(N568="snížená",J568,0)</f>
        <v>0</v>
      </c>
      <c r="BG568" s="212">
        <f>IF(N568="zákl. přenesená",J568,0)</f>
        <v>0</v>
      </c>
      <c r="BH568" s="212">
        <f>IF(N568="sníž. přenesená",J568,0)</f>
        <v>0</v>
      </c>
      <c r="BI568" s="212">
        <f>IF(N568="nulová",J568,0)</f>
        <v>0</v>
      </c>
      <c r="BJ568" s="16" t="s">
        <v>93</v>
      </c>
      <c r="BK568" s="212">
        <f>ROUND(I568*H568,2)</f>
        <v>0</v>
      </c>
      <c r="BL568" s="16" t="s">
        <v>581</v>
      </c>
      <c r="BM568" s="211" t="s">
        <v>1462</v>
      </c>
    </row>
    <row r="569" spans="1:65" s="41" customFormat="1" ht="28.8">
      <c r="A569" s="35"/>
      <c r="B569" s="36"/>
      <c r="C569" s="35"/>
      <c r="D569" s="213" t="s">
        <v>212</v>
      </c>
      <c r="E569" s="35"/>
      <c r="F569" s="214" t="s">
        <v>583</v>
      </c>
      <c r="G569" s="35"/>
      <c r="H569" s="35"/>
      <c r="I569" s="35"/>
      <c r="J569" s="35"/>
      <c r="K569" s="35"/>
      <c r="L569" s="36"/>
      <c r="M569" s="236"/>
      <c r="N569" s="237"/>
      <c r="O569" s="238"/>
      <c r="P569" s="238"/>
      <c r="Q569" s="238"/>
      <c r="R569" s="238"/>
      <c r="S569" s="238"/>
      <c r="T569" s="239"/>
      <c r="U569" s="35"/>
      <c r="V569" s="35"/>
      <c r="W569" s="35"/>
      <c r="X569" s="35"/>
      <c r="Y569" s="35"/>
      <c r="Z569" s="35"/>
      <c r="AA569" s="35"/>
      <c r="AB569" s="35"/>
      <c r="AC569" s="35"/>
      <c r="AD569" s="35"/>
      <c r="AE569" s="35"/>
      <c r="AT569" s="16" t="s">
        <v>212</v>
      </c>
      <c r="AU569" s="16" t="s">
        <v>93</v>
      </c>
    </row>
    <row r="570" spans="1:65" s="41" customFormat="1" ht="6.9" customHeight="1">
      <c r="A570" s="35"/>
      <c r="B570" s="62"/>
      <c r="C570" s="63"/>
      <c r="D570" s="63"/>
      <c r="E570" s="63"/>
      <c r="F570" s="63"/>
      <c r="G570" s="63"/>
      <c r="H570" s="63"/>
      <c r="I570" s="63"/>
      <c r="J570" s="63"/>
      <c r="K570" s="63"/>
      <c r="L570" s="36"/>
      <c r="M570" s="35"/>
      <c r="O570" s="35"/>
      <c r="P570" s="35"/>
      <c r="Q570" s="35"/>
      <c r="R570" s="35"/>
      <c r="S570" s="35"/>
      <c r="T570" s="35"/>
      <c r="U570" s="35"/>
      <c r="V570" s="35"/>
      <c r="W570" s="35"/>
      <c r="X570" s="35"/>
      <c r="Y570" s="35"/>
      <c r="Z570" s="35"/>
      <c r="AA570" s="35"/>
      <c r="AB570" s="35"/>
      <c r="AC570" s="35"/>
      <c r="AD570" s="35"/>
      <c r="AE570" s="35"/>
    </row>
    <row r="571" spans="1:65" ht="10.199999999999999"/>
    <row r="572" spans="1:65" ht="10.199999999999999"/>
    <row r="573" spans="1:65" ht="10.199999999999999"/>
  </sheetData>
  <sheetProtection algorithmName="SHA-512" hashValue="VL8a0u6j9lhYMbMEYMYDELOwP4P5DnhbrnxKR8JYONjSEZ3WIVdwki3IRKVwIfnXFK2OlVBYlRoylX9FjhUMog==" saltValue="oxyV5Z0lq0SYU+9cr1SWVA==" spinCount="100000" sheet="1" objects="1" scenarios="1"/>
  <autoFilter ref="C136:K569" xr:uid="{00000000-0009-0000-0000-000007000000}"/>
  <mergeCells count="12">
    <mergeCell ref="E129:H129"/>
    <mergeCell ref="L2:V2"/>
    <mergeCell ref="E85:H85"/>
    <mergeCell ref="E87:H87"/>
    <mergeCell ref="E89:H89"/>
    <mergeCell ref="E125:H125"/>
    <mergeCell ref="E127:H12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BM140"/>
  <sheetViews>
    <sheetView showGridLines="0" topLeftCell="A124" workbookViewId="0">
      <selection activeCell="I135" sqref="I126:I135"/>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122</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901</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1463</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16.5" customHeight="1">
      <c r="A29" s="146"/>
      <c r="B29" s="147"/>
      <c r="C29" s="146"/>
      <c r="D29" s="146"/>
      <c r="E29" s="33" t="s">
        <v>1</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ROUND(J123,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ROUND((SUM(BE123:BE136)),  2)</f>
        <v>0</v>
      </c>
      <c r="G35" s="35"/>
      <c r="H35" s="35"/>
      <c r="I35" s="155">
        <v>0.21</v>
      </c>
      <c r="J35" s="154">
        <f>ROUND(((SUM(BE123:BE136))*I35),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ROUND((SUM(BF123:BF136)),  2)</f>
        <v>0</v>
      </c>
      <c r="G36" s="35"/>
      <c r="H36" s="35"/>
      <c r="I36" s="155">
        <v>0.15</v>
      </c>
      <c r="J36" s="154">
        <f>ROUND(((SUM(BF123:BF136))*I36),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ROUND((SUM(BG123:BG136)),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ROUND((SUM(BH123:BH136)),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ROUND((SUM(BI123:BI136)),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901</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03.2 - Rušení stávajícího řadu</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J123</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J124</f>
        <v>0</v>
      </c>
      <c r="L99" s="169"/>
    </row>
    <row r="100" spans="1:47" s="126" customFormat="1" ht="19.95" customHeight="1">
      <c r="B100" s="173"/>
      <c r="D100" s="174" t="s">
        <v>185</v>
      </c>
      <c r="E100" s="175"/>
      <c r="F100" s="175"/>
      <c r="G100" s="175"/>
      <c r="H100" s="175"/>
      <c r="I100" s="175"/>
      <c r="J100" s="176">
        <f>J125</f>
        <v>0</v>
      </c>
      <c r="L100" s="173"/>
    </row>
    <row r="101" spans="1:47" s="126" customFormat="1" ht="19.95" customHeight="1">
      <c r="B101" s="173"/>
      <c r="D101" s="174" t="s">
        <v>675</v>
      </c>
      <c r="E101" s="175"/>
      <c r="F101" s="175"/>
      <c r="G101" s="175"/>
      <c r="H101" s="175"/>
      <c r="I101" s="175"/>
      <c r="J101" s="176">
        <f>J132</f>
        <v>0</v>
      </c>
      <c r="L101" s="173"/>
    </row>
    <row r="102" spans="1:47" s="41" customFormat="1" ht="21.75" customHeight="1">
      <c r="A102" s="35"/>
      <c r="B102" s="36"/>
      <c r="C102" s="35"/>
      <c r="D102" s="35"/>
      <c r="E102" s="35"/>
      <c r="F102" s="35"/>
      <c r="G102" s="35"/>
      <c r="H102" s="35"/>
      <c r="I102" s="35"/>
      <c r="J102" s="35"/>
      <c r="K102" s="35"/>
      <c r="L102" s="57"/>
      <c r="S102" s="35"/>
      <c r="T102" s="35"/>
      <c r="U102" s="35"/>
      <c r="V102" s="35"/>
      <c r="W102" s="35"/>
      <c r="X102" s="35"/>
      <c r="Y102" s="35"/>
      <c r="Z102" s="35"/>
      <c r="AA102" s="35"/>
      <c r="AB102" s="35"/>
      <c r="AC102" s="35"/>
      <c r="AD102" s="35"/>
      <c r="AE102" s="35"/>
    </row>
    <row r="103" spans="1:47" s="41" customFormat="1" ht="6.9" customHeight="1">
      <c r="A103" s="35"/>
      <c r="B103" s="62"/>
      <c r="C103" s="63"/>
      <c r="D103" s="63"/>
      <c r="E103" s="63"/>
      <c r="F103" s="63"/>
      <c r="G103" s="63"/>
      <c r="H103" s="63"/>
      <c r="I103" s="63"/>
      <c r="J103" s="63"/>
      <c r="K103" s="63"/>
      <c r="L103" s="57"/>
      <c r="S103" s="35"/>
      <c r="T103" s="35"/>
      <c r="U103" s="35"/>
      <c r="V103" s="35"/>
      <c r="W103" s="35"/>
      <c r="X103" s="35"/>
      <c r="Y103" s="35"/>
      <c r="Z103" s="35"/>
      <c r="AA103" s="35"/>
      <c r="AB103" s="35"/>
      <c r="AC103" s="35"/>
      <c r="AD103" s="35"/>
      <c r="AE103" s="35"/>
    </row>
    <row r="107" spans="1:47" s="41" customFormat="1" ht="6.9" customHeight="1">
      <c r="A107" s="35"/>
      <c r="B107" s="64"/>
      <c r="C107" s="65"/>
      <c r="D107" s="65"/>
      <c r="E107" s="65"/>
      <c r="F107" s="65"/>
      <c r="G107" s="65"/>
      <c r="H107" s="65"/>
      <c r="I107" s="65"/>
      <c r="J107" s="65"/>
      <c r="K107" s="65"/>
      <c r="L107" s="57"/>
      <c r="S107" s="35"/>
      <c r="T107" s="35"/>
      <c r="U107" s="35"/>
      <c r="V107" s="35"/>
      <c r="W107" s="35"/>
      <c r="X107" s="35"/>
      <c r="Y107" s="35"/>
      <c r="Z107" s="35"/>
      <c r="AA107" s="35"/>
      <c r="AB107" s="35"/>
      <c r="AC107" s="35"/>
      <c r="AD107" s="35"/>
      <c r="AE107" s="35"/>
    </row>
    <row r="108" spans="1:47" s="41" customFormat="1" ht="24.9" customHeight="1">
      <c r="A108" s="35"/>
      <c r="B108" s="36"/>
      <c r="C108" s="20" t="s">
        <v>188</v>
      </c>
      <c r="D108" s="35"/>
      <c r="E108" s="35"/>
      <c r="F108" s="35"/>
      <c r="G108" s="35"/>
      <c r="H108" s="35"/>
      <c r="I108" s="35"/>
      <c r="J108" s="35"/>
      <c r="K108" s="35"/>
      <c r="L108" s="57"/>
      <c r="S108" s="35"/>
      <c r="T108" s="35"/>
      <c r="U108" s="35"/>
      <c r="V108" s="35"/>
      <c r="W108" s="35"/>
      <c r="X108" s="35"/>
      <c r="Y108" s="35"/>
      <c r="Z108" s="35"/>
      <c r="AA108" s="35"/>
      <c r="AB108" s="35"/>
      <c r="AC108" s="35"/>
      <c r="AD108" s="35"/>
      <c r="AE108" s="35"/>
    </row>
    <row r="109" spans="1:47" s="41" customFormat="1" ht="6.9" customHeight="1">
      <c r="A109" s="35"/>
      <c r="B109" s="36"/>
      <c r="C109" s="35"/>
      <c r="D109" s="35"/>
      <c r="E109" s="35"/>
      <c r="F109" s="35"/>
      <c r="G109" s="35"/>
      <c r="H109" s="35"/>
      <c r="I109" s="35"/>
      <c r="J109" s="35"/>
      <c r="K109" s="35"/>
      <c r="L109" s="57"/>
      <c r="S109" s="35"/>
      <c r="T109" s="35"/>
      <c r="U109" s="35"/>
      <c r="V109" s="35"/>
      <c r="W109" s="35"/>
      <c r="X109" s="35"/>
      <c r="Y109" s="35"/>
      <c r="Z109" s="35"/>
      <c r="AA109" s="35"/>
      <c r="AB109" s="35"/>
      <c r="AC109" s="35"/>
      <c r="AD109" s="35"/>
      <c r="AE109" s="35"/>
    </row>
    <row r="110" spans="1:47" s="41" customFormat="1" ht="12" customHeight="1">
      <c r="A110" s="35"/>
      <c r="B110" s="36"/>
      <c r="C110" s="29" t="s">
        <v>16</v>
      </c>
      <c r="D110" s="35"/>
      <c r="E110" s="35"/>
      <c r="F110" s="35"/>
      <c r="G110" s="35"/>
      <c r="H110" s="35"/>
      <c r="I110" s="35"/>
      <c r="J110" s="35"/>
      <c r="K110" s="35"/>
      <c r="L110" s="57"/>
      <c r="S110" s="35"/>
      <c r="T110" s="35"/>
      <c r="U110" s="35"/>
      <c r="V110" s="35"/>
      <c r="W110" s="35"/>
      <c r="X110" s="35"/>
      <c r="Y110" s="35"/>
      <c r="Z110" s="35"/>
      <c r="AA110" s="35"/>
      <c r="AB110" s="35"/>
      <c r="AC110" s="35"/>
      <c r="AD110" s="35"/>
      <c r="AE110" s="35"/>
    </row>
    <row r="111" spans="1:47" s="41" customFormat="1" ht="16.5" customHeight="1">
      <c r="A111" s="35"/>
      <c r="B111" s="36"/>
      <c r="C111" s="35"/>
      <c r="D111" s="35"/>
      <c r="E111" s="141" t="str">
        <f>E7</f>
        <v>Obnova vodovodních řadů, ul. Jaromírova jih, Praha 2</v>
      </c>
      <c r="F111" s="142"/>
      <c r="G111" s="142"/>
      <c r="H111" s="142"/>
      <c r="I111" s="35"/>
      <c r="J111" s="35"/>
      <c r="K111" s="35"/>
      <c r="L111" s="57"/>
      <c r="S111" s="35"/>
      <c r="T111" s="35"/>
      <c r="U111" s="35"/>
      <c r="V111" s="35"/>
      <c r="W111" s="35"/>
      <c r="X111" s="35"/>
      <c r="Y111" s="35"/>
      <c r="Z111" s="35"/>
      <c r="AA111" s="35"/>
      <c r="AB111" s="35"/>
      <c r="AC111" s="35"/>
      <c r="AD111" s="35"/>
      <c r="AE111" s="35"/>
    </row>
    <row r="112" spans="1:47" ht="12" customHeight="1">
      <c r="B112" s="19"/>
      <c r="C112" s="29" t="s">
        <v>170</v>
      </c>
      <c r="L112" s="19"/>
    </row>
    <row r="113" spans="1:65" s="41" customFormat="1" ht="16.5" customHeight="1">
      <c r="A113" s="35"/>
      <c r="B113" s="36"/>
      <c r="C113" s="35"/>
      <c r="D113" s="35"/>
      <c r="E113" s="141" t="s">
        <v>901</v>
      </c>
      <c r="F113" s="143"/>
      <c r="G113" s="143"/>
      <c r="H113" s="143"/>
      <c r="I113" s="35"/>
      <c r="J113" s="35"/>
      <c r="K113" s="35"/>
      <c r="L113" s="57"/>
      <c r="S113" s="35"/>
      <c r="T113" s="35"/>
      <c r="U113" s="35"/>
      <c r="V113" s="35"/>
      <c r="W113" s="35"/>
      <c r="X113" s="35"/>
      <c r="Y113" s="35"/>
      <c r="Z113" s="35"/>
      <c r="AA113" s="35"/>
      <c r="AB113" s="35"/>
      <c r="AC113" s="35"/>
      <c r="AD113" s="35"/>
      <c r="AE113" s="35"/>
    </row>
    <row r="114" spans="1:65" s="41" customFormat="1" ht="12" customHeight="1">
      <c r="A114" s="35"/>
      <c r="B114" s="36"/>
      <c r="C114" s="29" t="s">
        <v>172</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5" s="41" customFormat="1" ht="16.5" customHeight="1">
      <c r="A115" s="35"/>
      <c r="B115" s="36"/>
      <c r="C115" s="35"/>
      <c r="D115" s="35"/>
      <c r="E115" s="71" t="str">
        <f>E11</f>
        <v>SO 03.2 - Rušení stávajícího řadu</v>
      </c>
      <c r="F115" s="143"/>
      <c r="G115" s="143"/>
      <c r="H115" s="143"/>
      <c r="I115" s="35"/>
      <c r="J115" s="35"/>
      <c r="K115" s="35"/>
      <c r="L115" s="57"/>
      <c r="S115" s="35"/>
      <c r="T115" s="35"/>
      <c r="U115" s="35"/>
      <c r="V115" s="35"/>
      <c r="W115" s="35"/>
      <c r="X115" s="35"/>
      <c r="Y115" s="35"/>
      <c r="Z115" s="35"/>
      <c r="AA115" s="35"/>
      <c r="AB115" s="35"/>
      <c r="AC115" s="35"/>
      <c r="AD115" s="35"/>
      <c r="AE115" s="35"/>
    </row>
    <row r="116" spans="1:65" s="41" customFormat="1" ht="6.9" customHeight="1">
      <c r="A116" s="35"/>
      <c r="B116" s="36"/>
      <c r="C116" s="35"/>
      <c r="D116" s="35"/>
      <c r="E116" s="35"/>
      <c r="F116" s="35"/>
      <c r="G116" s="35"/>
      <c r="H116" s="35"/>
      <c r="I116" s="35"/>
      <c r="J116" s="35"/>
      <c r="K116" s="35"/>
      <c r="L116" s="57"/>
      <c r="S116" s="35"/>
      <c r="T116" s="35"/>
      <c r="U116" s="35"/>
      <c r="V116" s="35"/>
      <c r="W116" s="35"/>
      <c r="X116" s="35"/>
      <c r="Y116" s="35"/>
      <c r="Z116" s="35"/>
      <c r="AA116" s="35"/>
      <c r="AB116" s="35"/>
      <c r="AC116" s="35"/>
      <c r="AD116" s="35"/>
      <c r="AE116" s="35"/>
    </row>
    <row r="117" spans="1:65" s="41" customFormat="1" ht="12" customHeight="1">
      <c r="A117" s="35"/>
      <c r="B117" s="36"/>
      <c r="C117" s="29" t="s">
        <v>22</v>
      </c>
      <c r="D117" s="35"/>
      <c r="E117" s="35"/>
      <c r="F117" s="30" t="str">
        <f>F14</f>
        <v>Praha 2</v>
      </c>
      <c r="G117" s="35"/>
      <c r="H117" s="35"/>
      <c r="I117" s="29" t="s">
        <v>24</v>
      </c>
      <c r="J117" s="144" t="str">
        <f>IF(J14="","",J14)</f>
        <v/>
      </c>
      <c r="K117" s="35"/>
      <c r="L117" s="57"/>
      <c r="S117" s="35"/>
      <c r="T117" s="35"/>
      <c r="U117" s="35"/>
      <c r="V117" s="35"/>
      <c r="W117" s="35"/>
      <c r="X117" s="35"/>
      <c r="Y117" s="35"/>
      <c r="Z117" s="35"/>
      <c r="AA117" s="35"/>
      <c r="AB117" s="35"/>
      <c r="AC117" s="35"/>
      <c r="AD117" s="35"/>
      <c r="AE117" s="35"/>
    </row>
    <row r="118" spans="1:65" s="41" customFormat="1" ht="6.9" customHeight="1">
      <c r="A118" s="35"/>
      <c r="B118" s="36"/>
      <c r="C118" s="35"/>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5" s="41" customFormat="1" ht="54.45" customHeight="1">
      <c r="A119" s="35"/>
      <c r="B119" s="36"/>
      <c r="C119" s="29" t="s">
        <v>29</v>
      </c>
      <c r="D119" s="35"/>
      <c r="E119" s="35"/>
      <c r="F119" s="30" t="str">
        <f>E17</f>
        <v>PVS a.s., Žatecká 110/2, 110 00 Praha 1</v>
      </c>
      <c r="G119" s="35"/>
      <c r="H119" s="35"/>
      <c r="I119" s="29" t="s">
        <v>37</v>
      </c>
      <c r="J119" s="164" t="str">
        <f>E23</f>
        <v>DIPRO, s.r.o., Modřanská 1387/11, 143 00 Praha 12</v>
      </c>
      <c r="K119" s="35"/>
      <c r="L119" s="57"/>
      <c r="S119" s="35"/>
      <c r="T119" s="35"/>
      <c r="U119" s="35"/>
      <c r="V119" s="35"/>
      <c r="W119" s="35"/>
      <c r="X119" s="35"/>
      <c r="Y119" s="35"/>
      <c r="Z119" s="35"/>
      <c r="AA119" s="35"/>
      <c r="AB119" s="35"/>
      <c r="AC119" s="35"/>
      <c r="AD119" s="35"/>
      <c r="AE119" s="35"/>
    </row>
    <row r="120" spans="1:65" s="41" customFormat="1" ht="15.15" customHeight="1">
      <c r="A120" s="35"/>
      <c r="B120" s="36"/>
      <c r="C120" s="29" t="s">
        <v>35</v>
      </c>
      <c r="D120" s="35"/>
      <c r="E120" s="35"/>
      <c r="F120" s="30" t="str">
        <f>IF(E20="","",E20)</f>
        <v>Vyplň údaj</v>
      </c>
      <c r="G120" s="35"/>
      <c r="H120" s="35"/>
      <c r="I120" s="29" t="s">
        <v>42</v>
      </c>
      <c r="J120" s="164" t="str">
        <f>E26</f>
        <v xml:space="preserve"> </v>
      </c>
      <c r="K120" s="35"/>
      <c r="L120" s="57"/>
      <c r="S120" s="35"/>
      <c r="T120" s="35"/>
      <c r="U120" s="35"/>
      <c r="V120" s="35"/>
      <c r="W120" s="35"/>
      <c r="X120" s="35"/>
      <c r="Y120" s="35"/>
      <c r="Z120" s="35"/>
      <c r="AA120" s="35"/>
      <c r="AB120" s="35"/>
      <c r="AC120" s="35"/>
      <c r="AD120" s="35"/>
      <c r="AE120" s="35"/>
    </row>
    <row r="121" spans="1:65" s="41" customFormat="1" ht="10.35" customHeight="1">
      <c r="A121" s="35"/>
      <c r="B121" s="36"/>
      <c r="C121" s="35"/>
      <c r="D121" s="35"/>
      <c r="E121" s="35"/>
      <c r="F121" s="35"/>
      <c r="G121" s="35"/>
      <c r="H121" s="35"/>
      <c r="I121" s="35"/>
      <c r="J121" s="35"/>
      <c r="K121" s="35"/>
      <c r="L121" s="57"/>
      <c r="S121" s="35"/>
      <c r="T121" s="35"/>
      <c r="U121" s="35"/>
      <c r="V121" s="35"/>
      <c r="W121" s="35"/>
      <c r="X121" s="35"/>
      <c r="Y121" s="35"/>
      <c r="Z121" s="35"/>
      <c r="AA121" s="35"/>
      <c r="AB121" s="35"/>
      <c r="AC121" s="35"/>
      <c r="AD121" s="35"/>
      <c r="AE121" s="35"/>
    </row>
    <row r="122" spans="1:65" s="183" customFormat="1" ht="29.25" customHeight="1">
      <c r="A122" s="177"/>
      <c r="B122" s="178"/>
      <c r="C122" s="179" t="s">
        <v>189</v>
      </c>
      <c r="D122" s="180" t="s">
        <v>71</v>
      </c>
      <c r="E122" s="180" t="s">
        <v>67</v>
      </c>
      <c r="F122" s="180" t="s">
        <v>68</v>
      </c>
      <c r="G122" s="180" t="s">
        <v>190</v>
      </c>
      <c r="H122" s="180" t="s">
        <v>191</v>
      </c>
      <c r="I122" s="180" t="s">
        <v>192</v>
      </c>
      <c r="J122" s="180" t="s">
        <v>177</v>
      </c>
      <c r="K122" s="181" t="s">
        <v>193</v>
      </c>
      <c r="L122" s="182"/>
      <c r="M122" s="92" t="s">
        <v>1</v>
      </c>
      <c r="N122" s="93" t="s">
        <v>50</v>
      </c>
      <c r="O122" s="93" t="s">
        <v>194</v>
      </c>
      <c r="P122" s="93" t="s">
        <v>195</v>
      </c>
      <c r="Q122" s="93" t="s">
        <v>196</v>
      </c>
      <c r="R122" s="93" t="s">
        <v>197</v>
      </c>
      <c r="S122" s="93" t="s">
        <v>198</v>
      </c>
      <c r="T122" s="94" t="s">
        <v>199</v>
      </c>
      <c r="U122" s="177"/>
      <c r="V122" s="177"/>
      <c r="W122" s="177"/>
      <c r="X122" s="177"/>
      <c r="Y122" s="177"/>
      <c r="Z122" s="177"/>
      <c r="AA122" s="177"/>
      <c r="AB122" s="177"/>
      <c r="AC122" s="177"/>
      <c r="AD122" s="177"/>
      <c r="AE122" s="177"/>
    </row>
    <row r="123" spans="1:65" s="41" customFormat="1" ht="22.8" customHeight="1">
      <c r="A123" s="35"/>
      <c r="B123" s="36"/>
      <c r="C123" s="100" t="s">
        <v>200</v>
      </c>
      <c r="D123" s="35"/>
      <c r="E123" s="35"/>
      <c r="F123" s="35"/>
      <c r="G123" s="35"/>
      <c r="H123" s="35"/>
      <c r="I123" s="35"/>
      <c r="J123" s="184">
        <f>BK123</f>
        <v>0</v>
      </c>
      <c r="K123" s="35"/>
      <c r="L123" s="36"/>
      <c r="M123" s="95"/>
      <c r="N123" s="79"/>
      <c r="O123" s="96"/>
      <c r="P123" s="185">
        <f>P124</f>
        <v>0</v>
      </c>
      <c r="Q123" s="96"/>
      <c r="R123" s="185">
        <f>R124</f>
        <v>0</v>
      </c>
      <c r="S123" s="96"/>
      <c r="T123" s="186">
        <f>T124</f>
        <v>101.3706</v>
      </c>
      <c r="U123" s="35"/>
      <c r="V123" s="35"/>
      <c r="W123" s="35"/>
      <c r="X123" s="35"/>
      <c r="Y123" s="35"/>
      <c r="Z123" s="35"/>
      <c r="AA123" s="35"/>
      <c r="AB123" s="35"/>
      <c r="AC123" s="35"/>
      <c r="AD123" s="35"/>
      <c r="AE123" s="35"/>
      <c r="AT123" s="16" t="s">
        <v>85</v>
      </c>
      <c r="AU123" s="16" t="s">
        <v>179</v>
      </c>
      <c r="BK123" s="187">
        <f>BK124</f>
        <v>0</v>
      </c>
    </row>
    <row r="124" spans="1:65" s="188" customFormat="1" ht="25.95" customHeight="1">
      <c r="B124" s="189"/>
      <c r="D124" s="190" t="s">
        <v>85</v>
      </c>
      <c r="E124" s="191" t="s">
        <v>201</v>
      </c>
      <c r="F124" s="191" t="s">
        <v>202</v>
      </c>
      <c r="J124" s="192">
        <f>BK124</f>
        <v>0</v>
      </c>
      <c r="L124" s="189"/>
      <c r="M124" s="193"/>
      <c r="N124" s="194"/>
      <c r="O124" s="194"/>
      <c r="P124" s="195">
        <f>P125+P132</f>
        <v>0</v>
      </c>
      <c r="Q124" s="194"/>
      <c r="R124" s="195">
        <f>R125+R132</f>
        <v>0</v>
      </c>
      <c r="S124" s="194"/>
      <c r="T124" s="196">
        <f>T125+T132</f>
        <v>101.3706</v>
      </c>
      <c r="AR124" s="190" t="s">
        <v>93</v>
      </c>
      <c r="AT124" s="197" t="s">
        <v>85</v>
      </c>
      <c r="AU124" s="197" t="s">
        <v>86</v>
      </c>
      <c r="AY124" s="190" t="s">
        <v>203</v>
      </c>
      <c r="BK124" s="198">
        <f>BK125+BK132</f>
        <v>0</v>
      </c>
    </row>
    <row r="125" spans="1:65" s="188" customFormat="1" ht="22.8" customHeight="1">
      <c r="B125" s="189"/>
      <c r="D125" s="190" t="s">
        <v>85</v>
      </c>
      <c r="E125" s="199" t="s">
        <v>247</v>
      </c>
      <c r="F125" s="199" t="s">
        <v>351</v>
      </c>
      <c r="J125" s="200">
        <f>BK125</f>
        <v>0</v>
      </c>
      <c r="L125" s="189"/>
      <c r="M125" s="193"/>
      <c r="N125" s="194"/>
      <c r="O125" s="194"/>
      <c r="P125" s="195">
        <f>SUM(P126:P131)</f>
        <v>0</v>
      </c>
      <c r="Q125" s="194"/>
      <c r="R125" s="195">
        <f>SUM(R126:R131)</f>
        <v>0</v>
      </c>
      <c r="S125" s="194"/>
      <c r="T125" s="196">
        <f>SUM(T126:T131)</f>
        <v>101.3706</v>
      </c>
      <c r="AR125" s="190" t="s">
        <v>93</v>
      </c>
      <c r="AT125" s="197" t="s">
        <v>85</v>
      </c>
      <c r="AU125" s="197" t="s">
        <v>93</v>
      </c>
      <c r="AY125" s="190" t="s">
        <v>203</v>
      </c>
      <c r="BK125" s="198">
        <f>SUM(BK126:BK131)</f>
        <v>0</v>
      </c>
    </row>
    <row r="126" spans="1:65" s="41" customFormat="1" ht="24.15" customHeight="1">
      <c r="A126" s="35"/>
      <c r="B126" s="36"/>
      <c r="C126" s="201" t="s">
        <v>93</v>
      </c>
      <c r="D126" s="201" t="s">
        <v>205</v>
      </c>
      <c r="E126" s="202" t="s">
        <v>1464</v>
      </c>
      <c r="F126" s="203" t="s">
        <v>1465</v>
      </c>
      <c r="G126" s="204" t="s">
        <v>208</v>
      </c>
      <c r="H126" s="205">
        <v>254.7</v>
      </c>
      <c r="I126" s="4"/>
      <c r="J126" s="206">
        <f>ROUND(I126*H126,2)</f>
        <v>0</v>
      </c>
      <c r="K126" s="203" t="s">
        <v>209</v>
      </c>
      <c r="L126" s="36"/>
      <c r="M126" s="207" t="s">
        <v>1</v>
      </c>
      <c r="N126" s="208" t="s">
        <v>51</v>
      </c>
      <c r="O126" s="83"/>
      <c r="P126" s="209">
        <f>O126*H126</f>
        <v>0</v>
      </c>
      <c r="Q126" s="209">
        <v>0</v>
      </c>
      <c r="R126" s="209">
        <f>Q126*H126</f>
        <v>0</v>
      </c>
      <c r="S126" s="209">
        <v>0.39800000000000002</v>
      </c>
      <c r="T126" s="210">
        <f>S126*H126</f>
        <v>101.3706</v>
      </c>
      <c r="U126" s="35"/>
      <c r="V126" s="35"/>
      <c r="W126" s="35"/>
      <c r="X126" s="35"/>
      <c r="Y126" s="35"/>
      <c r="Z126" s="35"/>
      <c r="AA126" s="35"/>
      <c r="AB126" s="35"/>
      <c r="AC126" s="35"/>
      <c r="AD126" s="35"/>
      <c r="AE126" s="35"/>
      <c r="AR126" s="211" t="s">
        <v>210</v>
      </c>
      <c r="AT126" s="211" t="s">
        <v>205</v>
      </c>
      <c r="AU126" s="211" t="s">
        <v>95</v>
      </c>
      <c r="AY126" s="16" t="s">
        <v>203</v>
      </c>
      <c r="BE126" s="212">
        <f>IF(N126="základní",J126,0)</f>
        <v>0</v>
      </c>
      <c r="BF126" s="212">
        <f>IF(N126="snížená",J126,0)</f>
        <v>0</v>
      </c>
      <c r="BG126" s="212">
        <f>IF(N126="zákl. přenesená",J126,0)</f>
        <v>0</v>
      </c>
      <c r="BH126" s="212">
        <f>IF(N126="sníž. přenesená",J126,0)</f>
        <v>0</v>
      </c>
      <c r="BI126" s="212">
        <f>IF(N126="nulová",J126,0)</f>
        <v>0</v>
      </c>
      <c r="BJ126" s="16" t="s">
        <v>93</v>
      </c>
      <c r="BK126" s="212">
        <f>ROUND(I126*H126,2)</f>
        <v>0</v>
      </c>
      <c r="BL126" s="16" t="s">
        <v>210</v>
      </c>
      <c r="BM126" s="211" t="s">
        <v>1466</v>
      </c>
    </row>
    <row r="127" spans="1:65" s="41" customFormat="1" ht="19.2">
      <c r="A127" s="35"/>
      <c r="B127" s="36"/>
      <c r="C127" s="35"/>
      <c r="D127" s="213" t="s">
        <v>212</v>
      </c>
      <c r="E127" s="35"/>
      <c r="F127" s="214" t="s">
        <v>1467</v>
      </c>
      <c r="G127" s="35"/>
      <c r="H127" s="35"/>
      <c r="I127" s="5"/>
      <c r="J127" s="35"/>
      <c r="K127" s="35"/>
      <c r="L127" s="36"/>
      <c r="M127" s="215"/>
      <c r="N127" s="216"/>
      <c r="O127" s="83"/>
      <c r="P127" s="83"/>
      <c r="Q127" s="83"/>
      <c r="R127" s="83"/>
      <c r="S127" s="83"/>
      <c r="T127" s="84"/>
      <c r="U127" s="35"/>
      <c r="V127" s="35"/>
      <c r="W127" s="35"/>
      <c r="X127" s="35"/>
      <c r="Y127" s="35"/>
      <c r="Z127" s="35"/>
      <c r="AA127" s="35"/>
      <c r="AB127" s="35"/>
      <c r="AC127" s="35"/>
      <c r="AD127" s="35"/>
      <c r="AE127" s="35"/>
      <c r="AT127" s="16" t="s">
        <v>212</v>
      </c>
      <c r="AU127" s="16" t="s">
        <v>95</v>
      </c>
    </row>
    <row r="128" spans="1:65" s="41" customFormat="1" ht="37.799999999999997" customHeight="1">
      <c r="A128" s="35"/>
      <c r="B128" s="36"/>
      <c r="C128" s="201" t="s">
        <v>95</v>
      </c>
      <c r="D128" s="201" t="s">
        <v>205</v>
      </c>
      <c r="E128" s="202" t="s">
        <v>1468</v>
      </c>
      <c r="F128" s="203" t="s">
        <v>1469</v>
      </c>
      <c r="G128" s="204" t="s">
        <v>208</v>
      </c>
      <c r="H128" s="205">
        <v>15.7</v>
      </c>
      <c r="I128" s="4"/>
      <c r="J128" s="206">
        <f>ROUND(I128*H128,2)</f>
        <v>0</v>
      </c>
      <c r="K128" s="203" t="s">
        <v>209</v>
      </c>
      <c r="L128" s="36"/>
      <c r="M128" s="207" t="s">
        <v>1</v>
      </c>
      <c r="N128" s="208" t="s">
        <v>51</v>
      </c>
      <c r="O128" s="83"/>
      <c r="P128" s="209">
        <f>O128*H128</f>
        <v>0</v>
      </c>
      <c r="Q128" s="209">
        <v>0</v>
      </c>
      <c r="R128" s="209">
        <f>Q128*H128</f>
        <v>0</v>
      </c>
      <c r="S128" s="209">
        <v>0</v>
      </c>
      <c r="T128" s="210">
        <f>S128*H128</f>
        <v>0</v>
      </c>
      <c r="U128" s="35"/>
      <c r="V128" s="35"/>
      <c r="W128" s="35"/>
      <c r="X128" s="35"/>
      <c r="Y128" s="35"/>
      <c r="Z128" s="35"/>
      <c r="AA128" s="35"/>
      <c r="AB128" s="35"/>
      <c r="AC128" s="35"/>
      <c r="AD128" s="35"/>
      <c r="AE128" s="35"/>
      <c r="AR128" s="211" t="s">
        <v>210</v>
      </c>
      <c r="AT128" s="211" t="s">
        <v>205</v>
      </c>
      <c r="AU128" s="211" t="s">
        <v>95</v>
      </c>
      <c r="AY128" s="16" t="s">
        <v>203</v>
      </c>
      <c r="BE128" s="212">
        <f>IF(N128="základní",J128,0)</f>
        <v>0</v>
      </c>
      <c r="BF128" s="212">
        <f>IF(N128="snížená",J128,0)</f>
        <v>0</v>
      </c>
      <c r="BG128" s="212">
        <f>IF(N128="zákl. přenesená",J128,0)</f>
        <v>0</v>
      </c>
      <c r="BH128" s="212">
        <f>IF(N128="sníž. přenesená",J128,0)</f>
        <v>0</v>
      </c>
      <c r="BI128" s="212">
        <f>IF(N128="nulová",J128,0)</f>
        <v>0</v>
      </c>
      <c r="BJ128" s="16" t="s">
        <v>93</v>
      </c>
      <c r="BK128" s="212">
        <f>ROUND(I128*H128,2)</f>
        <v>0</v>
      </c>
      <c r="BL128" s="16" t="s">
        <v>210</v>
      </c>
      <c r="BM128" s="211" t="s">
        <v>1470</v>
      </c>
    </row>
    <row r="129" spans="1:65" s="41" customFormat="1" ht="28.8">
      <c r="A129" s="35"/>
      <c r="B129" s="36"/>
      <c r="C129" s="35"/>
      <c r="D129" s="213" t="s">
        <v>212</v>
      </c>
      <c r="E129" s="35"/>
      <c r="F129" s="214" t="s">
        <v>1471</v>
      </c>
      <c r="G129" s="35"/>
      <c r="H129" s="35"/>
      <c r="I129" s="5"/>
      <c r="J129" s="35"/>
      <c r="K129" s="35"/>
      <c r="L129" s="36"/>
      <c r="M129" s="215"/>
      <c r="N129" s="216"/>
      <c r="O129" s="83"/>
      <c r="P129" s="83"/>
      <c r="Q129" s="83"/>
      <c r="R129" s="83"/>
      <c r="S129" s="83"/>
      <c r="T129" s="84"/>
      <c r="U129" s="35"/>
      <c r="V129" s="35"/>
      <c r="W129" s="35"/>
      <c r="X129" s="35"/>
      <c r="Y129" s="35"/>
      <c r="Z129" s="35"/>
      <c r="AA129" s="35"/>
      <c r="AB129" s="35"/>
      <c r="AC129" s="35"/>
      <c r="AD129" s="35"/>
      <c r="AE129" s="35"/>
      <c r="AT129" s="16" t="s">
        <v>212</v>
      </c>
      <c r="AU129" s="16" t="s">
        <v>95</v>
      </c>
    </row>
    <row r="130" spans="1:65" s="41" customFormat="1" ht="14.4" customHeight="1">
      <c r="A130" s="35"/>
      <c r="B130" s="36"/>
      <c r="C130" s="201" t="s">
        <v>220</v>
      </c>
      <c r="D130" s="201" t="s">
        <v>205</v>
      </c>
      <c r="E130" s="202" t="s">
        <v>689</v>
      </c>
      <c r="F130" s="203" t="s">
        <v>690</v>
      </c>
      <c r="G130" s="204" t="s">
        <v>208</v>
      </c>
      <c r="H130" s="205">
        <v>254.7</v>
      </c>
      <c r="I130" s="4"/>
      <c r="J130" s="206">
        <f>ROUND(I130*H130,2)</f>
        <v>0</v>
      </c>
      <c r="K130" s="203" t="s">
        <v>1</v>
      </c>
      <c r="L130" s="36"/>
      <c r="M130" s="207" t="s">
        <v>1</v>
      </c>
      <c r="N130" s="208" t="s">
        <v>51</v>
      </c>
      <c r="O130" s="83"/>
      <c r="P130" s="209">
        <f>O130*H130</f>
        <v>0</v>
      </c>
      <c r="Q130" s="209">
        <v>0</v>
      </c>
      <c r="R130" s="209">
        <f>Q130*H130</f>
        <v>0</v>
      </c>
      <c r="S130" s="209">
        <v>0</v>
      </c>
      <c r="T130" s="210">
        <f>S130*H130</f>
        <v>0</v>
      </c>
      <c r="U130" s="35"/>
      <c r="V130" s="35"/>
      <c r="W130" s="35"/>
      <c r="X130" s="35"/>
      <c r="Y130" s="35"/>
      <c r="Z130" s="35"/>
      <c r="AA130" s="35"/>
      <c r="AB130" s="35"/>
      <c r="AC130" s="35"/>
      <c r="AD130" s="35"/>
      <c r="AE130" s="35"/>
      <c r="AR130" s="211" t="s">
        <v>210</v>
      </c>
      <c r="AT130" s="211" t="s">
        <v>205</v>
      </c>
      <c r="AU130" s="211" t="s">
        <v>95</v>
      </c>
      <c r="AY130" s="16" t="s">
        <v>203</v>
      </c>
      <c r="BE130" s="212">
        <f>IF(N130="základní",J130,0)</f>
        <v>0</v>
      </c>
      <c r="BF130" s="212">
        <f>IF(N130="snížená",J130,0)</f>
        <v>0</v>
      </c>
      <c r="BG130" s="212">
        <f>IF(N130="zákl. přenesená",J130,0)</f>
        <v>0</v>
      </c>
      <c r="BH130" s="212">
        <f>IF(N130="sníž. přenesená",J130,0)</f>
        <v>0</v>
      </c>
      <c r="BI130" s="212">
        <f>IF(N130="nulová",J130,0)</f>
        <v>0</v>
      </c>
      <c r="BJ130" s="16" t="s">
        <v>93</v>
      </c>
      <c r="BK130" s="212">
        <f>ROUND(I130*H130,2)</f>
        <v>0</v>
      </c>
      <c r="BL130" s="16" t="s">
        <v>210</v>
      </c>
      <c r="BM130" s="211" t="s">
        <v>1472</v>
      </c>
    </row>
    <row r="131" spans="1:65" s="41" customFormat="1" ht="10.199999999999999">
      <c r="A131" s="35"/>
      <c r="B131" s="36"/>
      <c r="C131" s="35"/>
      <c r="D131" s="213" t="s">
        <v>212</v>
      </c>
      <c r="E131" s="35"/>
      <c r="F131" s="214" t="s">
        <v>690</v>
      </c>
      <c r="G131" s="35"/>
      <c r="H131" s="35"/>
      <c r="I131" s="5"/>
      <c r="J131" s="35"/>
      <c r="K131" s="35"/>
      <c r="L131" s="36"/>
      <c r="M131" s="215"/>
      <c r="N131" s="216"/>
      <c r="O131" s="83"/>
      <c r="P131" s="83"/>
      <c r="Q131" s="83"/>
      <c r="R131" s="83"/>
      <c r="S131" s="83"/>
      <c r="T131" s="84"/>
      <c r="U131" s="35"/>
      <c r="V131" s="35"/>
      <c r="W131" s="35"/>
      <c r="X131" s="35"/>
      <c r="Y131" s="35"/>
      <c r="Z131" s="35"/>
      <c r="AA131" s="35"/>
      <c r="AB131" s="35"/>
      <c r="AC131" s="35"/>
      <c r="AD131" s="35"/>
      <c r="AE131" s="35"/>
      <c r="AT131" s="16" t="s">
        <v>212</v>
      </c>
      <c r="AU131" s="16" t="s">
        <v>95</v>
      </c>
    </row>
    <row r="132" spans="1:65" s="188" customFormat="1" ht="22.8" customHeight="1">
      <c r="B132" s="189"/>
      <c r="D132" s="190" t="s">
        <v>85</v>
      </c>
      <c r="E132" s="199" t="s">
        <v>692</v>
      </c>
      <c r="F132" s="199" t="s">
        <v>693</v>
      </c>
      <c r="I132" s="3"/>
      <c r="J132" s="200">
        <f>BK132</f>
        <v>0</v>
      </c>
      <c r="L132" s="189"/>
      <c r="M132" s="193"/>
      <c r="N132" s="194"/>
      <c r="O132" s="194"/>
      <c r="P132" s="195">
        <f>SUM(P133:P136)</f>
        <v>0</v>
      </c>
      <c r="Q132" s="194"/>
      <c r="R132" s="195">
        <f>SUM(R133:R136)</f>
        <v>0</v>
      </c>
      <c r="S132" s="194"/>
      <c r="T132" s="196">
        <f>SUM(T133:T136)</f>
        <v>0</v>
      </c>
      <c r="AR132" s="190" t="s">
        <v>93</v>
      </c>
      <c r="AT132" s="197" t="s">
        <v>85</v>
      </c>
      <c r="AU132" s="197" t="s">
        <v>93</v>
      </c>
      <c r="AY132" s="190" t="s">
        <v>203</v>
      </c>
      <c r="BK132" s="198">
        <f>SUM(BK133:BK136)</f>
        <v>0</v>
      </c>
    </row>
    <row r="133" spans="1:65" s="41" customFormat="1" ht="24.15" customHeight="1">
      <c r="A133" s="35"/>
      <c r="B133" s="36"/>
      <c r="C133" s="201" t="s">
        <v>210</v>
      </c>
      <c r="D133" s="201" t="s">
        <v>205</v>
      </c>
      <c r="E133" s="202" t="s">
        <v>2189</v>
      </c>
      <c r="F133" s="203" t="s">
        <v>2190</v>
      </c>
      <c r="G133" s="204" t="s">
        <v>293</v>
      </c>
      <c r="H133" s="205">
        <v>101.371</v>
      </c>
      <c r="I133" s="4"/>
      <c r="J133" s="206">
        <f>ROUND(I133*H133,2)</f>
        <v>0</v>
      </c>
      <c r="K133" s="203"/>
      <c r="L133" s="36"/>
      <c r="M133" s="207" t="s">
        <v>1</v>
      </c>
      <c r="N133" s="208" t="s">
        <v>51</v>
      </c>
      <c r="O133" s="83"/>
      <c r="P133" s="209">
        <f>O133*H133</f>
        <v>0</v>
      </c>
      <c r="Q133" s="209">
        <v>0</v>
      </c>
      <c r="R133" s="209">
        <f>Q133*H133</f>
        <v>0</v>
      </c>
      <c r="S133" s="209">
        <v>0</v>
      </c>
      <c r="T133" s="210">
        <f>S133*H133</f>
        <v>0</v>
      </c>
      <c r="U133" s="35"/>
      <c r="V133" s="35"/>
      <c r="W133" s="35"/>
      <c r="X133" s="35"/>
      <c r="Y133" s="35"/>
      <c r="Z133" s="35"/>
      <c r="AA133" s="35"/>
      <c r="AB133" s="35"/>
      <c r="AC133" s="35"/>
      <c r="AD133" s="35"/>
      <c r="AE133" s="35"/>
      <c r="AR133" s="211" t="s">
        <v>210</v>
      </c>
      <c r="AT133" s="211" t="s">
        <v>205</v>
      </c>
      <c r="AU133" s="211" t="s">
        <v>95</v>
      </c>
      <c r="AY133" s="16" t="s">
        <v>203</v>
      </c>
      <c r="BE133" s="212">
        <f>IF(N133="základní",J133,0)</f>
        <v>0</v>
      </c>
      <c r="BF133" s="212">
        <f>IF(N133="snížená",J133,0)</f>
        <v>0</v>
      </c>
      <c r="BG133" s="212">
        <f>IF(N133="zákl. přenesená",J133,0)</f>
        <v>0</v>
      </c>
      <c r="BH133" s="212">
        <f>IF(N133="sníž. přenesená",J133,0)</f>
        <v>0</v>
      </c>
      <c r="BI133" s="212">
        <f>IF(N133="nulová",J133,0)</f>
        <v>0</v>
      </c>
      <c r="BJ133" s="16" t="s">
        <v>93</v>
      </c>
      <c r="BK133" s="212">
        <f>ROUND(I133*H133,2)</f>
        <v>0</v>
      </c>
      <c r="BL133" s="16" t="s">
        <v>210</v>
      </c>
      <c r="BM133" s="211" t="s">
        <v>1473</v>
      </c>
    </row>
    <row r="134" spans="1:65" s="41" customFormat="1" ht="10.199999999999999">
      <c r="A134" s="35"/>
      <c r="B134" s="36"/>
      <c r="C134" s="35"/>
      <c r="D134" s="213" t="s">
        <v>212</v>
      </c>
      <c r="E134" s="35"/>
      <c r="F134" s="214" t="s">
        <v>2190</v>
      </c>
      <c r="G134" s="35"/>
      <c r="H134" s="35"/>
      <c r="I134" s="5"/>
      <c r="J134" s="35"/>
      <c r="K134" s="35"/>
      <c r="L134" s="36"/>
      <c r="M134" s="215"/>
      <c r="N134" s="216"/>
      <c r="O134" s="83"/>
      <c r="P134" s="83"/>
      <c r="Q134" s="83"/>
      <c r="R134" s="83"/>
      <c r="S134" s="83"/>
      <c r="T134" s="84"/>
      <c r="U134" s="35"/>
      <c r="V134" s="35"/>
      <c r="W134" s="35"/>
      <c r="X134" s="35"/>
      <c r="Y134" s="35"/>
      <c r="Z134" s="35"/>
      <c r="AA134" s="35"/>
      <c r="AB134" s="35"/>
      <c r="AC134" s="35"/>
      <c r="AD134" s="35"/>
      <c r="AE134" s="35"/>
      <c r="AT134" s="16" t="s">
        <v>212</v>
      </c>
      <c r="AU134" s="16" t="s">
        <v>95</v>
      </c>
    </row>
    <row r="135" spans="1:65" s="41" customFormat="1" ht="24.15" customHeight="1">
      <c r="A135" s="35"/>
      <c r="B135" s="36"/>
      <c r="C135" s="201" t="s">
        <v>236</v>
      </c>
      <c r="D135" s="201" t="s">
        <v>205</v>
      </c>
      <c r="E135" s="202" t="s">
        <v>695</v>
      </c>
      <c r="F135" s="203" t="s">
        <v>696</v>
      </c>
      <c r="G135" s="204" t="s">
        <v>293</v>
      </c>
      <c r="H135" s="205">
        <v>101.371</v>
      </c>
      <c r="I135" s="4"/>
      <c r="J135" s="206">
        <f>ROUND(I135*H135,2)</f>
        <v>0</v>
      </c>
      <c r="K135" s="203" t="s">
        <v>209</v>
      </c>
      <c r="L135" s="36"/>
      <c r="M135" s="207" t="s">
        <v>1</v>
      </c>
      <c r="N135" s="208" t="s">
        <v>51</v>
      </c>
      <c r="O135" s="83"/>
      <c r="P135" s="209">
        <f>O135*H135</f>
        <v>0</v>
      </c>
      <c r="Q135" s="209">
        <v>0</v>
      </c>
      <c r="R135" s="209">
        <f>Q135*H135</f>
        <v>0</v>
      </c>
      <c r="S135" s="209">
        <v>0</v>
      </c>
      <c r="T135" s="210">
        <f>S135*H135</f>
        <v>0</v>
      </c>
      <c r="U135" s="35"/>
      <c r="V135" s="35"/>
      <c r="W135" s="35"/>
      <c r="X135" s="35"/>
      <c r="Y135" s="35"/>
      <c r="Z135" s="35"/>
      <c r="AA135" s="35"/>
      <c r="AB135" s="35"/>
      <c r="AC135" s="35"/>
      <c r="AD135" s="35"/>
      <c r="AE135" s="35"/>
      <c r="AR135" s="211" t="s">
        <v>210</v>
      </c>
      <c r="AT135" s="211" t="s">
        <v>205</v>
      </c>
      <c r="AU135" s="211" t="s">
        <v>95</v>
      </c>
      <c r="AY135" s="16" t="s">
        <v>203</v>
      </c>
      <c r="BE135" s="212">
        <f>IF(N135="základní",J135,0)</f>
        <v>0</v>
      </c>
      <c r="BF135" s="212">
        <f>IF(N135="snížená",J135,0)</f>
        <v>0</v>
      </c>
      <c r="BG135" s="212">
        <f>IF(N135="zákl. přenesená",J135,0)</f>
        <v>0</v>
      </c>
      <c r="BH135" s="212">
        <f>IF(N135="sníž. přenesená",J135,0)</f>
        <v>0</v>
      </c>
      <c r="BI135" s="212">
        <f>IF(N135="nulová",J135,0)</f>
        <v>0</v>
      </c>
      <c r="BJ135" s="16" t="s">
        <v>93</v>
      </c>
      <c r="BK135" s="212">
        <f>ROUND(I135*H135,2)</f>
        <v>0</v>
      </c>
      <c r="BL135" s="16" t="s">
        <v>210</v>
      </c>
      <c r="BM135" s="211" t="s">
        <v>1474</v>
      </c>
    </row>
    <row r="136" spans="1:65" s="41" customFormat="1" ht="19.2">
      <c r="A136" s="35"/>
      <c r="B136" s="36"/>
      <c r="C136" s="35"/>
      <c r="D136" s="213" t="s">
        <v>212</v>
      </c>
      <c r="E136" s="35"/>
      <c r="F136" s="214" t="s">
        <v>698</v>
      </c>
      <c r="G136" s="35"/>
      <c r="H136" s="35"/>
      <c r="I136" s="35"/>
      <c r="J136" s="35"/>
      <c r="K136" s="35"/>
      <c r="L136" s="36"/>
      <c r="M136" s="236"/>
      <c r="N136" s="237"/>
      <c r="O136" s="238"/>
      <c r="P136" s="238"/>
      <c r="Q136" s="238"/>
      <c r="R136" s="238"/>
      <c r="S136" s="238"/>
      <c r="T136" s="239"/>
      <c r="U136" s="35"/>
      <c r="V136" s="35"/>
      <c r="W136" s="35"/>
      <c r="X136" s="35"/>
      <c r="Y136" s="35"/>
      <c r="Z136" s="35"/>
      <c r="AA136" s="35"/>
      <c r="AB136" s="35"/>
      <c r="AC136" s="35"/>
      <c r="AD136" s="35"/>
      <c r="AE136" s="35"/>
      <c r="AT136" s="16" t="s">
        <v>212</v>
      </c>
      <c r="AU136" s="16" t="s">
        <v>95</v>
      </c>
    </row>
    <row r="137" spans="1:65" s="41" customFormat="1" ht="6.9" customHeight="1">
      <c r="A137" s="35"/>
      <c r="B137" s="62"/>
      <c r="C137" s="63"/>
      <c r="D137" s="63"/>
      <c r="E137" s="63"/>
      <c r="F137" s="63"/>
      <c r="G137" s="63"/>
      <c r="H137" s="63"/>
      <c r="I137" s="63"/>
      <c r="J137" s="63"/>
      <c r="K137" s="63"/>
      <c r="L137" s="36"/>
      <c r="M137" s="35"/>
      <c r="O137" s="35"/>
      <c r="P137" s="35"/>
      <c r="Q137" s="35"/>
      <c r="R137" s="35"/>
      <c r="S137" s="35"/>
      <c r="T137" s="35"/>
      <c r="U137" s="35"/>
      <c r="V137" s="35"/>
      <c r="W137" s="35"/>
      <c r="X137" s="35"/>
      <c r="Y137" s="35"/>
      <c r="Z137" s="35"/>
      <c r="AA137" s="35"/>
      <c r="AB137" s="35"/>
      <c r="AC137" s="35"/>
      <c r="AD137" s="35"/>
      <c r="AE137" s="35"/>
    </row>
    <row r="138" spans="1:65" ht="10.199999999999999"/>
    <row r="139" spans="1:65" ht="10.199999999999999"/>
    <row r="140" spans="1:65" ht="10.199999999999999"/>
  </sheetData>
  <sheetProtection algorithmName="SHA-512" hashValue="tdgPDfvFsZYQsobvEKssOvItIlX4EjSC5r/rfAl33OO1WnqyUudb8dlg0JpEV/Pm6dReihMKUILYgNLhSo6pkg==" saltValue="PNJfOutfG4KFx6S3YQudug==" spinCount="100000" sheet="1" objects="1" scenarios="1"/>
  <autoFilter ref="C122:K136" xr:uid="{00000000-0009-0000-0000-000008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2:BM351"/>
  <sheetViews>
    <sheetView showGridLines="0" topLeftCell="A200" workbookViewId="0">
      <selection activeCell="F206" sqref="F206"/>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127</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1475</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1476</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ROUND(J133,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ROUND((SUM(BE133:BE346)),  2)</f>
        <v>0</v>
      </c>
      <c r="G35" s="35"/>
      <c r="H35" s="35"/>
      <c r="I35" s="155">
        <v>0.21</v>
      </c>
      <c r="J35" s="154">
        <f>ROUND(((SUM(BE133:BE346))*I35),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ROUND((SUM(BF133:BF346)),  2)</f>
        <v>0</v>
      </c>
      <c r="G36" s="35"/>
      <c r="H36" s="35"/>
      <c r="I36" s="155">
        <v>0.15</v>
      </c>
      <c r="J36" s="154">
        <f>ROUND(((SUM(BF133:BF346))*I36),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ROUND((SUM(BG133:BG346)),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ROUND((SUM(BH133:BH346)),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ROUND((SUM(BI133:BI346)),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1475</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04.1 - Vodovodní řad</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J133</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J134</f>
        <v>0</v>
      </c>
      <c r="L99" s="169"/>
    </row>
    <row r="100" spans="1:47" s="126" customFormat="1" ht="19.95" customHeight="1">
      <c r="B100" s="173"/>
      <c r="D100" s="174" t="s">
        <v>181</v>
      </c>
      <c r="E100" s="175"/>
      <c r="F100" s="175"/>
      <c r="G100" s="175"/>
      <c r="H100" s="175"/>
      <c r="I100" s="175"/>
      <c r="J100" s="176">
        <f>J135</f>
        <v>0</v>
      </c>
      <c r="L100" s="173"/>
    </row>
    <row r="101" spans="1:47" s="126" customFormat="1" ht="19.95" customHeight="1">
      <c r="B101" s="173"/>
      <c r="D101" s="174" t="s">
        <v>182</v>
      </c>
      <c r="E101" s="175"/>
      <c r="F101" s="175"/>
      <c r="G101" s="175"/>
      <c r="H101" s="175"/>
      <c r="I101" s="175"/>
      <c r="J101" s="176">
        <f>J191</f>
        <v>0</v>
      </c>
      <c r="L101" s="173"/>
    </row>
    <row r="102" spans="1:47" s="126" customFormat="1" ht="19.95" customHeight="1">
      <c r="B102" s="173"/>
      <c r="D102" s="174" t="s">
        <v>183</v>
      </c>
      <c r="E102" s="175"/>
      <c r="F102" s="175"/>
      <c r="G102" s="175"/>
      <c r="H102" s="175"/>
      <c r="I102" s="175"/>
      <c r="J102" s="176">
        <f>J195</f>
        <v>0</v>
      </c>
      <c r="L102" s="173"/>
    </row>
    <row r="103" spans="1:47" s="126" customFormat="1" ht="19.95" customHeight="1">
      <c r="B103" s="173"/>
      <c r="D103" s="174" t="s">
        <v>184</v>
      </c>
      <c r="E103" s="175"/>
      <c r="F103" s="175"/>
      <c r="G103" s="175"/>
      <c r="H103" s="175"/>
      <c r="I103" s="175"/>
      <c r="J103" s="176">
        <f>J204</f>
        <v>0</v>
      </c>
      <c r="L103" s="173"/>
    </row>
    <row r="104" spans="1:47" s="126" customFormat="1" ht="19.95" customHeight="1">
      <c r="B104" s="173"/>
      <c r="D104" s="174" t="s">
        <v>185</v>
      </c>
      <c r="E104" s="175"/>
      <c r="F104" s="175"/>
      <c r="G104" s="175"/>
      <c r="H104" s="175"/>
      <c r="I104" s="175"/>
      <c r="J104" s="176">
        <f>J207</f>
        <v>0</v>
      </c>
      <c r="L104" s="173"/>
    </row>
    <row r="105" spans="1:47" s="126" customFormat="1" ht="19.95" customHeight="1">
      <c r="B105" s="173"/>
      <c r="D105" s="174" t="s">
        <v>186</v>
      </c>
      <c r="E105" s="175"/>
      <c r="F105" s="175"/>
      <c r="G105" s="175"/>
      <c r="H105" s="175"/>
      <c r="I105" s="175"/>
      <c r="J105" s="176">
        <f>J306</f>
        <v>0</v>
      </c>
      <c r="L105" s="173"/>
    </row>
    <row r="106" spans="1:47" s="168" customFormat="1" ht="24.9" customHeight="1">
      <c r="B106" s="169"/>
      <c r="D106" s="170" t="s">
        <v>702</v>
      </c>
      <c r="E106" s="171"/>
      <c r="F106" s="171"/>
      <c r="G106" s="171"/>
      <c r="H106" s="171"/>
      <c r="I106" s="171"/>
      <c r="J106" s="172">
        <f>J313</f>
        <v>0</v>
      </c>
      <c r="L106" s="169"/>
    </row>
    <row r="107" spans="1:47" s="126" customFormat="1" ht="19.95" customHeight="1">
      <c r="B107" s="173"/>
      <c r="D107" s="174" t="s">
        <v>703</v>
      </c>
      <c r="E107" s="175"/>
      <c r="F107" s="175"/>
      <c r="G107" s="175"/>
      <c r="H107" s="175"/>
      <c r="I107" s="175"/>
      <c r="J107" s="176">
        <f>J314</f>
        <v>0</v>
      </c>
      <c r="L107" s="173"/>
    </row>
    <row r="108" spans="1:47" s="126" customFormat="1" ht="19.95" customHeight="1">
      <c r="B108" s="173"/>
      <c r="D108" s="174" t="s">
        <v>904</v>
      </c>
      <c r="E108" s="175"/>
      <c r="F108" s="175"/>
      <c r="G108" s="175"/>
      <c r="H108" s="175"/>
      <c r="I108" s="175"/>
      <c r="J108" s="176">
        <f>J329</f>
        <v>0</v>
      </c>
      <c r="L108" s="173"/>
    </row>
    <row r="109" spans="1:47" s="168" customFormat="1" ht="24.9" customHeight="1">
      <c r="B109" s="169"/>
      <c r="D109" s="170" t="s">
        <v>905</v>
      </c>
      <c r="E109" s="171"/>
      <c r="F109" s="171"/>
      <c r="G109" s="171"/>
      <c r="H109" s="171"/>
      <c r="I109" s="171"/>
      <c r="J109" s="172">
        <f>J339</f>
        <v>0</v>
      </c>
      <c r="L109" s="169"/>
    </row>
    <row r="110" spans="1:47" s="126" customFormat="1" ht="19.95" customHeight="1">
      <c r="B110" s="173"/>
      <c r="D110" s="174" t="s">
        <v>907</v>
      </c>
      <c r="E110" s="175"/>
      <c r="F110" s="175"/>
      <c r="G110" s="175"/>
      <c r="H110" s="175"/>
      <c r="I110" s="175"/>
      <c r="J110" s="176">
        <f>J340</f>
        <v>0</v>
      </c>
      <c r="L110" s="173"/>
    </row>
    <row r="111" spans="1:47" s="168" customFormat="1" ht="24.9" customHeight="1">
      <c r="B111" s="169"/>
      <c r="D111" s="170" t="s">
        <v>187</v>
      </c>
      <c r="E111" s="171"/>
      <c r="F111" s="171"/>
      <c r="G111" s="171"/>
      <c r="H111" s="171"/>
      <c r="I111" s="171"/>
      <c r="J111" s="172">
        <f>J343</f>
        <v>0</v>
      </c>
      <c r="L111" s="169"/>
    </row>
    <row r="112" spans="1:47" s="41" customFormat="1" ht="21.75" customHeight="1">
      <c r="A112" s="35"/>
      <c r="B112" s="36"/>
      <c r="C112" s="35"/>
      <c r="D112" s="35"/>
      <c r="E112" s="35"/>
      <c r="F112" s="35"/>
      <c r="G112" s="35"/>
      <c r="H112" s="35"/>
      <c r="I112" s="35"/>
      <c r="J112" s="35"/>
      <c r="K112" s="35"/>
      <c r="L112" s="57"/>
      <c r="S112" s="35"/>
      <c r="T112" s="35"/>
      <c r="U112" s="35"/>
      <c r="V112" s="35"/>
      <c r="W112" s="35"/>
      <c r="X112" s="35"/>
      <c r="Y112" s="35"/>
      <c r="Z112" s="35"/>
      <c r="AA112" s="35"/>
      <c r="AB112" s="35"/>
      <c r="AC112" s="35"/>
      <c r="AD112" s="35"/>
      <c r="AE112" s="35"/>
    </row>
    <row r="113" spans="1:31" s="41" customFormat="1" ht="6.9" customHeight="1">
      <c r="A113" s="35"/>
      <c r="B113" s="62"/>
      <c r="C113" s="63"/>
      <c r="D113" s="63"/>
      <c r="E113" s="63"/>
      <c r="F113" s="63"/>
      <c r="G113" s="63"/>
      <c r="H113" s="63"/>
      <c r="I113" s="63"/>
      <c r="J113" s="63"/>
      <c r="K113" s="63"/>
      <c r="L113" s="57"/>
      <c r="S113" s="35"/>
      <c r="T113" s="35"/>
      <c r="U113" s="35"/>
      <c r="V113" s="35"/>
      <c r="W113" s="35"/>
      <c r="X113" s="35"/>
      <c r="Y113" s="35"/>
      <c r="Z113" s="35"/>
      <c r="AA113" s="35"/>
      <c r="AB113" s="35"/>
      <c r="AC113" s="35"/>
      <c r="AD113" s="35"/>
      <c r="AE113" s="35"/>
    </row>
    <row r="117" spans="1:31" s="41" customFormat="1" ht="6.9" customHeight="1">
      <c r="A117" s="35"/>
      <c r="B117" s="64"/>
      <c r="C117" s="65"/>
      <c r="D117" s="65"/>
      <c r="E117" s="65"/>
      <c r="F117" s="65"/>
      <c r="G117" s="65"/>
      <c r="H117" s="65"/>
      <c r="I117" s="65"/>
      <c r="J117" s="65"/>
      <c r="K117" s="65"/>
      <c r="L117" s="57"/>
      <c r="S117" s="35"/>
      <c r="T117" s="35"/>
      <c r="U117" s="35"/>
      <c r="V117" s="35"/>
      <c r="W117" s="35"/>
      <c r="X117" s="35"/>
      <c r="Y117" s="35"/>
      <c r="Z117" s="35"/>
      <c r="AA117" s="35"/>
      <c r="AB117" s="35"/>
      <c r="AC117" s="35"/>
      <c r="AD117" s="35"/>
      <c r="AE117" s="35"/>
    </row>
    <row r="118" spans="1:31" s="41" customFormat="1" ht="24.9" customHeight="1">
      <c r="A118" s="35"/>
      <c r="B118" s="36"/>
      <c r="C118" s="20" t="s">
        <v>188</v>
      </c>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31" s="41" customFormat="1" ht="6.9" customHeight="1">
      <c r="A119" s="35"/>
      <c r="B119" s="36"/>
      <c r="C119" s="35"/>
      <c r="D119" s="35"/>
      <c r="E119" s="35"/>
      <c r="F119" s="35"/>
      <c r="G119" s="35"/>
      <c r="H119" s="35"/>
      <c r="I119" s="35"/>
      <c r="J119" s="35"/>
      <c r="K119" s="35"/>
      <c r="L119" s="57"/>
      <c r="S119" s="35"/>
      <c r="T119" s="35"/>
      <c r="U119" s="35"/>
      <c r="V119" s="35"/>
      <c r="W119" s="35"/>
      <c r="X119" s="35"/>
      <c r="Y119" s="35"/>
      <c r="Z119" s="35"/>
      <c r="AA119" s="35"/>
      <c r="AB119" s="35"/>
      <c r="AC119" s="35"/>
      <c r="AD119" s="35"/>
      <c r="AE119" s="35"/>
    </row>
    <row r="120" spans="1:31" s="41" customFormat="1" ht="12" customHeight="1">
      <c r="A120" s="35"/>
      <c r="B120" s="36"/>
      <c r="C120" s="29" t="s">
        <v>16</v>
      </c>
      <c r="D120" s="35"/>
      <c r="E120" s="35"/>
      <c r="F120" s="35"/>
      <c r="G120" s="35"/>
      <c r="H120" s="35"/>
      <c r="I120" s="35"/>
      <c r="J120" s="35"/>
      <c r="K120" s="35"/>
      <c r="L120" s="57"/>
      <c r="S120" s="35"/>
      <c r="T120" s="35"/>
      <c r="U120" s="35"/>
      <c r="V120" s="35"/>
      <c r="W120" s="35"/>
      <c r="X120" s="35"/>
      <c r="Y120" s="35"/>
      <c r="Z120" s="35"/>
      <c r="AA120" s="35"/>
      <c r="AB120" s="35"/>
      <c r="AC120" s="35"/>
      <c r="AD120" s="35"/>
      <c r="AE120" s="35"/>
    </row>
    <row r="121" spans="1:31" s="41" customFormat="1" ht="16.5" customHeight="1">
      <c r="A121" s="35"/>
      <c r="B121" s="36"/>
      <c r="C121" s="35"/>
      <c r="D121" s="35"/>
      <c r="E121" s="141" t="str">
        <f>E7</f>
        <v>Obnova vodovodních řadů, ul. Jaromírova jih, Praha 2</v>
      </c>
      <c r="F121" s="142"/>
      <c r="G121" s="142"/>
      <c r="H121" s="142"/>
      <c r="I121" s="35"/>
      <c r="J121" s="35"/>
      <c r="K121" s="35"/>
      <c r="L121" s="57"/>
      <c r="S121" s="35"/>
      <c r="T121" s="35"/>
      <c r="U121" s="35"/>
      <c r="V121" s="35"/>
      <c r="W121" s="35"/>
      <c r="X121" s="35"/>
      <c r="Y121" s="35"/>
      <c r="Z121" s="35"/>
      <c r="AA121" s="35"/>
      <c r="AB121" s="35"/>
      <c r="AC121" s="35"/>
      <c r="AD121" s="35"/>
      <c r="AE121" s="35"/>
    </row>
    <row r="122" spans="1:31" ht="12" customHeight="1">
      <c r="B122" s="19"/>
      <c r="C122" s="29" t="s">
        <v>170</v>
      </c>
      <c r="L122" s="19"/>
    </row>
    <row r="123" spans="1:31" s="41" customFormat="1" ht="16.5" customHeight="1">
      <c r="A123" s="35"/>
      <c r="B123" s="36"/>
      <c r="C123" s="35"/>
      <c r="D123" s="35"/>
      <c r="E123" s="141" t="s">
        <v>1475</v>
      </c>
      <c r="F123" s="143"/>
      <c r="G123" s="143"/>
      <c r="H123" s="143"/>
      <c r="I123" s="35"/>
      <c r="J123" s="35"/>
      <c r="K123" s="35"/>
      <c r="L123" s="57"/>
      <c r="S123" s="35"/>
      <c r="T123" s="35"/>
      <c r="U123" s="35"/>
      <c r="V123" s="35"/>
      <c r="W123" s="35"/>
      <c r="X123" s="35"/>
      <c r="Y123" s="35"/>
      <c r="Z123" s="35"/>
      <c r="AA123" s="35"/>
      <c r="AB123" s="35"/>
      <c r="AC123" s="35"/>
      <c r="AD123" s="35"/>
      <c r="AE123" s="35"/>
    </row>
    <row r="124" spans="1:31" s="41" customFormat="1" ht="12" customHeight="1">
      <c r="A124" s="35"/>
      <c r="B124" s="36"/>
      <c r="C124" s="29" t="s">
        <v>172</v>
      </c>
      <c r="D124" s="35"/>
      <c r="E124" s="35"/>
      <c r="F124" s="35"/>
      <c r="G124" s="35"/>
      <c r="H124" s="35"/>
      <c r="I124" s="35"/>
      <c r="J124" s="35"/>
      <c r="K124" s="35"/>
      <c r="L124" s="57"/>
      <c r="S124" s="35"/>
      <c r="T124" s="35"/>
      <c r="U124" s="35"/>
      <c r="V124" s="35"/>
      <c r="W124" s="35"/>
      <c r="X124" s="35"/>
      <c r="Y124" s="35"/>
      <c r="Z124" s="35"/>
      <c r="AA124" s="35"/>
      <c r="AB124" s="35"/>
      <c r="AC124" s="35"/>
      <c r="AD124" s="35"/>
      <c r="AE124" s="35"/>
    </row>
    <row r="125" spans="1:31" s="41" customFormat="1" ht="16.5" customHeight="1">
      <c r="A125" s="35"/>
      <c r="B125" s="36"/>
      <c r="C125" s="35"/>
      <c r="D125" s="35"/>
      <c r="E125" s="71" t="str">
        <f>E11</f>
        <v>SO 04.1 - Vodovodní řad</v>
      </c>
      <c r="F125" s="143"/>
      <c r="G125" s="143"/>
      <c r="H125" s="143"/>
      <c r="I125" s="35"/>
      <c r="J125" s="35"/>
      <c r="K125" s="35"/>
      <c r="L125" s="57"/>
      <c r="S125" s="35"/>
      <c r="T125" s="35"/>
      <c r="U125" s="35"/>
      <c r="V125" s="35"/>
      <c r="W125" s="35"/>
      <c r="X125" s="35"/>
      <c r="Y125" s="35"/>
      <c r="Z125" s="35"/>
      <c r="AA125" s="35"/>
      <c r="AB125" s="35"/>
      <c r="AC125" s="35"/>
      <c r="AD125" s="35"/>
      <c r="AE125" s="35"/>
    </row>
    <row r="126" spans="1:31" s="41" customFormat="1" ht="6.9" customHeight="1">
      <c r="A126" s="35"/>
      <c r="B126" s="36"/>
      <c r="C126" s="35"/>
      <c r="D126" s="35"/>
      <c r="E126" s="35"/>
      <c r="F126" s="35"/>
      <c r="G126" s="35"/>
      <c r="H126" s="35"/>
      <c r="I126" s="35"/>
      <c r="J126" s="35"/>
      <c r="K126" s="35"/>
      <c r="L126" s="57"/>
      <c r="S126" s="35"/>
      <c r="T126" s="35"/>
      <c r="U126" s="35"/>
      <c r="V126" s="35"/>
      <c r="W126" s="35"/>
      <c r="X126" s="35"/>
      <c r="Y126" s="35"/>
      <c r="Z126" s="35"/>
      <c r="AA126" s="35"/>
      <c r="AB126" s="35"/>
      <c r="AC126" s="35"/>
      <c r="AD126" s="35"/>
      <c r="AE126" s="35"/>
    </row>
    <row r="127" spans="1:31" s="41" customFormat="1" ht="12" customHeight="1">
      <c r="A127" s="35"/>
      <c r="B127" s="36"/>
      <c r="C127" s="29" t="s">
        <v>22</v>
      </c>
      <c r="D127" s="35"/>
      <c r="E127" s="35"/>
      <c r="F127" s="30" t="str">
        <f>F14</f>
        <v>Praha 2</v>
      </c>
      <c r="G127" s="35"/>
      <c r="H127" s="35"/>
      <c r="I127" s="29" t="s">
        <v>24</v>
      </c>
      <c r="J127" s="144" t="str">
        <f>IF(J14="","",J14)</f>
        <v/>
      </c>
      <c r="K127" s="35"/>
      <c r="L127" s="57"/>
      <c r="S127" s="35"/>
      <c r="T127" s="35"/>
      <c r="U127" s="35"/>
      <c r="V127" s="35"/>
      <c r="W127" s="35"/>
      <c r="X127" s="35"/>
      <c r="Y127" s="35"/>
      <c r="Z127" s="35"/>
      <c r="AA127" s="35"/>
      <c r="AB127" s="35"/>
      <c r="AC127" s="35"/>
      <c r="AD127" s="35"/>
      <c r="AE127" s="35"/>
    </row>
    <row r="128" spans="1:31" s="41" customFormat="1" ht="6.9" customHeight="1">
      <c r="A128" s="35"/>
      <c r="B128" s="36"/>
      <c r="C128" s="35"/>
      <c r="D128" s="35"/>
      <c r="E128" s="35"/>
      <c r="F128" s="35"/>
      <c r="G128" s="35"/>
      <c r="H128" s="35"/>
      <c r="I128" s="35"/>
      <c r="J128" s="35"/>
      <c r="K128" s="35"/>
      <c r="L128" s="57"/>
      <c r="S128" s="35"/>
      <c r="T128" s="35"/>
      <c r="U128" s="35"/>
      <c r="V128" s="35"/>
      <c r="W128" s="35"/>
      <c r="X128" s="35"/>
      <c r="Y128" s="35"/>
      <c r="Z128" s="35"/>
      <c r="AA128" s="35"/>
      <c r="AB128" s="35"/>
      <c r="AC128" s="35"/>
      <c r="AD128" s="35"/>
      <c r="AE128" s="35"/>
    </row>
    <row r="129" spans="1:65" s="41" customFormat="1" ht="54.45" customHeight="1">
      <c r="A129" s="35"/>
      <c r="B129" s="36"/>
      <c r="C129" s="29" t="s">
        <v>29</v>
      </c>
      <c r="D129" s="35"/>
      <c r="E129" s="35"/>
      <c r="F129" s="30" t="str">
        <f>E17</f>
        <v>PVS a.s., Žatecká 110/2, 110 00 Praha 1</v>
      </c>
      <c r="G129" s="35"/>
      <c r="H129" s="35"/>
      <c r="I129" s="29" t="s">
        <v>37</v>
      </c>
      <c r="J129" s="164" t="str">
        <f>E23</f>
        <v>DIPRO, s.r.o., Modřanská 1387/11, 143 00 Praha 12</v>
      </c>
      <c r="K129" s="35"/>
      <c r="L129" s="57"/>
      <c r="S129" s="35"/>
      <c r="T129" s="35"/>
      <c r="U129" s="35"/>
      <c r="V129" s="35"/>
      <c r="W129" s="35"/>
      <c r="X129" s="35"/>
      <c r="Y129" s="35"/>
      <c r="Z129" s="35"/>
      <c r="AA129" s="35"/>
      <c r="AB129" s="35"/>
      <c r="AC129" s="35"/>
      <c r="AD129" s="35"/>
      <c r="AE129" s="35"/>
    </row>
    <row r="130" spans="1:65" s="41" customFormat="1" ht="15.15" customHeight="1">
      <c r="A130" s="35"/>
      <c r="B130" s="36"/>
      <c r="C130" s="29" t="s">
        <v>35</v>
      </c>
      <c r="D130" s="35"/>
      <c r="E130" s="35"/>
      <c r="F130" s="30" t="str">
        <f>IF(E20="","",E20)</f>
        <v>Vyplň údaj</v>
      </c>
      <c r="G130" s="35"/>
      <c r="H130" s="35"/>
      <c r="I130" s="29" t="s">
        <v>42</v>
      </c>
      <c r="J130" s="164" t="str">
        <f>E26</f>
        <v xml:space="preserve"> </v>
      </c>
      <c r="K130" s="35"/>
      <c r="L130" s="57"/>
      <c r="S130" s="35"/>
      <c r="T130" s="35"/>
      <c r="U130" s="35"/>
      <c r="V130" s="35"/>
      <c r="W130" s="35"/>
      <c r="X130" s="35"/>
      <c r="Y130" s="35"/>
      <c r="Z130" s="35"/>
      <c r="AA130" s="35"/>
      <c r="AB130" s="35"/>
      <c r="AC130" s="35"/>
      <c r="AD130" s="35"/>
      <c r="AE130" s="35"/>
    </row>
    <row r="131" spans="1:65" s="41" customFormat="1" ht="10.35" customHeight="1">
      <c r="A131" s="35"/>
      <c r="B131" s="36"/>
      <c r="C131" s="35"/>
      <c r="D131" s="35"/>
      <c r="E131" s="35"/>
      <c r="F131" s="35"/>
      <c r="G131" s="35"/>
      <c r="H131" s="35"/>
      <c r="I131" s="35"/>
      <c r="J131" s="35"/>
      <c r="K131" s="35"/>
      <c r="L131" s="57"/>
      <c r="S131" s="35"/>
      <c r="T131" s="35"/>
      <c r="U131" s="35"/>
      <c r="V131" s="35"/>
      <c r="W131" s="35"/>
      <c r="X131" s="35"/>
      <c r="Y131" s="35"/>
      <c r="Z131" s="35"/>
      <c r="AA131" s="35"/>
      <c r="AB131" s="35"/>
      <c r="AC131" s="35"/>
      <c r="AD131" s="35"/>
      <c r="AE131" s="35"/>
    </row>
    <row r="132" spans="1:65" s="183" customFormat="1" ht="29.25" customHeight="1">
      <c r="A132" s="177"/>
      <c r="B132" s="178"/>
      <c r="C132" s="179" t="s">
        <v>189</v>
      </c>
      <c r="D132" s="180" t="s">
        <v>71</v>
      </c>
      <c r="E132" s="180" t="s">
        <v>67</v>
      </c>
      <c r="F132" s="180" t="s">
        <v>68</v>
      </c>
      <c r="G132" s="180" t="s">
        <v>190</v>
      </c>
      <c r="H132" s="180" t="s">
        <v>191</v>
      </c>
      <c r="I132" s="180" t="s">
        <v>192</v>
      </c>
      <c r="J132" s="180" t="s">
        <v>177</v>
      </c>
      <c r="K132" s="181" t="s">
        <v>193</v>
      </c>
      <c r="L132" s="182"/>
      <c r="M132" s="92" t="s">
        <v>1</v>
      </c>
      <c r="N132" s="93" t="s">
        <v>50</v>
      </c>
      <c r="O132" s="93" t="s">
        <v>194</v>
      </c>
      <c r="P132" s="93" t="s">
        <v>195</v>
      </c>
      <c r="Q132" s="93" t="s">
        <v>196</v>
      </c>
      <c r="R132" s="93" t="s">
        <v>197</v>
      </c>
      <c r="S132" s="93" t="s">
        <v>198</v>
      </c>
      <c r="T132" s="94" t="s">
        <v>199</v>
      </c>
      <c r="U132" s="177"/>
      <c r="V132" s="177"/>
      <c r="W132" s="177"/>
      <c r="X132" s="177"/>
      <c r="Y132" s="177"/>
      <c r="Z132" s="177"/>
      <c r="AA132" s="177"/>
      <c r="AB132" s="177"/>
      <c r="AC132" s="177"/>
      <c r="AD132" s="177"/>
      <c r="AE132" s="177"/>
    </row>
    <row r="133" spans="1:65" s="41" customFormat="1" ht="22.8" customHeight="1">
      <c r="A133" s="35"/>
      <c r="B133" s="36"/>
      <c r="C133" s="100" t="s">
        <v>200</v>
      </c>
      <c r="D133" s="35"/>
      <c r="E133" s="35"/>
      <c r="F133" s="35"/>
      <c r="G133" s="35"/>
      <c r="H133" s="35"/>
      <c r="I133" s="35"/>
      <c r="J133" s="184">
        <f>BK133</f>
        <v>0</v>
      </c>
      <c r="K133" s="35"/>
      <c r="L133" s="36"/>
      <c r="M133" s="95"/>
      <c r="N133" s="79"/>
      <c r="O133" s="96"/>
      <c r="P133" s="185">
        <f>P134+P313+P339+P343</f>
        <v>0</v>
      </c>
      <c r="Q133" s="96"/>
      <c r="R133" s="185">
        <f>R134+R313+R339+R343</f>
        <v>30.752088420000003</v>
      </c>
      <c r="S133" s="96"/>
      <c r="T133" s="186">
        <f>T134+T313+T339+T343</f>
        <v>0.12089000000000001</v>
      </c>
      <c r="U133" s="35"/>
      <c r="V133" s="35"/>
      <c r="W133" s="35"/>
      <c r="X133" s="35"/>
      <c r="Y133" s="35"/>
      <c r="Z133" s="35"/>
      <c r="AA133" s="35"/>
      <c r="AB133" s="35"/>
      <c r="AC133" s="35"/>
      <c r="AD133" s="35"/>
      <c r="AE133" s="35"/>
      <c r="AT133" s="16" t="s">
        <v>85</v>
      </c>
      <c r="AU133" s="16" t="s">
        <v>179</v>
      </c>
      <c r="BK133" s="187">
        <f>BK134+BK313+BK339+BK343</f>
        <v>0</v>
      </c>
    </row>
    <row r="134" spans="1:65" s="188" customFormat="1" ht="25.95" customHeight="1">
      <c r="B134" s="189"/>
      <c r="D134" s="190" t="s">
        <v>85</v>
      </c>
      <c r="E134" s="191" t="s">
        <v>201</v>
      </c>
      <c r="F134" s="191" t="s">
        <v>202</v>
      </c>
      <c r="J134" s="192">
        <f>BK134</f>
        <v>0</v>
      </c>
      <c r="L134" s="189"/>
      <c r="M134" s="193"/>
      <c r="N134" s="194"/>
      <c r="O134" s="194"/>
      <c r="P134" s="195">
        <f>P135+P191+P195+P204+P207+P306</f>
        <v>0</v>
      </c>
      <c r="Q134" s="194"/>
      <c r="R134" s="195">
        <f>R135+R191+R195+R204+R207+R306</f>
        <v>30.337557600000004</v>
      </c>
      <c r="S134" s="194"/>
      <c r="T134" s="196">
        <f>T135+T191+T195+T204+T207+T306</f>
        <v>0</v>
      </c>
      <c r="AR134" s="190" t="s">
        <v>93</v>
      </c>
      <c r="AT134" s="197" t="s">
        <v>85</v>
      </c>
      <c r="AU134" s="197" t="s">
        <v>86</v>
      </c>
      <c r="AY134" s="190" t="s">
        <v>203</v>
      </c>
      <c r="BK134" s="198">
        <f>BK135+BK191+BK195+BK204+BK207+BK306</f>
        <v>0</v>
      </c>
    </row>
    <row r="135" spans="1:65" s="188" customFormat="1" ht="22.8" customHeight="1">
      <c r="B135" s="189"/>
      <c r="D135" s="190" t="s">
        <v>85</v>
      </c>
      <c r="E135" s="199" t="s">
        <v>93</v>
      </c>
      <c r="F135" s="199" t="s">
        <v>204</v>
      </c>
      <c r="J135" s="200">
        <f>BK135</f>
        <v>0</v>
      </c>
      <c r="L135" s="189"/>
      <c r="M135" s="193"/>
      <c r="N135" s="194"/>
      <c r="O135" s="194"/>
      <c r="P135" s="195">
        <f>SUM(P136:P190)</f>
        <v>0</v>
      </c>
      <c r="Q135" s="194"/>
      <c r="R135" s="195">
        <f>SUM(R136:R190)</f>
        <v>0.9534336000000001</v>
      </c>
      <c r="S135" s="194"/>
      <c r="T135" s="196">
        <f>SUM(T136:T190)</f>
        <v>0</v>
      </c>
      <c r="AR135" s="190" t="s">
        <v>93</v>
      </c>
      <c r="AT135" s="197" t="s">
        <v>85</v>
      </c>
      <c r="AU135" s="197" t="s">
        <v>93</v>
      </c>
      <c r="AY135" s="190" t="s">
        <v>203</v>
      </c>
      <c r="BK135" s="198">
        <f>SUM(BK136:BK190)</f>
        <v>0</v>
      </c>
    </row>
    <row r="136" spans="1:65" s="41" customFormat="1" ht="24.15" customHeight="1">
      <c r="A136" s="35"/>
      <c r="B136" s="36"/>
      <c r="C136" s="201" t="s">
        <v>93</v>
      </c>
      <c r="D136" s="201" t="s">
        <v>205</v>
      </c>
      <c r="E136" s="202" t="s">
        <v>216</v>
      </c>
      <c r="F136" s="203" t="s">
        <v>217</v>
      </c>
      <c r="G136" s="204" t="s">
        <v>208</v>
      </c>
      <c r="H136" s="205">
        <v>2</v>
      </c>
      <c r="I136" s="4"/>
      <c r="J136" s="206">
        <f>ROUND(I136*H136,2)</f>
        <v>0</v>
      </c>
      <c r="K136" s="203" t="s">
        <v>209</v>
      </c>
      <c r="L136" s="36"/>
      <c r="M136" s="207" t="s">
        <v>1</v>
      </c>
      <c r="N136" s="208" t="s">
        <v>51</v>
      </c>
      <c r="O136" s="83"/>
      <c r="P136" s="209">
        <f>O136*H136</f>
        <v>0</v>
      </c>
      <c r="Q136" s="209">
        <v>1.269E-2</v>
      </c>
      <c r="R136" s="209">
        <f>Q136*H136</f>
        <v>2.538E-2</v>
      </c>
      <c r="S136" s="209">
        <v>0</v>
      </c>
      <c r="T136" s="210">
        <f>S136*H136</f>
        <v>0</v>
      </c>
      <c r="U136" s="35"/>
      <c r="V136" s="35"/>
      <c r="W136" s="35"/>
      <c r="X136" s="35"/>
      <c r="Y136" s="35"/>
      <c r="Z136" s="35"/>
      <c r="AA136" s="35"/>
      <c r="AB136" s="35"/>
      <c r="AC136" s="35"/>
      <c r="AD136" s="35"/>
      <c r="AE136" s="35"/>
      <c r="AR136" s="211" t="s">
        <v>210</v>
      </c>
      <c r="AT136" s="211" t="s">
        <v>205</v>
      </c>
      <c r="AU136" s="211" t="s">
        <v>95</v>
      </c>
      <c r="AY136" s="16" t="s">
        <v>203</v>
      </c>
      <c r="BE136" s="212">
        <f>IF(N136="základní",J136,0)</f>
        <v>0</v>
      </c>
      <c r="BF136" s="212">
        <f>IF(N136="snížená",J136,0)</f>
        <v>0</v>
      </c>
      <c r="BG136" s="212">
        <f>IF(N136="zákl. přenesená",J136,0)</f>
        <v>0</v>
      </c>
      <c r="BH136" s="212">
        <f>IF(N136="sníž. přenesená",J136,0)</f>
        <v>0</v>
      </c>
      <c r="BI136" s="212">
        <f>IF(N136="nulová",J136,0)</f>
        <v>0</v>
      </c>
      <c r="BJ136" s="16" t="s">
        <v>93</v>
      </c>
      <c r="BK136" s="212">
        <f>ROUND(I136*H136,2)</f>
        <v>0</v>
      </c>
      <c r="BL136" s="16" t="s">
        <v>210</v>
      </c>
      <c r="BM136" s="211" t="s">
        <v>1477</v>
      </c>
    </row>
    <row r="137" spans="1:65" s="41" customFormat="1" ht="57.6">
      <c r="A137" s="35"/>
      <c r="B137" s="36"/>
      <c r="C137" s="35"/>
      <c r="D137" s="213" t="s">
        <v>212</v>
      </c>
      <c r="E137" s="35"/>
      <c r="F137" s="214" t="s">
        <v>219</v>
      </c>
      <c r="G137" s="35"/>
      <c r="H137" s="35"/>
      <c r="I137" s="5"/>
      <c r="J137" s="35"/>
      <c r="K137" s="35"/>
      <c r="L137" s="36"/>
      <c r="M137" s="215"/>
      <c r="N137" s="216"/>
      <c r="O137" s="83"/>
      <c r="P137" s="83"/>
      <c r="Q137" s="83"/>
      <c r="R137" s="83"/>
      <c r="S137" s="83"/>
      <c r="T137" s="84"/>
      <c r="U137" s="35"/>
      <c r="V137" s="35"/>
      <c r="W137" s="35"/>
      <c r="X137" s="35"/>
      <c r="Y137" s="35"/>
      <c r="Z137" s="35"/>
      <c r="AA137" s="35"/>
      <c r="AB137" s="35"/>
      <c r="AC137" s="35"/>
      <c r="AD137" s="35"/>
      <c r="AE137" s="35"/>
      <c r="AT137" s="16" t="s">
        <v>212</v>
      </c>
      <c r="AU137" s="16" t="s">
        <v>95</v>
      </c>
    </row>
    <row r="138" spans="1:65" s="41" customFormat="1" ht="14.4" customHeight="1">
      <c r="A138" s="35"/>
      <c r="B138" s="36"/>
      <c r="C138" s="201" t="s">
        <v>95</v>
      </c>
      <c r="D138" s="201" t="s">
        <v>205</v>
      </c>
      <c r="E138" s="202" t="s">
        <v>221</v>
      </c>
      <c r="F138" s="203" t="s">
        <v>222</v>
      </c>
      <c r="G138" s="204" t="s">
        <v>208</v>
      </c>
      <c r="H138" s="205">
        <v>1</v>
      </c>
      <c r="I138" s="4"/>
      <c r="J138" s="206">
        <f>ROUND(I138*H138,2)</f>
        <v>0</v>
      </c>
      <c r="K138" s="203" t="s">
        <v>209</v>
      </c>
      <c r="L138" s="36"/>
      <c r="M138" s="207" t="s">
        <v>1</v>
      </c>
      <c r="N138" s="208" t="s">
        <v>51</v>
      </c>
      <c r="O138" s="83"/>
      <c r="P138" s="209">
        <f>O138*H138</f>
        <v>0</v>
      </c>
      <c r="Q138" s="209">
        <v>3.6900000000000002E-2</v>
      </c>
      <c r="R138" s="209">
        <f>Q138*H138</f>
        <v>3.6900000000000002E-2</v>
      </c>
      <c r="S138" s="209">
        <v>0</v>
      </c>
      <c r="T138" s="210">
        <f>S138*H138</f>
        <v>0</v>
      </c>
      <c r="U138" s="35"/>
      <c r="V138" s="35"/>
      <c r="W138" s="35"/>
      <c r="X138" s="35"/>
      <c r="Y138" s="35"/>
      <c r="Z138" s="35"/>
      <c r="AA138" s="35"/>
      <c r="AB138" s="35"/>
      <c r="AC138" s="35"/>
      <c r="AD138" s="35"/>
      <c r="AE138" s="35"/>
      <c r="AR138" s="211" t="s">
        <v>210</v>
      </c>
      <c r="AT138" s="211" t="s">
        <v>205</v>
      </c>
      <c r="AU138" s="211" t="s">
        <v>95</v>
      </c>
      <c r="AY138" s="16" t="s">
        <v>203</v>
      </c>
      <c r="BE138" s="212">
        <f>IF(N138="základní",J138,0)</f>
        <v>0</v>
      </c>
      <c r="BF138" s="212">
        <f>IF(N138="snížená",J138,0)</f>
        <v>0</v>
      </c>
      <c r="BG138" s="212">
        <f>IF(N138="zákl. přenesená",J138,0)</f>
        <v>0</v>
      </c>
      <c r="BH138" s="212">
        <f>IF(N138="sníž. přenesená",J138,0)</f>
        <v>0</v>
      </c>
      <c r="BI138" s="212">
        <f>IF(N138="nulová",J138,0)</f>
        <v>0</v>
      </c>
      <c r="BJ138" s="16" t="s">
        <v>93</v>
      </c>
      <c r="BK138" s="212">
        <f>ROUND(I138*H138,2)</f>
        <v>0</v>
      </c>
      <c r="BL138" s="16" t="s">
        <v>210</v>
      </c>
      <c r="BM138" s="211" t="s">
        <v>1478</v>
      </c>
    </row>
    <row r="139" spans="1:65" s="41" customFormat="1" ht="57.6">
      <c r="A139" s="35"/>
      <c r="B139" s="36"/>
      <c r="C139" s="35"/>
      <c r="D139" s="213" t="s">
        <v>212</v>
      </c>
      <c r="E139" s="35"/>
      <c r="F139" s="214" t="s">
        <v>224</v>
      </c>
      <c r="G139" s="35"/>
      <c r="H139" s="35"/>
      <c r="I139" s="5"/>
      <c r="J139" s="35"/>
      <c r="K139" s="35"/>
      <c r="L139" s="36"/>
      <c r="M139" s="215"/>
      <c r="N139" s="216"/>
      <c r="O139" s="83"/>
      <c r="P139" s="83"/>
      <c r="Q139" s="83"/>
      <c r="R139" s="83"/>
      <c r="S139" s="83"/>
      <c r="T139" s="84"/>
      <c r="U139" s="35"/>
      <c r="V139" s="35"/>
      <c r="W139" s="35"/>
      <c r="X139" s="35"/>
      <c r="Y139" s="35"/>
      <c r="Z139" s="35"/>
      <c r="AA139" s="35"/>
      <c r="AB139" s="35"/>
      <c r="AC139" s="35"/>
      <c r="AD139" s="35"/>
      <c r="AE139" s="35"/>
      <c r="AT139" s="16" t="s">
        <v>212</v>
      </c>
      <c r="AU139" s="16" t="s">
        <v>95</v>
      </c>
    </row>
    <row r="140" spans="1:65" s="41" customFormat="1" ht="24.15" customHeight="1">
      <c r="A140" s="35"/>
      <c r="B140" s="36"/>
      <c r="C140" s="201" t="s">
        <v>220</v>
      </c>
      <c r="D140" s="201" t="s">
        <v>205</v>
      </c>
      <c r="E140" s="202" t="s">
        <v>225</v>
      </c>
      <c r="F140" s="203" t="s">
        <v>226</v>
      </c>
      <c r="G140" s="204" t="s">
        <v>208</v>
      </c>
      <c r="H140" s="205">
        <v>17</v>
      </c>
      <c r="I140" s="4"/>
      <c r="J140" s="206">
        <f>ROUND(I140*H140,2)</f>
        <v>0</v>
      </c>
      <c r="K140" s="203" t="s">
        <v>209</v>
      </c>
      <c r="L140" s="36"/>
      <c r="M140" s="207" t="s">
        <v>1</v>
      </c>
      <c r="N140" s="208" t="s">
        <v>51</v>
      </c>
      <c r="O140" s="83"/>
      <c r="P140" s="209">
        <f>O140*H140</f>
        <v>0</v>
      </c>
      <c r="Q140" s="209">
        <v>3.6900000000000002E-2</v>
      </c>
      <c r="R140" s="209">
        <f>Q140*H140</f>
        <v>0.62730000000000008</v>
      </c>
      <c r="S140" s="209">
        <v>0</v>
      </c>
      <c r="T140" s="210">
        <f>S140*H140</f>
        <v>0</v>
      </c>
      <c r="U140" s="35"/>
      <c r="V140" s="35"/>
      <c r="W140" s="35"/>
      <c r="X140" s="35"/>
      <c r="Y140" s="35"/>
      <c r="Z140" s="35"/>
      <c r="AA140" s="35"/>
      <c r="AB140" s="35"/>
      <c r="AC140" s="35"/>
      <c r="AD140" s="35"/>
      <c r="AE140" s="35"/>
      <c r="AR140" s="211" t="s">
        <v>210</v>
      </c>
      <c r="AT140" s="211" t="s">
        <v>205</v>
      </c>
      <c r="AU140" s="211" t="s">
        <v>95</v>
      </c>
      <c r="AY140" s="16" t="s">
        <v>203</v>
      </c>
      <c r="BE140" s="212">
        <f>IF(N140="základní",J140,0)</f>
        <v>0</v>
      </c>
      <c r="BF140" s="212">
        <f>IF(N140="snížená",J140,0)</f>
        <v>0</v>
      </c>
      <c r="BG140" s="212">
        <f>IF(N140="zákl. přenesená",J140,0)</f>
        <v>0</v>
      </c>
      <c r="BH140" s="212">
        <f>IF(N140="sníž. přenesená",J140,0)</f>
        <v>0</v>
      </c>
      <c r="BI140" s="212">
        <f>IF(N140="nulová",J140,0)</f>
        <v>0</v>
      </c>
      <c r="BJ140" s="16" t="s">
        <v>93</v>
      </c>
      <c r="BK140" s="212">
        <f>ROUND(I140*H140,2)</f>
        <v>0</v>
      </c>
      <c r="BL140" s="16" t="s">
        <v>210</v>
      </c>
      <c r="BM140" s="211" t="s">
        <v>227</v>
      </c>
    </row>
    <row r="141" spans="1:65" s="41" customFormat="1" ht="57.6">
      <c r="A141" s="35"/>
      <c r="B141" s="36"/>
      <c r="C141" s="35"/>
      <c r="D141" s="213" t="s">
        <v>212</v>
      </c>
      <c r="E141" s="35"/>
      <c r="F141" s="214" t="s">
        <v>228</v>
      </c>
      <c r="G141" s="35"/>
      <c r="H141" s="35"/>
      <c r="I141" s="5"/>
      <c r="J141" s="35"/>
      <c r="K141" s="35"/>
      <c r="L141" s="36"/>
      <c r="M141" s="215"/>
      <c r="N141" s="216"/>
      <c r="O141" s="83"/>
      <c r="P141" s="83"/>
      <c r="Q141" s="83"/>
      <c r="R141" s="83"/>
      <c r="S141" s="83"/>
      <c r="T141" s="84"/>
      <c r="U141" s="35"/>
      <c r="V141" s="35"/>
      <c r="W141" s="35"/>
      <c r="X141" s="35"/>
      <c r="Y141" s="35"/>
      <c r="Z141" s="35"/>
      <c r="AA141" s="35"/>
      <c r="AB141" s="35"/>
      <c r="AC141" s="35"/>
      <c r="AD141" s="35"/>
      <c r="AE141" s="35"/>
      <c r="AT141" s="16" t="s">
        <v>212</v>
      </c>
      <c r="AU141" s="16" t="s">
        <v>95</v>
      </c>
    </row>
    <row r="142" spans="1:65" s="41" customFormat="1" ht="76.8">
      <c r="A142" s="35"/>
      <c r="B142" s="36"/>
      <c r="C142" s="35"/>
      <c r="D142" s="213" t="s">
        <v>214</v>
      </c>
      <c r="E142" s="35"/>
      <c r="F142" s="217" t="s">
        <v>215</v>
      </c>
      <c r="G142" s="35"/>
      <c r="H142" s="35"/>
      <c r="I142" s="5"/>
      <c r="J142" s="35"/>
      <c r="K142" s="35"/>
      <c r="L142" s="36"/>
      <c r="M142" s="215"/>
      <c r="N142" s="216"/>
      <c r="O142" s="83"/>
      <c r="P142" s="83"/>
      <c r="Q142" s="83"/>
      <c r="R142" s="83"/>
      <c r="S142" s="83"/>
      <c r="T142" s="84"/>
      <c r="U142" s="35"/>
      <c r="V142" s="35"/>
      <c r="W142" s="35"/>
      <c r="X142" s="35"/>
      <c r="Y142" s="35"/>
      <c r="Z142" s="35"/>
      <c r="AA142" s="35"/>
      <c r="AB142" s="35"/>
      <c r="AC142" s="35"/>
      <c r="AD142" s="35"/>
      <c r="AE142" s="35"/>
      <c r="AT142" s="16" t="s">
        <v>214</v>
      </c>
      <c r="AU142" s="16" t="s">
        <v>95</v>
      </c>
    </row>
    <row r="143" spans="1:65" s="41" customFormat="1" ht="24.15" customHeight="1">
      <c r="A143" s="35"/>
      <c r="B143" s="36"/>
      <c r="C143" s="201" t="s">
        <v>210</v>
      </c>
      <c r="D143" s="201" t="s">
        <v>205</v>
      </c>
      <c r="E143" s="202" t="s">
        <v>230</v>
      </c>
      <c r="F143" s="203" t="s">
        <v>231</v>
      </c>
      <c r="G143" s="204" t="s">
        <v>232</v>
      </c>
      <c r="H143" s="205">
        <v>41.951999999999998</v>
      </c>
      <c r="I143" s="4"/>
      <c r="J143" s="206">
        <f>ROUND(I143*H143,2)</f>
        <v>0</v>
      </c>
      <c r="K143" s="203" t="s">
        <v>209</v>
      </c>
      <c r="L143" s="36"/>
      <c r="M143" s="207" t="s">
        <v>1</v>
      </c>
      <c r="N143" s="208" t="s">
        <v>51</v>
      </c>
      <c r="O143" s="83"/>
      <c r="P143" s="209">
        <f>O143*H143</f>
        <v>0</v>
      </c>
      <c r="Q143" s="209">
        <v>0</v>
      </c>
      <c r="R143" s="209">
        <f>Q143*H143</f>
        <v>0</v>
      </c>
      <c r="S143" s="209">
        <v>0</v>
      </c>
      <c r="T143" s="210">
        <f>S143*H143</f>
        <v>0</v>
      </c>
      <c r="U143" s="35"/>
      <c r="V143" s="35"/>
      <c r="W143" s="35"/>
      <c r="X143" s="35"/>
      <c r="Y143" s="35"/>
      <c r="Z143" s="35"/>
      <c r="AA143" s="35"/>
      <c r="AB143" s="35"/>
      <c r="AC143" s="35"/>
      <c r="AD143" s="35"/>
      <c r="AE143" s="35"/>
      <c r="AR143" s="211" t="s">
        <v>210</v>
      </c>
      <c r="AT143" s="211" t="s">
        <v>205</v>
      </c>
      <c r="AU143" s="211" t="s">
        <v>95</v>
      </c>
      <c r="AY143" s="16" t="s">
        <v>203</v>
      </c>
      <c r="BE143" s="212">
        <f>IF(N143="základní",J143,0)</f>
        <v>0</v>
      </c>
      <c r="BF143" s="212">
        <f>IF(N143="snížená",J143,0)</f>
        <v>0</v>
      </c>
      <c r="BG143" s="212">
        <f>IF(N143="zákl. přenesená",J143,0)</f>
        <v>0</v>
      </c>
      <c r="BH143" s="212">
        <f>IF(N143="sníž. přenesená",J143,0)</f>
        <v>0</v>
      </c>
      <c r="BI143" s="212">
        <f>IF(N143="nulová",J143,0)</f>
        <v>0</v>
      </c>
      <c r="BJ143" s="16" t="s">
        <v>93</v>
      </c>
      <c r="BK143" s="212">
        <f>ROUND(I143*H143,2)</f>
        <v>0</v>
      </c>
      <c r="BL143" s="16" t="s">
        <v>210</v>
      </c>
      <c r="BM143" s="211" t="s">
        <v>233</v>
      </c>
    </row>
    <row r="144" spans="1:65" s="41" customFormat="1" ht="28.8">
      <c r="A144" s="35"/>
      <c r="B144" s="36"/>
      <c r="C144" s="35"/>
      <c r="D144" s="213" t="s">
        <v>212</v>
      </c>
      <c r="E144" s="35"/>
      <c r="F144" s="214" t="s">
        <v>234</v>
      </c>
      <c r="G144" s="35"/>
      <c r="H144" s="35"/>
      <c r="I144" s="5"/>
      <c r="J144" s="35"/>
      <c r="K144" s="35"/>
      <c r="L144" s="36"/>
      <c r="M144" s="215"/>
      <c r="N144" s="216"/>
      <c r="O144" s="83"/>
      <c r="P144" s="83"/>
      <c r="Q144" s="83"/>
      <c r="R144" s="83"/>
      <c r="S144" s="83"/>
      <c r="T144" s="84"/>
      <c r="U144" s="35"/>
      <c r="V144" s="35"/>
      <c r="W144" s="35"/>
      <c r="X144" s="35"/>
      <c r="Y144" s="35"/>
      <c r="Z144" s="35"/>
      <c r="AA144" s="35"/>
      <c r="AB144" s="35"/>
      <c r="AC144" s="35"/>
      <c r="AD144" s="35"/>
      <c r="AE144" s="35"/>
      <c r="AT144" s="16" t="s">
        <v>212</v>
      </c>
      <c r="AU144" s="16" t="s">
        <v>95</v>
      </c>
    </row>
    <row r="145" spans="1:65" s="41" customFormat="1" ht="48">
      <c r="A145" s="35"/>
      <c r="B145" s="36"/>
      <c r="C145" s="35"/>
      <c r="D145" s="213" t="s">
        <v>214</v>
      </c>
      <c r="E145" s="35"/>
      <c r="F145" s="217" t="s">
        <v>235</v>
      </c>
      <c r="G145" s="35"/>
      <c r="H145" s="35"/>
      <c r="I145" s="5"/>
      <c r="J145" s="35"/>
      <c r="K145" s="35"/>
      <c r="L145" s="36"/>
      <c r="M145" s="215"/>
      <c r="N145" s="216"/>
      <c r="O145" s="83"/>
      <c r="P145" s="83"/>
      <c r="Q145" s="83"/>
      <c r="R145" s="83"/>
      <c r="S145" s="83"/>
      <c r="T145" s="84"/>
      <c r="U145" s="35"/>
      <c r="V145" s="35"/>
      <c r="W145" s="35"/>
      <c r="X145" s="35"/>
      <c r="Y145" s="35"/>
      <c r="Z145" s="35"/>
      <c r="AA145" s="35"/>
      <c r="AB145" s="35"/>
      <c r="AC145" s="35"/>
      <c r="AD145" s="35"/>
      <c r="AE145" s="35"/>
      <c r="AT145" s="16" t="s">
        <v>214</v>
      </c>
      <c r="AU145" s="16" t="s">
        <v>95</v>
      </c>
    </row>
    <row r="146" spans="1:65" s="41" customFormat="1" ht="24.15" customHeight="1">
      <c r="A146" s="35"/>
      <c r="B146" s="36"/>
      <c r="C146" s="201" t="s">
        <v>229</v>
      </c>
      <c r="D146" s="201" t="s">
        <v>205</v>
      </c>
      <c r="E146" s="202" t="s">
        <v>237</v>
      </c>
      <c r="F146" s="203" t="s">
        <v>238</v>
      </c>
      <c r="G146" s="204" t="s">
        <v>232</v>
      </c>
      <c r="H146" s="205">
        <v>27.968</v>
      </c>
      <c r="I146" s="4"/>
      <c r="J146" s="206">
        <f>ROUND(I146*H146,2)</f>
        <v>0</v>
      </c>
      <c r="K146" s="203" t="s">
        <v>209</v>
      </c>
      <c r="L146" s="36"/>
      <c r="M146" s="207" t="s">
        <v>1</v>
      </c>
      <c r="N146" s="208" t="s">
        <v>51</v>
      </c>
      <c r="O146" s="83"/>
      <c r="P146" s="209">
        <f>O146*H146</f>
        <v>0</v>
      </c>
      <c r="Q146" s="209">
        <v>0</v>
      </c>
      <c r="R146" s="209">
        <f>Q146*H146</f>
        <v>0</v>
      </c>
      <c r="S146" s="209">
        <v>0</v>
      </c>
      <c r="T146" s="210">
        <f>S146*H146</f>
        <v>0</v>
      </c>
      <c r="U146" s="35"/>
      <c r="V146" s="35"/>
      <c r="W146" s="35"/>
      <c r="X146" s="35"/>
      <c r="Y146" s="35"/>
      <c r="Z146" s="35"/>
      <c r="AA146" s="35"/>
      <c r="AB146" s="35"/>
      <c r="AC146" s="35"/>
      <c r="AD146" s="35"/>
      <c r="AE146" s="35"/>
      <c r="AR146" s="211" t="s">
        <v>210</v>
      </c>
      <c r="AT146" s="211" t="s">
        <v>205</v>
      </c>
      <c r="AU146" s="211" t="s">
        <v>95</v>
      </c>
      <c r="AY146" s="16" t="s">
        <v>203</v>
      </c>
      <c r="BE146" s="212">
        <f>IF(N146="základní",J146,0)</f>
        <v>0</v>
      </c>
      <c r="BF146" s="212">
        <f>IF(N146="snížená",J146,0)</f>
        <v>0</v>
      </c>
      <c r="BG146" s="212">
        <f>IF(N146="zákl. přenesená",J146,0)</f>
        <v>0</v>
      </c>
      <c r="BH146" s="212">
        <f>IF(N146="sníž. přenesená",J146,0)</f>
        <v>0</v>
      </c>
      <c r="BI146" s="212">
        <f>IF(N146="nulová",J146,0)</f>
        <v>0</v>
      </c>
      <c r="BJ146" s="16" t="s">
        <v>93</v>
      </c>
      <c r="BK146" s="212">
        <f>ROUND(I146*H146,2)</f>
        <v>0</v>
      </c>
      <c r="BL146" s="16" t="s">
        <v>210</v>
      </c>
      <c r="BM146" s="211" t="s">
        <v>239</v>
      </c>
    </row>
    <row r="147" spans="1:65" s="41" customFormat="1" ht="28.8">
      <c r="A147" s="35"/>
      <c r="B147" s="36"/>
      <c r="C147" s="35"/>
      <c r="D147" s="213" t="s">
        <v>212</v>
      </c>
      <c r="E147" s="35"/>
      <c r="F147" s="214" t="s">
        <v>240</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212</v>
      </c>
      <c r="AU147" s="16" t="s">
        <v>95</v>
      </c>
    </row>
    <row r="148" spans="1:65" s="41" customFormat="1" ht="48">
      <c r="A148" s="35"/>
      <c r="B148" s="36"/>
      <c r="C148" s="35"/>
      <c r="D148" s="213" t="s">
        <v>214</v>
      </c>
      <c r="E148" s="35"/>
      <c r="F148" s="217" t="s">
        <v>241</v>
      </c>
      <c r="G148" s="35"/>
      <c r="H148" s="35"/>
      <c r="I148" s="5"/>
      <c r="J148" s="35"/>
      <c r="K148" s="35"/>
      <c r="L148" s="36"/>
      <c r="M148" s="215"/>
      <c r="N148" s="216"/>
      <c r="O148" s="83"/>
      <c r="P148" s="83"/>
      <c r="Q148" s="83"/>
      <c r="R148" s="83"/>
      <c r="S148" s="83"/>
      <c r="T148" s="84"/>
      <c r="U148" s="35"/>
      <c r="V148" s="35"/>
      <c r="W148" s="35"/>
      <c r="X148" s="35"/>
      <c r="Y148" s="35"/>
      <c r="Z148" s="35"/>
      <c r="AA148" s="35"/>
      <c r="AB148" s="35"/>
      <c r="AC148" s="35"/>
      <c r="AD148" s="35"/>
      <c r="AE148" s="35"/>
      <c r="AT148" s="16" t="s">
        <v>214</v>
      </c>
      <c r="AU148" s="16" t="s">
        <v>95</v>
      </c>
    </row>
    <row r="149" spans="1:65" s="41" customFormat="1" ht="24.15" customHeight="1">
      <c r="A149" s="35"/>
      <c r="B149" s="36"/>
      <c r="C149" s="201" t="s">
        <v>236</v>
      </c>
      <c r="D149" s="201" t="s">
        <v>205</v>
      </c>
      <c r="E149" s="202" t="s">
        <v>243</v>
      </c>
      <c r="F149" s="203" t="s">
        <v>244</v>
      </c>
      <c r="G149" s="204" t="s">
        <v>232</v>
      </c>
      <c r="H149" s="205">
        <v>62.927999999999997</v>
      </c>
      <c r="I149" s="4"/>
      <c r="J149" s="206">
        <f>ROUND(I149*H149,2)</f>
        <v>0</v>
      </c>
      <c r="K149" s="203" t="s">
        <v>209</v>
      </c>
      <c r="L149" s="36"/>
      <c r="M149" s="207" t="s">
        <v>1</v>
      </c>
      <c r="N149" s="208" t="s">
        <v>51</v>
      </c>
      <c r="O149" s="83"/>
      <c r="P149" s="209">
        <f>O149*H149</f>
        <v>0</v>
      </c>
      <c r="Q149" s="209">
        <v>0</v>
      </c>
      <c r="R149" s="209">
        <f>Q149*H149</f>
        <v>0</v>
      </c>
      <c r="S149" s="209">
        <v>0</v>
      </c>
      <c r="T149" s="210">
        <f>S149*H149</f>
        <v>0</v>
      </c>
      <c r="U149" s="35"/>
      <c r="V149" s="35"/>
      <c r="W149" s="35"/>
      <c r="X149" s="35"/>
      <c r="Y149" s="35"/>
      <c r="Z149" s="35"/>
      <c r="AA149" s="35"/>
      <c r="AB149" s="35"/>
      <c r="AC149" s="35"/>
      <c r="AD149" s="35"/>
      <c r="AE149" s="35"/>
      <c r="AR149" s="211" t="s">
        <v>210</v>
      </c>
      <c r="AT149" s="211" t="s">
        <v>205</v>
      </c>
      <c r="AU149" s="211" t="s">
        <v>95</v>
      </c>
      <c r="AY149" s="16" t="s">
        <v>203</v>
      </c>
      <c r="BE149" s="212">
        <f>IF(N149="základní",J149,0)</f>
        <v>0</v>
      </c>
      <c r="BF149" s="212">
        <f>IF(N149="snížená",J149,0)</f>
        <v>0</v>
      </c>
      <c r="BG149" s="212">
        <f>IF(N149="zákl. přenesená",J149,0)</f>
        <v>0</v>
      </c>
      <c r="BH149" s="212">
        <f>IF(N149="sníž. přenesená",J149,0)</f>
        <v>0</v>
      </c>
      <c r="BI149" s="212">
        <f>IF(N149="nulová",J149,0)</f>
        <v>0</v>
      </c>
      <c r="BJ149" s="16" t="s">
        <v>93</v>
      </c>
      <c r="BK149" s="212">
        <f>ROUND(I149*H149,2)</f>
        <v>0</v>
      </c>
      <c r="BL149" s="16" t="s">
        <v>210</v>
      </c>
      <c r="BM149" s="211" t="s">
        <v>245</v>
      </c>
    </row>
    <row r="150" spans="1:65" s="41" customFormat="1" ht="28.8">
      <c r="A150" s="35"/>
      <c r="B150" s="36"/>
      <c r="C150" s="35"/>
      <c r="D150" s="213" t="s">
        <v>212</v>
      </c>
      <c r="E150" s="35"/>
      <c r="F150" s="214" t="s">
        <v>246</v>
      </c>
      <c r="G150" s="35"/>
      <c r="H150" s="35"/>
      <c r="I150" s="5"/>
      <c r="J150" s="35"/>
      <c r="K150" s="35"/>
      <c r="L150" s="36"/>
      <c r="M150" s="215"/>
      <c r="N150" s="216"/>
      <c r="O150" s="83"/>
      <c r="P150" s="83"/>
      <c r="Q150" s="83"/>
      <c r="R150" s="83"/>
      <c r="S150" s="83"/>
      <c r="T150" s="84"/>
      <c r="U150" s="35"/>
      <c r="V150" s="35"/>
      <c r="W150" s="35"/>
      <c r="X150" s="35"/>
      <c r="Y150" s="35"/>
      <c r="Z150" s="35"/>
      <c r="AA150" s="35"/>
      <c r="AB150" s="35"/>
      <c r="AC150" s="35"/>
      <c r="AD150" s="35"/>
      <c r="AE150" s="35"/>
      <c r="AT150" s="16" t="s">
        <v>212</v>
      </c>
      <c r="AU150" s="16" t="s">
        <v>95</v>
      </c>
    </row>
    <row r="151" spans="1:65" s="41" customFormat="1" ht="48">
      <c r="A151" s="35"/>
      <c r="B151" s="36"/>
      <c r="C151" s="35"/>
      <c r="D151" s="213" t="s">
        <v>214</v>
      </c>
      <c r="E151" s="35"/>
      <c r="F151" s="217" t="s">
        <v>235</v>
      </c>
      <c r="G151" s="35"/>
      <c r="H151" s="35"/>
      <c r="I151" s="5"/>
      <c r="J151" s="35"/>
      <c r="K151" s="35"/>
      <c r="L151" s="36"/>
      <c r="M151" s="215"/>
      <c r="N151" s="216"/>
      <c r="O151" s="83"/>
      <c r="P151" s="83"/>
      <c r="Q151" s="83"/>
      <c r="R151" s="83"/>
      <c r="S151" s="83"/>
      <c r="T151" s="84"/>
      <c r="U151" s="35"/>
      <c r="V151" s="35"/>
      <c r="W151" s="35"/>
      <c r="X151" s="35"/>
      <c r="Y151" s="35"/>
      <c r="Z151" s="35"/>
      <c r="AA151" s="35"/>
      <c r="AB151" s="35"/>
      <c r="AC151" s="35"/>
      <c r="AD151" s="35"/>
      <c r="AE151" s="35"/>
      <c r="AT151" s="16" t="s">
        <v>214</v>
      </c>
      <c r="AU151" s="16" t="s">
        <v>95</v>
      </c>
    </row>
    <row r="152" spans="1:65" s="41" customFormat="1" ht="24.15" customHeight="1">
      <c r="A152" s="35"/>
      <c r="B152" s="36"/>
      <c r="C152" s="201" t="s">
        <v>242</v>
      </c>
      <c r="D152" s="201" t="s">
        <v>205</v>
      </c>
      <c r="E152" s="202" t="s">
        <v>248</v>
      </c>
      <c r="F152" s="203" t="s">
        <v>249</v>
      </c>
      <c r="G152" s="204" t="s">
        <v>232</v>
      </c>
      <c r="H152" s="205">
        <v>41.951999999999998</v>
      </c>
      <c r="I152" s="4"/>
      <c r="J152" s="206">
        <f>ROUND(I152*H152,2)</f>
        <v>0</v>
      </c>
      <c r="K152" s="203" t="s">
        <v>209</v>
      </c>
      <c r="L152" s="36"/>
      <c r="M152" s="207" t="s">
        <v>1</v>
      </c>
      <c r="N152" s="208" t="s">
        <v>51</v>
      </c>
      <c r="O152" s="83"/>
      <c r="P152" s="209">
        <f>O152*H152</f>
        <v>0</v>
      </c>
      <c r="Q152" s="209">
        <v>0</v>
      </c>
      <c r="R152" s="209">
        <f>Q152*H152</f>
        <v>0</v>
      </c>
      <c r="S152" s="209">
        <v>0</v>
      </c>
      <c r="T152" s="210">
        <f>S152*H152</f>
        <v>0</v>
      </c>
      <c r="U152" s="35"/>
      <c r="V152" s="35"/>
      <c r="W152" s="35"/>
      <c r="X152" s="35"/>
      <c r="Y152" s="35"/>
      <c r="Z152" s="35"/>
      <c r="AA152" s="35"/>
      <c r="AB152" s="35"/>
      <c r="AC152" s="35"/>
      <c r="AD152" s="35"/>
      <c r="AE152" s="35"/>
      <c r="AR152" s="211" t="s">
        <v>210</v>
      </c>
      <c r="AT152" s="211" t="s">
        <v>205</v>
      </c>
      <c r="AU152" s="211" t="s">
        <v>95</v>
      </c>
      <c r="AY152" s="16" t="s">
        <v>203</v>
      </c>
      <c r="BE152" s="212">
        <f>IF(N152="základní",J152,0)</f>
        <v>0</v>
      </c>
      <c r="BF152" s="212">
        <f>IF(N152="snížená",J152,0)</f>
        <v>0</v>
      </c>
      <c r="BG152" s="212">
        <f>IF(N152="zákl. přenesená",J152,0)</f>
        <v>0</v>
      </c>
      <c r="BH152" s="212">
        <f>IF(N152="sníž. přenesená",J152,0)</f>
        <v>0</v>
      </c>
      <c r="BI152" s="212">
        <f>IF(N152="nulová",J152,0)</f>
        <v>0</v>
      </c>
      <c r="BJ152" s="16" t="s">
        <v>93</v>
      </c>
      <c r="BK152" s="212">
        <f>ROUND(I152*H152,2)</f>
        <v>0</v>
      </c>
      <c r="BL152" s="16" t="s">
        <v>210</v>
      </c>
      <c r="BM152" s="211" t="s">
        <v>250</v>
      </c>
    </row>
    <row r="153" spans="1:65" s="41" customFormat="1" ht="28.8">
      <c r="A153" s="35"/>
      <c r="B153" s="36"/>
      <c r="C153" s="35"/>
      <c r="D153" s="213" t="s">
        <v>212</v>
      </c>
      <c r="E153" s="35"/>
      <c r="F153" s="214" t="s">
        <v>251</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212</v>
      </c>
      <c r="AU153" s="16" t="s">
        <v>95</v>
      </c>
    </row>
    <row r="154" spans="1:65" s="41" customFormat="1" ht="48">
      <c r="A154" s="35"/>
      <c r="B154" s="36"/>
      <c r="C154" s="35"/>
      <c r="D154" s="213" t="s">
        <v>214</v>
      </c>
      <c r="E154" s="35"/>
      <c r="F154" s="217" t="s">
        <v>241</v>
      </c>
      <c r="G154" s="35"/>
      <c r="H154" s="35"/>
      <c r="I154" s="5"/>
      <c r="J154" s="35"/>
      <c r="K154" s="35"/>
      <c r="L154" s="36"/>
      <c r="M154" s="215"/>
      <c r="N154" s="216"/>
      <c r="O154" s="83"/>
      <c r="P154" s="83"/>
      <c r="Q154" s="83"/>
      <c r="R154" s="83"/>
      <c r="S154" s="83"/>
      <c r="T154" s="84"/>
      <c r="U154" s="35"/>
      <c r="V154" s="35"/>
      <c r="W154" s="35"/>
      <c r="X154" s="35"/>
      <c r="Y154" s="35"/>
      <c r="Z154" s="35"/>
      <c r="AA154" s="35"/>
      <c r="AB154" s="35"/>
      <c r="AC154" s="35"/>
      <c r="AD154" s="35"/>
      <c r="AE154" s="35"/>
      <c r="AT154" s="16" t="s">
        <v>214</v>
      </c>
      <c r="AU154" s="16" t="s">
        <v>95</v>
      </c>
    </row>
    <row r="155" spans="1:65" s="41" customFormat="1" ht="24.15" customHeight="1">
      <c r="A155" s="35"/>
      <c r="B155" s="36"/>
      <c r="C155" s="201" t="s">
        <v>247</v>
      </c>
      <c r="D155" s="201" t="s">
        <v>205</v>
      </c>
      <c r="E155" s="202" t="s">
        <v>253</v>
      </c>
      <c r="F155" s="203" t="s">
        <v>254</v>
      </c>
      <c r="G155" s="204" t="s">
        <v>232</v>
      </c>
      <c r="H155" s="205">
        <v>30</v>
      </c>
      <c r="I155" s="4"/>
      <c r="J155" s="206">
        <f>ROUND(I155*H155,2)</f>
        <v>0</v>
      </c>
      <c r="K155" s="203" t="s">
        <v>209</v>
      </c>
      <c r="L155" s="36"/>
      <c r="M155" s="207" t="s">
        <v>1</v>
      </c>
      <c r="N155" s="208" t="s">
        <v>51</v>
      </c>
      <c r="O155" s="83"/>
      <c r="P155" s="209">
        <f>O155*H155</f>
        <v>0</v>
      </c>
      <c r="Q155" s="209">
        <v>0</v>
      </c>
      <c r="R155" s="209">
        <f>Q155*H155</f>
        <v>0</v>
      </c>
      <c r="S155" s="209">
        <v>0</v>
      </c>
      <c r="T155" s="210">
        <f>S155*H155</f>
        <v>0</v>
      </c>
      <c r="U155" s="35"/>
      <c r="V155" s="35"/>
      <c r="W155" s="35"/>
      <c r="X155" s="35"/>
      <c r="Y155" s="35"/>
      <c r="Z155" s="35"/>
      <c r="AA155" s="35"/>
      <c r="AB155" s="35"/>
      <c r="AC155" s="35"/>
      <c r="AD155" s="35"/>
      <c r="AE155" s="35"/>
      <c r="AR155" s="211" t="s">
        <v>210</v>
      </c>
      <c r="AT155" s="211" t="s">
        <v>205</v>
      </c>
      <c r="AU155" s="211" t="s">
        <v>95</v>
      </c>
      <c r="AY155" s="16" t="s">
        <v>203</v>
      </c>
      <c r="BE155" s="212">
        <f>IF(N155="základní",J155,0)</f>
        <v>0</v>
      </c>
      <c r="BF155" s="212">
        <f>IF(N155="snížená",J155,0)</f>
        <v>0</v>
      </c>
      <c r="BG155" s="212">
        <f>IF(N155="zákl. přenesená",J155,0)</f>
        <v>0</v>
      </c>
      <c r="BH155" s="212">
        <f>IF(N155="sníž. přenesená",J155,0)</f>
        <v>0</v>
      </c>
      <c r="BI155" s="212">
        <f>IF(N155="nulová",J155,0)</f>
        <v>0</v>
      </c>
      <c r="BJ155" s="16" t="s">
        <v>93</v>
      </c>
      <c r="BK155" s="212">
        <f>ROUND(I155*H155,2)</f>
        <v>0</v>
      </c>
      <c r="BL155" s="16" t="s">
        <v>210</v>
      </c>
      <c r="BM155" s="211" t="s">
        <v>255</v>
      </c>
    </row>
    <row r="156" spans="1:65" s="41" customFormat="1" ht="28.8">
      <c r="A156" s="35"/>
      <c r="B156" s="36"/>
      <c r="C156" s="35"/>
      <c r="D156" s="213" t="s">
        <v>212</v>
      </c>
      <c r="E156" s="35"/>
      <c r="F156" s="214" t="s">
        <v>256</v>
      </c>
      <c r="G156" s="35"/>
      <c r="H156" s="35"/>
      <c r="I156" s="5"/>
      <c r="J156" s="35"/>
      <c r="K156" s="35"/>
      <c r="L156" s="36"/>
      <c r="M156" s="215"/>
      <c r="N156" s="216"/>
      <c r="O156" s="83"/>
      <c r="P156" s="83"/>
      <c r="Q156" s="83"/>
      <c r="R156" s="83"/>
      <c r="S156" s="83"/>
      <c r="T156" s="84"/>
      <c r="U156" s="35"/>
      <c r="V156" s="35"/>
      <c r="W156" s="35"/>
      <c r="X156" s="35"/>
      <c r="Y156" s="35"/>
      <c r="Z156" s="35"/>
      <c r="AA156" s="35"/>
      <c r="AB156" s="35"/>
      <c r="AC156" s="35"/>
      <c r="AD156" s="35"/>
      <c r="AE156" s="35"/>
      <c r="AT156" s="16" t="s">
        <v>212</v>
      </c>
      <c r="AU156" s="16" t="s">
        <v>95</v>
      </c>
    </row>
    <row r="157" spans="1:65" s="41" customFormat="1" ht="364.8">
      <c r="A157" s="35"/>
      <c r="B157" s="36"/>
      <c r="C157" s="35"/>
      <c r="D157" s="213" t="s">
        <v>214</v>
      </c>
      <c r="E157" s="35"/>
      <c r="F157" s="217" t="s">
        <v>257</v>
      </c>
      <c r="G157" s="35"/>
      <c r="H157" s="35"/>
      <c r="I157" s="5"/>
      <c r="J157" s="35"/>
      <c r="K157" s="35"/>
      <c r="L157" s="36"/>
      <c r="M157" s="215"/>
      <c r="N157" s="216"/>
      <c r="O157" s="83"/>
      <c r="P157" s="83"/>
      <c r="Q157" s="83"/>
      <c r="R157" s="83"/>
      <c r="S157" s="83"/>
      <c r="T157" s="84"/>
      <c r="U157" s="35"/>
      <c r="V157" s="35"/>
      <c r="W157" s="35"/>
      <c r="X157" s="35"/>
      <c r="Y157" s="35"/>
      <c r="Z157" s="35"/>
      <c r="AA157" s="35"/>
      <c r="AB157" s="35"/>
      <c r="AC157" s="35"/>
      <c r="AD157" s="35"/>
      <c r="AE157" s="35"/>
      <c r="AT157" s="16" t="s">
        <v>214</v>
      </c>
      <c r="AU157" s="16" t="s">
        <v>95</v>
      </c>
    </row>
    <row r="158" spans="1:65" s="41" customFormat="1" ht="14.4" customHeight="1">
      <c r="A158" s="35"/>
      <c r="B158" s="36"/>
      <c r="C158" s="201" t="s">
        <v>252</v>
      </c>
      <c r="D158" s="201" t="s">
        <v>205</v>
      </c>
      <c r="E158" s="202" t="s">
        <v>259</v>
      </c>
      <c r="F158" s="203" t="s">
        <v>260</v>
      </c>
      <c r="G158" s="204" t="s">
        <v>261</v>
      </c>
      <c r="H158" s="205">
        <v>454.92</v>
      </c>
      <c r="I158" s="4"/>
      <c r="J158" s="206">
        <f>ROUND(I158*H158,2)</f>
        <v>0</v>
      </c>
      <c r="K158" s="203" t="s">
        <v>209</v>
      </c>
      <c r="L158" s="36"/>
      <c r="M158" s="207" t="s">
        <v>1</v>
      </c>
      <c r="N158" s="208" t="s">
        <v>51</v>
      </c>
      <c r="O158" s="83"/>
      <c r="P158" s="209">
        <f>O158*H158</f>
        <v>0</v>
      </c>
      <c r="Q158" s="209">
        <v>5.8E-4</v>
      </c>
      <c r="R158" s="209">
        <f>Q158*H158</f>
        <v>0.26385360000000002</v>
      </c>
      <c r="S158" s="209">
        <v>0</v>
      </c>
      <c r="T158" s="210">
        <f>S158*H158</f>
        <v>0</v>
      </c>
      <c r="U158" s="35"/>
      <c r="V158" s="35"/>
      <c r="W158" s="35"/>
      <c r="X158" s="35"/>
      <c r="Y158" s="35"/>
      <c r="Z158" s="35"/>
      <c r="AA158" s="35"/>
      <c r="AB158" s="35"/>
      <c r="AC158" s="35"/>
      <c r="AD158" s="35"/>
      <c r="AE158" s="35"/>
      <c r="AR158" s="211" t="s">
        <v>210</v>
      </c>
      <c r="AT158" s="211" t="s">
        <v>205</v>
      </c>
      <c r="AU158" s="211" t="s">
        <v>95</v>
      </c>
      <c r="AY158" s="16" t="s">
        <v>203</v>
      </c>
      <c r="BE158" s="212">
        <f>IF(N158="základní",J158,0)</f>
        <v>0</v>
      </c>
      <c r="BF158" s="212">
        <f>IF(N158="snížená",J158,0)</f>
        <v>0</v>
      </c>
      <c r="BG158" s="212">
        <f>IF(N158="zákl. přenesená",J158,0)</f>
        <v>0</v>
      </c>
      <c r="BH158" s="212">
        <f>IF(N158="sníž. přenesená",J158,0)</f>
        <v>0</v>
      </c>
      <c r="BI158" s="212">
        <f>IF(N158="nulová",J158,0)</f>
        <v>0</v>
      </c>
      <c r="BJ158" s="16" t="s">
        <v>93</v>
      </c>
      <c r="BK158" s="212">
        <f>ROUND(I158*H158,2)</f>
        <v>0</v>
      </c>
      <c r="BL158" s="16" t="s">
        <v>210</v>
      </c>
      <c r="BM158" s="211" t="s">
        <v>262</v>
      </c>
    </row>
    <row r="159" spans="1:65" s="41" customFormat="1" ht="19.2">
      <c r="A159" s="35"/>
      <c r="B159" s="36"/>
      <c r="C159" s="35"/>
      <c r="D159" s="213" t="s">
        <v>212</v>
      </c>
      <c r="E159" s="35"/>
      <c r="F159" s="214" t="s">
        <v>263</v>
      </c>
      <c r="G159" s="35"/>
      <c r="H159" s="35"/>
      <c r="I159" s="5"/>
      <c r="J159" s="35"/>
      <c r="K159" s="35"/>
      <c r="L159" s="36"/>
      <c r="M159" s="215"/>
      <c r="N159" s="216"/>
      <c r="O159" s="83"/>
      <c r="P159" s="83"/>
      <c r="Q159" s="83"/>
      <c r="R159" s="83"/>
      <c r="S159" s="83"/>
      <c r="T159" s="84"/>
      <c r="U159" s="35"/>
      <c r="V159" s="35"/>
      <c r="W159" s="35"/>
      <c r="X159" s="35"/>
      <c r="Y159" s="35"/>
      <c r="Z159" s="35"/>
      <c r="AA159" s="35"/>
      <c r="AB159" s="35"/>
      <c r="AC159" s="35"/>
      <c r="AD159" s="35"/>
      <c r="AE159" s="35"/>
      <c r="AT159" s="16" t="s">
        <v>212</v>
      </c>
      <c r="AU159" s="16" t="s">
        <v>95</v>
      </c>
    </row>
    <row r="160" spans="1:65" s="41" customFormat="1" ht="38.4">
      <c r="A160" s="35"/>
      <c r="B160" s="36"/>
      <c r="C160" s="35"/>
      <c r="D160" s="213" t="s">
        <v>214</v>
      </c>
      <c r="E160" s="35"/>
      <c r="F160" s="217" t="s">
        <v>264</v>
      </c>
      <c r="G160" s="35"/>
      <c r="H160" s="35"/>
      <c r="I160" s="5"/>
      <c r="J160" s="35"/>
      <c r="K160" s="35"/>
      <c r="L160" s="36"/>
      <c r="M160" s="215"/>
      <c r="N160" s="216"/>
      <c r="O160" s="83"/>
      <c r="P160" s="83"/>
      <c r="Q160" s="83"/>
      <c r="R160" s="83"/>
      <c r="S160" s="83"/>
      <c r="T160" s="84"/>
      <c r="U160" s="35"/>
      <c r="V160" s="35"/>
      <c r="W160" s="35"/>
      <c r="X160" s="35"/>
      <c r="Y160" s="35"/>
      <c r="Z160" s="35"/>
      <c r="AA160" s="35"/>
      <c r="AB160" s="35"/>
      <c r="AC160" s="35"/>
      <c r="AD160" s="35"/>
      <c r="AE160" s="35"/>
      <c r="AT160" s="16" t="s">
        <v>214</v>
      </c>
      <c r="AU160" s="16" t="s">
        <v>95</v>
      </c>
    </row>
    <row r="161" spans="1:65" s="41" customFormat="1" ht="14.4" customHeight="1">
      <c r="A161" s="35"/>
      <c r="B161" s="36"/>
      <c r="C161" s="201" t="s">
        <v>258</v>
      </c>
      <c r="D161" s="201" t="s">
        <v>205</v>
      </c>
      <c r="E161" s="202" t="s">
        <v>266</v>
      </c>
      <c r="F161" s="203" t="s">
        <v>267</v>
      </c>
      <c r="G161" s="204" t="s">
        <v>261</v>
      </c>
      <c r="H161" s="205">
        <v>454.92</v>
      </c>
      <c r="I161" s="4"/>
      <c r="J161" s="206">
        <f>ROUND(I161*H161,2)</f>
        <v>0</v>
      </c>
      <c r="K161" s="203" t="s">
        <v>209</v>
      </c>
      <c r="L161" s="36"/>
      <c r="M161" s="207" t="s">
        <v>1</v>
      </c>
      <c r="N161" s="208" t="s">
        <v>51</v>
      </c>
      <c r="O161" s="83"/>
      <c r="P161" s="209">
        <f>O161*H161</f>
        <v>0</v>
      </c>
      <c r="Q161" s="209">
        <v>0</v>
      </c>
      <c r="R161" s="209">
        <f>Q161*H161</f>
        <v>0</v>
      </c>
      <c r="S161" s="209">
        <v>0</v>
      </c>
      <c r="T161" s="210">
        <f>S161*H161</f>
        <v>0</v>
      </c>
      <c r="U161" s="35"/>
      <c r="V161" s="35"/>
      <c r="W161" s="35"/>
      <c r="X161" s="35"/>
      <c r="Y161" s="35"/>
      <c r="Z161" s="35"/>
      <c r="AA161" s="35"/>
      <c r="AB161" s="35"/>
      <c r="AC161" s="35"/>
      <c r="AD161" s="35"/>
      <c r="AE161" s="35"/>
      <c r="AR161" s="211" t="s">
        <v>210</v>
      </c>
      <c r="AT161" s="211" t="s">
        <v>205</v>
      </c>
      <c r="AU161" s="211" t="s">
        <v>95</v>
      </c>
      <c r="AY161" s="16" t="s">
        <v>203</v>
      </c>
      <c r="BE161" s="212">
        <f>IF(N161="základní",J161,0)</f>
        <v>0</v>
      </c>
      <c r="BF161" s="212">
        <f>IF(N161="snížená",J161,0)</f>
        <v>0</v>
      </c>
      <c r="BG161" s="212">
        <f>IF(N161="zákl. přenesená",J161,0)</f>
        <v>0</v>
      </c>
      <c r="BH161" s="212">
        <f>IF(N161="sníž. přenesená",J161,0)</f>
        <v>0</v>
      </c>
      <c r="BI161" s="212">
        <f>IF(N161="nulová",J161,0)</f>
        <v>0</v>
      </c>
      <c r="BJ161" s="16" t="s">
        <v>93</v>
      </c>
      <c r="BK161" s="212">
        <f>ROUND(I161*H161,2)</f>
        <v>0</v>
      </c>
      <c r="BL161" s="16" t="s">
        <v>210</v>
      </c>
      <c r="BM161" s="211" t="s">
        <v>268</v>
      </c>
    </row>
    <row r="162" spans="1:65" s="41" customFormat="1" ht="19.2">
      <c r="A162" s="35"/>
      <c r="B162" s="36"/>
      <c r="C162" s="35"/>
      <c r="D162" s="213" t="s">
        <v>212</v>
      </c>
      <c r="E162" s="35"/>
      <c r="F162" s="214" t="s">
        <v>269</v>
      </c>
      <c r="G162" s="35"/>
      <c r="H162" s="35"/>
      <c r="I162" s="5"/>
      <c r="J162" s="35"/>
      <c r="K162" s="35"/>
      <c r="L162" s="36"/>
      <c r="M162" s="215"/>
      <c r="N162" s="216"/>
      <c r="O162" s="83"/>
      <c r="P162" s="83"/>
      <c r="Q162" s="83"/>
      <c r="R162" s="83"/>
      <c r="S162" s="83"/>
      <c r="T162" s="84"/>
      <c r="U162" s="35"/>
      <c r="V162" s="35"/>
      <c r="W162" s="35"/>
      <c r="X162" s="35"/>
      <c r="Y162" s="35"/>
      <c r="Z162" s="35"/>
      <c r="AA162" s="35"/>
      <c r="AB162" s="35"/>
      <c r="AC162" s="35"/>
      <c r="AD162" s="35"/>
      <c r="AE162" s="35"/>
      <c r="AT162" s="16" t="s">
        <v>212</v>
      </c>
      <c r="AU162" s="16" t="s">
        <v>95</v>
      </c>
    </row>
    <row r="163" spans="1:65" s="41" customFormat="1" ht="24.15" customHeight="1">
      <c r="A163" s="35"/>
      <c r="B163" s="36"/>
      <c r="C163" s="201" t="s">
        <v>265</v>
      </c>
      <c r="D163" s="201" t="s">
        <v>205</v>
      </c>
      <c r="E163" s="202" t="s">
        <v>2181</v>
      </c>
      <c r="F163" s="203" t="s">
        <v>2180</v>
      </c>
      <c r="G163" s="204" t="s">
        <v>232</v>
      </c>
      <c r="H163" s="205">
        <v>171.71899999999999</v>
      </c>
      <c r="I163" s="4"/>
      <c r="J163" s="206">
        <f>ROUND(I163*H163,2)</f>
        <v>0</v>
      </c>
      <c r="K163" s="203"/>
      <c r="L163" s="36"/>
      <c r="M163" s="207" t="s">
        <v>1</v>
      </c>
      <c r="N163" s="208" t="s">
        <v>51</v>
      </c>
      <c r="O163" s="83"/>
      <c r="P163" s="209">
        <f>O163*H163</f>
        <v>0</v>
      </c>
      <c r="Q163" s="209">
        <v>0</v>
      </c>
      <c r="R163" s="209">
        <f>Q163*H163</f>
        <v>0</v>
      </c>
      <c r="S163" s="209">
        <v>0</v>
      </c>
      <c r="T163" s="210">
        <f>S163*H163</f>
        <v>0</v>
      </c>
      <c r="U163" s="35"/>
      <c r="V163" s="35"/>
      <c r="W163" s="35"/>
      <c r="X163" s="35"/>
      <c r="Y163" s="35"/>
      <c r="Z163" s="35"/>
      <c r="AA163" s="35"/>
      <c r="AB163" s="35"/>
      <c r="AC163" s="35"/>
      <c r="AD163" s="35"/>
      <c r="AE163" s="35"/>
      <c r="AR163" s="211" t="s">
        <v>210</v>
      </c>
      <c r="AT163" s="211" t="s">
        <v>205</v>
      </c>
      <c r="AU163" s="211" t="s">
        <v>95</v>
      </c>
      <c r="AY163" s="16" t="s">
        <v>203</v>
      </c>
      <c r="BE163" s="212">
        <f>IF(N163="základní",J163,0)</f>
        <v>0</v>
      </c>
      <c r="BF163" s="212">
        <f>IF(N163="snížená",J163,0)</f>
        <v>0</v>
      </c>
      <c r="BG163" s="212">
        <f>IF(N163="zákl. přenesená",J163,0)</f>
        <v>0</v>
      </c>
      <c r="BH163" s="212">
        <f>IF(N163="sníž. přenesená",J163,0)</f>
        <v>0</v>
      </c>
      <c r="BI163" s="212">
        <f>IF(N163="nulová",J163,0)</f>
        <v>0</v>
      </c>
      <c r="BJ163" s="16" t="s">
        <v>93</v>
      </c>
      <c r="BK163" s="212">
        <f>ROUND(I163*H163,2)</f>
        <v>0</v>
      </c>
      <c r="BL163" s="16" t="s">
        <v>210</v>
      </c>
      <c r="BM163" s="211" t="s">
        <v>271</v>
      </c>
    </row>
    <row r="164" spans="1:65" s="41" customFormat="1" ht="19.2">
      <c r="A164" s="35"/>
      <c r="B164" s="36"/>
      <c r="C164" s="35"/>
      <c r="D164" s="213" t="s">
        <v>212</v>
      </c>
      <c r="E164" s="35"/>
      <c r="F164" s="214" t="s">
        <v>2180</v>
      </c>
      <c r="G164" s="35"/>
      <c r="H164" s="35"/>
      <c r="I164" s="5"/>
      <c r="J164" s="35"/>
      <c r="K164" s="35"/>
      <c r="L164" s="36"/>
      <c r="M164" s="215"/>
      <c r="N164" s="216"/>
      <c r="O164" s="83"/>
      <c r="P164" s="83"/>
      <c r="Q164" s="83"/>
      <c r="R164" s="83"/>
      <c r="S164" s="83"/>
      <c r="T164" s="84"/>
      <c r="U164" s="35"/>
      <c r="V164" s="35"/>
      <c r="W164" s="35"/>
      <c r="X164" s="35"/>
      <c r="Y164" s="35"/>
      <c r="Z164" s="35"/>
      <c r="AA164" s="35"/>
      <c r="AB164" s="35"/>
      <c r="AC164" s="35"/>
      <c r="AD164" s="35"/>
      <c r="AE164" s="35"/>
      <c r="AT164" s="16" t="s">
        <v>212</v>
      </c>
      <c r="AU164" s="16" t="s">
        <v>95</v>
      </c>
    </row>
    <row r="165" spans="1:65" s="41" customFormat="1" ht="24.15" customHeight="1">
      <c r="A165" s="35"/>
      <c r="B165" s="36"/>
      <c r="C165" s="201" t="s">
        <v>270</v>
      </c>
      <c r="D165" s="201" t="s">
        <v>205</v>
      </c>
      <c r="E165" s="202" t="s">
        <v>2187</v>
      </c>
      <c r="F165" s="203" t="s">
        <v>2188</v>
      </c>
      <c r="G165" s="204" t="s">
        <v>232</v>
      </c>
      <c r="H165" s="205">
        <v>69.92</v>
      </c>
      <c r="I165" s="4"/>
      <c r="J165" s="206">
        <f>ROUND(I165*H165,2)</f>
        <v>0</v>
      </c>
      <c r="K165" s="203"/>
      <c r="L165" s="36"/>
      <c r="M165" s="207" t="s">
        <v>1</v>
      </c>
      <c r="N165" s="208" t="s">
        <v>51</v>
      </c>
      <c r="O165" s="83"/>
      <c r="P165" s="209">
        <f>O165*H165</f>
        <v>0</v>
      </c>
      <c r="Q165" s="209">
        <v>0</v>
      </c>
      <c r="R165" s="209">
        <f>Q165*H165</f>
        <v>0</v>
      </c>
      <c r="S165" s="209">
        <v>0</v>
      </c>
      <c r="T165" s="210">
        <f>S165*H165</f>
        <v>0</v>
      </c>
      <c r="U165" s="35"/>
      <c r="V165" s="35"/>
      <c r="W165" s="35"/>
      <c r="X165" s="35"/>
      <c r="Y165" s="35"/>
      <c r="Z165" s="35"/>
      <c r="AA165" s="35"/>
      <c r="AB165" s="35"/>
      <c r="AC165" s="35"/>
      <c r="AD165" s="35"/>
      <c r="AE165" s="35"/>
      <c r="AR165" s="211" t="s">
        <v>210</v>
      </c>
      <c r="AT165" s="211" t="s">
        <v>205</v>
      </c>
      <c r="AU165" s="211" t="s">
        <v>95</v>
      </c>
      <c r="AY165" s="16" t="s">
        <v>203</v>
      </c>
      <c r="BE165" s="212">
        <f>IF(N165="základní",J165,0)</f>
        <v>0</v>
      </c>
      <c r="BF165" s="212">
        <f>IF(N165="snížená",J165,0)</f>
        <v>0</v>
      </c>
      <c r="BG165" s="212">
        <f>IF(N165="zákl. přenesená",J165,0)</f>
        <v>0</v>
      </c>
      <c r="BH165" s="212">
        <f>IF(N165="sníž. přenesená",J165,0)</f>
        <v>0</v>
      </c>
      <c r="BI165" s="212">
        <f>IF(N165="nulová",J165,0)</f>
        <v>0</v>
      </c>
      <c r="BJ165" s="16" t="s">
        <v>93</v>
      </c>
      <c r="BK165" s="212">
        <f>ROUND(I165*H165,2)</f>
        <v>0</v>
      </c>
      <c r="BL165" s="16" t="s">
        <v>210</v>
      </c>
      <c r="BM165" s="211" t="s">
        <v>273</v>
      </c>
    </row>
    <row r="166" spans="1:65" s="41" customFormat="1" ht="19.2">
      <c r="A166" s="35"/>
      <c r="B166" s="36"/>
      <c r="C166" s="35"/>
      <c r="D166" s="213" t="s">
        <v>212</v>
      </c>
      <c r="E166" s="35"/>
      <c r="F166" s="214" t="s">
        <v>2188</v>
      </c>
      <c r="G166" s="35"/>
      <c r="H166" s="35"/>
      <c r="I166" s="5"/>
      <c r="J166" s="35"/>
      <c r="K166" s="35"/>
      <c r="L166" s="36"/>
      <c r="M166" s="215"/>
      <c r="N166" s="216"/>
      <c r="O166" s="83"/>
      <c r="P166" s="83"/>
      <c r="Q166" s="83"/>
      <c r="R166" s="83"/>
      <c r="S166" s="83"/>
      <c r="T166" s="84"/>
      <c r="U166" s="35"/>
      <c r="V166" s="35"/>
      <c r="W166" s="35"/>
      <c r="X166" s="35"/>
      <c r="Y166" s="35"/>
      <c r="Z166" s="35"/>
      <c r="AA166" s="35"/>
      <c r="AB166" s="35"/>
      <c r="AC166" s="35"/>
      <c r="AD166" s="35"/>
      <c r="AE166" s="35"/>
      <c r="AT166" s="16" t="s">
        <v>212</v>
      </c>
      <c r="AU166" s="16" t="s">
        <v>95</v>
      </c>
    </row>
    <row r="167" spans="1:65" s="41" customFormat="1" ht="24.15" customHeight="1">
      <c r="A167" s="35"/>
      <c r="B167" s="36"/>
      <c r="C167" s="201" t="s">
        <v>272</v>
      </c>
      <c r="D167" s="201" t="s">
        <v>205</v>
      </c>
      <c r="E167" s="202" t="s">
        <v>2182</v>
      </c>
      <c r="F167" s="203" t="s">
        <v>2183</v>
      </c>
      <c r="G167" s="204" t="s">
        <v>232</v>
      </c>
      <c r="H167" s="205">
        <v>104.88</v>
      </c>
      <c r="I167" s="4"/>
      <c r="J167" s="206">
        <f>ROUND(I167*H167,2)</f>
        <v>0</v>
      </c>
      <c r="K167" s="203"/>
      <c r="L167" s="36"/>
      <c r="M167" s="207" t="s">
        <v>1</v>
      </c>
      <c r="N167" s="208" t="s">
        <v>51</v>
      </c>
      <c r="O167" s="83"/>
      <c r="P167" s="209">
        <f>O167*H167</f>
        <v>0</v>
      </c>
      <c r="Q167" s="209">
        <v>0</v>
      </c>
      <c r="R167" s="209">
        <f>Q167*H167</f>
        <v>0</v>
      </c>
      <c r="S167" s="209">
        <v>0</v>
      </c>
      <c r="T167" s="210">
        <f>S167*H167</f>
        <v>0</v>
      </c>
      <c r="U167" s="35"/>
      <c r="V167" s="35"/>
      <c r="W167" s="35"/>
      <c r="X167" s="35"/>
      <c r="Y167" s="35"/>
      <c r="Z167" s="35"/>
      <c r="AA167" s="35"/>
      <c r="AB167" s="35"/>
      <c r="AC167" s="35"/>
      <c r="AD167" s="35"/>
      <c r="AE167" s="35"/>
      <c r="AR167" s="211" t="s">
        <v>210</v>
      </c>
      <c r="AT167" s="211" t="s">
        <v>205</v>
      </c>
      <c r="AU167" s="211" t="s">
        <v>95</v>
      </c>
      <c r="AY167" s="16" t="s">
        <v>203</v>
      </c>
      <c r="BE167" s="212">
        <f>IF(N167="základní",J167,0)</f>
        <v>0</v>
      </c>
      <c r="BF167" s="212">
        <f>IF(N167="snížená",J167,0)</f>
        <v>0</v>
      </c>
      <c r="BG167" s="212">
        <f>IF(N167="zákl. přenesená",J167,0)</f>
        <v>0</v>
      </c>
      <c r="BH167" s="212">
        <f>IF(N167="sníž. přenesená",J167,0)</f>
        <v>0</v>
      </c>
      <c r="BI167" s="212">
        <f>IF(N167="nulová",J167,0)</f>
        <v>0</v>
      </c>
      <c r="BJ167" s="16" t="s">
        <v>93</v>
      </c>
      <c r="BK167" s="212">
        <f>ROUND(I167*H167,2)</f>
        <v>0</v>
      </c>
      <c r="BL167" s="16" t="s">
        <v>210</v>
      </c>
      <c r="BM167" s="211" t="s">
        <v>275</v>
      </c>
    </row>
    <row r="168" spans="1:65" s="41" customFormat="1" ht="19.2">
      <c r="A168" s="35"/>
      <c r="B168" s="36"/>
      <c r="C168" s="35"/>
      <c r="D168" s="213" t="s">
        <v>212</v>
      </c>
      <c r="E168" s="35"/>
      <c r="F168" s="214" t="s">
        <v>2183</v>
      </c>
      <c r="G168" s="35"/>
      <c r="H168" s="35"/>
      <c r="I168" s="5"/>
      <c r="J168" s="35"/>
      <c r="K168" s="35"/>
      <c r="L168" s="36"/>
      <c r="M168" s="215"/>
      <c r="N168" s="216"/>
      <c r="O168" s="83"/>
      <c r="P168" s="83"/>
      <c r="Q168" s="83"/>
      <c r="R168" s="83"/>
      <c r="S168" s="83"/>
      <c r="T168" s="84"/>
      <c r="U168" s="35"/>
      <c r="V168" s="35"/>
      <c r="W168" s="35"/>
      <c r="X168" s="35"/>
      <c r="Y168" s="35"/>
      <c r="Z168" s="35"/>
      <c r="AA168" s="35"/>
      <c r="AB168" s="35"/>
      <c r="AC168" s="35"/>
      <c r="AD168" s="35"/>
      <c r="AE168" s="35"/>
      <c r="AT168" s="16" t="s">
        <v>212</v>
      </c>
      <c r="AU168" s="16" t="s">
        <v>95</v>
      </c>
    </row>
    <row r="169" spans="1:65" s="41" customFormat="1" ht="24.15" customHeight="1">
      <c r="A169" s="35"/>
      <c r="B169" s="36"/>
      <c r="C169" s="201" t="s">
        <v>274</v>
      </c>
      <c r="D169" s="201" t="s">
        <v>205</v>
      </c>
      <c r="E169" s="202" t="s">
        <v>2185</v>
      </c>
      <c r="F169" s="203" t="s">
        <v>2184</v>
      </c>
      <c r="G169" s="204" t="s">
        <v>232</v>
      </c>
      <c r="H169" s="205">
        <v>171.71899999999999</v>
      </c>
      <c r="I169" s="4"/>
      <c r="J169" s="206">
        <f>ROUND(I169*H169,2)</f>
        <v>0</v>
      </c>
      <c r="K169" s="203"/>
      <c r="L169" s="36"/>
      <c r="M169" s="207" t="s">
        <v>1</v>
      </c>
      <c r="N169" s="208" t="s">
        <v>51</v>
      </c>
      <c r="O169" s="83"/>
      <c r="P169" s="209">
        <f>O169*H169</f>
        <v>0</v>
      </c>
      <c r="Q169" s="209">
        <v>0</v>
      </c>
      <c r="R169" s="209">
        <f>Q169*H169</f>
        <v>0</v>
      </c>
      <c r="S169" s="209">
        <v>0</v>
      </c>
      <c r="T169" s="210">
        <f>S169*H169</f>
        <v>0</v>
      </c>
      <c r="U169" s="35"/>
      <c r="V169" s="35"/>
      <c r="W169" s="35"/>
      <c r="X169" s="35"/>
      <c r="Y169" s="35"/>
      <c r="Z169" s="35"/>
      <c r="AA169" s="35"/>
      <c r="AB169" s="35"/>
      <c r="AC169" s="35"/>
      <c r="AD169" s="35"/>
      <c r="AE169" s="35"/>
      <c r="AR169" s="211" t="s">
        <v>210</v>
      </c>
      <c r="AT169" s="211" t="s">
        <v>205</v>
      </c>
      <c r="AU169" s="211" t="s">
        <v>95</v>
      </c>
      <c r="AY169" s="16" t="s">
        <v>203</v>
      </c>
      <c r="BE169" s="212">
        <f>IF(N169="základní",J169,0)</f>
        <v>0</v>
      </c>
      <c r="BF169" s="212">
        <f>IF(N169="snížená",J169,0)</f>
        <v>0</v>
      </c>
      <c r="BG169" s="212">
        <f>IF(N169="zákl. přenesená",J169,0)</f>
        <v>0</v>
      </c>
      <c r="BH169" s="212">
        <f>IF(N169="sníž. přenesená",J169,0)</f>
        <v>0</v>
      </c>
      <c r="BI169" s="212">
        <f>IF(N169="nulová",J169,0)</f>
        <v>0</v>
      </c>
      <c r="BJ169" s="16" t="s">
        <v>93</v>
      </c>
      <c r="BK169" s="212">
        <f>ROUND(I169*H169,2)</f>
        <v>0</v>
      </c>
      <c r="BL169" s="16" t="s">
        <v>210</v>
      </c>
      <c r="BM169" s="211" t="s">
        <v>276</v>
      </c>
    </row>
    <row r="170" spans="1:65" s="41" customFormat="1" ht="19.2">
      <c r="A170" s="35"/>
      <c r="B170" s="36"/>
      <c r="C170" s="35"/>
      <c r="D170" s="213" t="s">
        <v>212</v>
      </c>
      <c r="E170" s="35"/>
      <c r="F170" s="214" t="s">
        <v>2184</v>
      </c>
      <c r="G170" s="35"/>
      <c r="H170" s="35"/>
      <c r="I170" s="5"/>
      <c r="J170" s="35"/>
      <c r="K170" s="35"/>
      <c r="L170" s="36"/>
      <c r="M170" s="215"/>
      <c r="N170" s="216"/>
      <c r="O170" s="83"/>
      <c r="P170" s="83"/>
      <c r="Q170" s="83"/>
      <c r="R170" s="83"/>
      <c r="S170" s="83"/>
      <c r="T170" s="84"/>
      <c r="U170" s="35"/>
      <c r="V170" s="35"/>
      <c r="W170" s="35"/>
      <c r="X170" s="35"/>
      <c r="Y170" s="35"/>
      <c r="Z170" s="35"/>
      <c r="AA170" s="35"/>
      <c r="AB170" s="35"/>
      <c r="AC170" s="35"/>
      <c r="AD170" s="35"/>
      <c r="AE170" s="35"/>
      <c r="AT170" s="16" t="s">
        <v>212</v>
      </c>
      <c r="AU170" s="16" t="s">
        <v>95</v>
      </c>
    </row>
    <row r="171" spans="1:65" s="41" customFormat="1" ht="14.4" customHeight="1">
      <c r="A171" s="35"/>
      <c r="B171" s="36"/>
      <c r="C171" s="201" t="s">
        <v>8</v>
      </c>
      <c r="D171" s="201" t="s">
        <v>205</v>
      </c>
      <c r="E171" s="202" t="s">
        <v>278</v>
      </c>
      <c r="F171" s="203" t="s">
        <v>279</v>
      </c>
      <c r="G171" s="204" t="s">
        <v>232</v>
      </c>
      <c r="H171" s="205">
        <v>171.71899999999999</v>
      </c>
      <c r="I171" s="4"/>
      <c r="J171" s="206">
        <f>ROUND(I171*H171,2)</f>
        <v>0</v>
      </c>
      <c r="K171" s="203" t="s">
        <v>209</v>
      </c>
      <c r="L171" s="36"/>
      <c r="M171" s="207" t="s">
        <v>1</v>
      </c>
      <c r="N171" s="208" t="s">
        <v>51</v>
      </c>
      <c r="O171" s="83"/>
      <c r="P171" s="209">
        <f>O171*H171</f>
        <v>0</v>
      </c>
      <c r="Q171" s="209">
        <v>0</v>
      </c>
      <c r="R171" s="209">
        <f>Q171*H171</f>
        <v>0</v>
      </c>
      <c r="S171" s="209">
        <v>0</v>
      </c>
      <c r="T171" s="210">
        <f>S171*H171</f>
        <v>0</v>
      </c>
      <c r="U171" s="35"/>
      <c r="V171" s="35"/>
      <c r="W171" s="35"/>
      <c r="X171" s="35"/>
      <c r="Y171" s="35"/>
      <c r="Z171" s="35"/>
      <c r="AA171" s="35"/>
      <c r="AB171" s="35"/>
      <c r="AC171" s="35"/>
      <c r="AD171" s="35"/>
      <c r="AE171" s="35"/>
      <c r="AR171" s="211" t="s">
        <v>210</v>
      </c>
      <c r="AT171" s="211" t="s">
        <v>205</v>
      </c>
      <c r="AU171" s="211" t="s">
        <v>95</v>
      </c>
      <c r="AY171" s="16" t="s">
        <v>203</v>
      </c>
      <c r="BE171" s="212">
        <f>IF(N171="základní",J171,0)</f>
        <v>0</v>
      </c>
      <c r="BF171" s="212">
        <f>IF(N171="snížená",J171,0)</f>
        <v>0</v>
      </c>
      <c r="BG171" s="212">
        <f>IF(N171="zákl. přenesená",J171,0)</f>
        <v>0</v>
      </c>
      <c r="BH171" s="212">
        <f>IF(N171="sníž. přenesená",J171,0)</f>
        <v>0</v>
      </c>
      <c r="BI171" s="212">
        <f>IF(N171="nulová",J171,0)</f>
        <v>0</v>
      </c>
      <c r="BJ171" s="16" t="s">
        <v>93</v>
      </c>
      <c r="BK171" s="212">
        <f>ROUND(I171*H171,2)</f>
        <v>0</v>
      </c>
      <c r="BL171" s="16" t="s">
        <v>210</v>
      </c>
      <c r="BM171" s="211" t="s">
        <v>280</v>
      </c>
    </row>
    <row r="172" spans="1:65" s="41" customFormat="1" ht="19.2">
      <c r="A172" s="35"/>
      <c r="B172" s="36"/>
      <c r="C172" s="35"/>
      <c r="D172" s="213" t="s">
        <v>212</v>
      </c>
      <c r="E172" s="35"/>
      <c r="F172" s="214" t="s">
        <v>281</v>
      </c>
      <c r="G172" s="35"/>
      <c r="H172" s="35"/>
      <c r="I172" s="5"/>
      <c r="J172" s="35"/>
      <c r="K172" s="35"/>
      <c r="L172" s="36"/>
      <c r="M172" s="215"/>
      <c r="N172" s="216"/>
      <c r="O172" s="83"/>
      <c r="P172" s="83"/>
      <c r="Q172" s="83"/>
      <c r="R172" s="83"/>
      <c r="S172" s="83"/>
      <c r="T172" s="84"/>
      <c r="U172" s="35"/>
      <c r="V172" s="35"/>
      <c r="W172" s="35"/>
      <c r="X172" s="35"/>
      <c r="Y172" s="35"/>
      <c r="Z172" s="35"/>
      <c r="AA172" s="35"/>
      <c r="AB172" s="35"/>
      <c r="AC172" s="35"/>
      <c r="AD172" s="35"/>
      <c r="AE172" s="35"/>
      <c r="AT172" s="16" t="s">
        <v>212</v>
      </c>
      <c r="AU172" s="16" t="s">
        <v>95</v>
      </c>
    </row>
    <row r="173" spans="1:65" s="41" customFormat="1" ht="124.8">
      <c r="A173" s="35"/>
      <c r="B173" s="36"/>
      <c r="C173" s="35"/>
      <c r="D173" s="213" t="s">
        <v>214</v>
      </c>
      <c r="E173" s="35"/>
      <c r="F173" s="217" t="s">
        <v>282</v>
      </c>
      <c r="G173" s="35"/>
      <c r="H173" s="35"/>
      <c r="I173" s="5"/>
      <c r="J173" s="35"/>
      <c r="K173" s="35"/>
      <c r="L173" s="36"/>
      <c r="M173" s="215"/>
      <c r="N173" s="216"/>
      <c r="O173" s="83"/>
      <c r="P173" s="83"/>
      <c r="Q173" s="83"/>
      <c r="R173" s="83"/>
      <c r="S173" s="83"/>
      <c r="T173" s="84"/>
      <c r="U173" s="35"/>
      <c r="V173" s="35"/>
      <c r="W173" s="35"/>
      <c r="X173" s="35"/>
      <c r="Y173" s="35"/>
      <c r="Z173" s="35"/>
      <c r="AA173" s="35"/>
      <c r="AB173" s="35"/>
      <c r="AC173" s="35"/>
      <c r="AD173" s="35"/>
      <c r="AE173" s="35"/>
      <c r="AT173" s="16" t="s">
        <v>214</v>
      </c>
      <c r="AU173" s="16" t="s">
        <v>95</v>
      </c>
    </row>
    <row r="174" spans="1:65" s="41" customFormat="1" ht="24.15" customHeight="1">
      <c r="A174" s="35"/>
      <c r="B174" s="36"/>
      <c r="C174" s="201" t="s">
        <v>277</v>
      </c>
      <c r="D174" s="201" t="s">
        <v>205</v>
      </c>
      <c r="E174" s="202" t="s">
        <v>284</v>
      </c>
      <c r="F174" s="203" t="s">
        <v>285</v>
      </c>
      <c r="G174" s="204" t="s">
        <v>232</v>
      </c>
      <c r="H174" s="205">
        <v>117.976</v>
      </c>
      <c r="I174" s="4"/>
      <c r="J174" s="206">
        <f>ROUND(I174*H174,2)</f>
        <v>0</v>
      </c>
      <c r="K174" s="203" t="s">
        <v>209</v>
      </c>
      <c r="L174" s="36"/>
      <c r="M174" s="207" t="s">
        <v>1</v>
      </c>
      <c r="N174" s="208" t="s">
        <v>51</v>
      </c>
      <c r="O174" s="83"/>
      <c r="P174" s="209">
        <f>O174*H174</f>
        <v>0</v>
      </c>
      <c r="Q174" s="209">
        <v>0</v>
      </c>
      <c r="R174" s="209">
        <f>Q174*H174</f>
        <v>0</v>
      </c>
      <c r="S174" s="209">
        <v>0</v>
      </c>
      <c r="T174" s="210">
        <f>S174*H174</f>
        <v>0</v>
      </c>
      <c r="U174" s="35"/>
      <c r="V174" s="35"/>
      <c r="W174" s="35"/>
      <c r="X174" s="35"/>
      <c r="Y174" s="35"/>
      <c r="Z174" s="35"/>
      <c r="AA174" s="35"/>
      <c r="AB174" s="35"/>
      <c r="AC174" s="35"/>
      <c r="AD174" s="35"/>
      <c r="AE174" s="35"/>
      <c r="AR174" s="211" t="s">
        <v>210</v>
      </c>
      <c r="AT174" s="211" t="s">
        <v>205</v>
      </c>
      <c r="AU174" s="211" t="s">
        <v>95</v>
      </c>
      <c r="AY174" s="16" t="s">
        <v>203</v>
      </c>
      <c r="BE174" s="212">
        <f>IF(N174="základní",J174,0)</f>
        <v>0</v>
      </c>
      <c r="BF174" s="212">
        <f>IF(N174="snížená",J174,0)</f>
        <v>0</v>
      </c>
      <c r="BG174" s="212">
        <f>IF(N174="zákl. přenesená",J174,0)</f>
        <v>0</v>
      </c>
      <c r="BH174" s="212">
        <f>IF(N174="sníž. přenesená",J174,0)</f>
        <v>0</v>
      </c>
      <c r="BI174" s="212">
        <f>IF(N174="nulová",J174,0)</f>
        <v>0</v>
      </c>
      <c r="BJ174" s="16" t="s">
        <v>93</v>
      </c>
      <c r="BK174" s="212">
        <f>ROUND(I174*H174,2)</f>
        <v>0</v>
      </c>
      <c r="BL174" s="16" t="s">
        <v>210</v>
      </c>
      <c r="BM174" s="211" t="s">
        <v>286</v>
      </c>
    </row>
    <row r="175" spans="1:65" s="41" customFormat="1" ht="28.8">
      <c r="A175" s="35"/>
      <c r="B175" s="36"/>
      <c r="C175" s="35"/>
      <c r="D175" s="213" t="s">
        <v>212</v>
      </c>
      <c r="E175" s="35"/>
      <c r="F175" s="214" t="s">
        <v>287</v>
      </c>
      <c r="G175" s="35"/>
      <c r="H175" s="35"/>
      <c r="I175" s="5"/>
      <c r="J175" s="35"/>
      <c r="K175" s="35"/>
      <c r="L175" s="36"/>
      <c r="M175" s="215"/>
      <c r="N175" s="216"/>
      <c r="O175" s="83"/>
      <c r="P175" s="83"/>
      <c r="Q175" s="83"/>
      <c r="R175" s="83"/>
      <c r="S175" s="83"/>
      <c r="T175" s="84"/>
      <c r="U175" s="35"/>
      <c r="V175" s="35"/>
      <c r="W175" s="35"/>
      <c r="X175" s="35"/>
      <c r="Y175" s="35"/>
      <c r="Z175" s="35"/>
      <c r="AA175" s="35"/>
      <c r="AB175" s="35"/>
      <c r="AC175" s="35"/>
      <c r="AD175" s="35"/>
      <c r="AE175" s="35"/>
      <c r="AT175" s="16" t="s">
        <v>212</v>
      </c>
      <c r="AU175" s="16" t="s">
        <v>95</v>
      </c>
    </row>
    <row r="176" spans="1:65" s="41" customFormat="1" ht="230.4">
      <c r="A176" s="35"/>
      <c r="B176" s="36"/>
      <c r="C176" s="35"/>
      <c r="D176" s="213" t="s">
        <v>214</v>
      </c>
      <c r="E176" s="35"/>
      <c r="F176" s="217" t="s">
        <v>288</v>
      </c>
      <c r="G176" s="35"/>
      <c r="H176" s="35"/>
      <c r="I176" s="5"/>
      <c r="J176" s="35"/>
      <c r="K176" s="35"/>
      <c r="L176" s="36"/>
      <c r="M176" s="215"/>
      <c r="N176" s="216"/>
      <c r="O176" s="83"/>
      <c r="P176" s="83"/>
      <c r="Q176" s="83"/>
      <c r="R176" s="83"/>
      <c r="S176" s="83"/>
      <c r="T176" s="84"/>
      <c r="U176" s="35"/>
      <c r="V176" s="35"/>
      <c r="W176" s="35"/>
      <c r="X176" s="35"/>
      <c r="Y176" s="35"/>
      <c r="Z176" s="35"/>
      <c r="AA176" s="35"/>
      <c r="AB176" s="35"/>
      <c r="AC176" s="35"/>
      <c r="AD176" s="35"/>
      <c r="AE176" s="35"/>
      <c r="AT176" s="16" t="s">
        <v>214</v>
      </c>
      <c r="AU176" s="16" t="s">
        <v>95</v>
      </c>
    </row>
    <row r="177" spans="1:65" s="41" customFormat="1" ht="14.4" customHeight="1">
      <c r="A177" s="35"/>
      <c r="B177" s="36"/>
      <c r="C177" s="218" t="s">
        <v>283</v>
      </c>
      <c r="D177" s="218" t="s">
        <v>290</v>
      </c>
      <c r="E177" s="219" t="s">
        <v>291</v>
      </c>
      <c r="F177" s="220" t="s">
        <v>292</v>
      </c>
      <c r="G177" s="221" t="s">
        <v>293</v>
      </c>
      <c r="H177" s="222">
        <v>242.33500000000001</v>
      </c>
      <c r="I177" s="6"/>
      <c r="J177" s="223">
        <f>ROUND(I177*H177,2)</f>
        <v>0</v>
      </c>
      <c r="K177" s="220" t="s">
        <v>209</v>
      </c>
      <c r="L177" s="224"/>
      <c r="M177" s="225" t="s">
        <v>1</v>
      </c>
      <c r="N177" s="226" t="s">
        <v>51</v>
      </c>
      <c r="O177" s="83"/>
      <c r="P177" s="209">
        <f>O177*H177</f>
        <v>0</v>
      </c>
      <c r="Q177" s="209">
        <v>0</v>
      </c>
      <c r="R177" s="209">
        <f>Q177*H177</f>
        <v>0</v>
      </c>
      <c r="S177" s="209">
        <v>0</v>
      </c>
      <c r="T177" s="210">
        <f>S177*H177</f>
        <v>0</v>
      </c>
      <c r="U177" s="35"/>
      <c r="V177" s="35"/>
      <c r="W177" s="35"/>
      <c r="X177" s="35"/>
      <c r="Y177" s="35"/>
      <c r="Z177" s="35"/>
      <c r="AA177" s="35"/>
      <c r="AB177" s="35"/>
      <c r="AC177" s="35"/>
      <c r="AD177" s="35"/>
      <c r="AE177" s="35"/>
      <c r="AR177" s="211" t="s">
        <v>247</v>
      </c>
      <c r="AT177" s="211" t="s">
        <v>290</v>
      </c>
      <c r="AU177" s="211" t="s">
        <v>95</v>
      </c>
      <c r="AY177" s="16" t="s">
        <v>203</v>
      </c>
      <c r="BE177" s="212">
        <f>IF(N177="základní",J177,0)</f>
        <v>0</v>
      </c>
      <c r="BF177" s="212">
        <f>IF(N177="snížená",J177,0)</f>
        <v>0</v>
      </c>
      <c r="BG177" s="212">
        <f>IF(N177="zákl. přenesená",J177,0)</f>
        <v>0</v>
      </c>
      <c r="BH177" s="212">
        <f>IF(N177="sníž. přenesená",J177,0)</f>
        <v>0</v>
      </c>
      <c r="BI177" s="212">
        <f>IF(N177="nulová",J177,0)</f>
        <v>0</v>
      </c>
      <c r="BJ177" s="16" t="s">
        <v>93</v>
      </c>
      <c r="BK177" s="212">
        <f>ROUND(I177*H177,2)</f>
        <v>0</v>
      </c>
      <c r="BL177" s="16" t="s">
        <v>210</v>
      </c>
      <c r="BM177" s="211" t="s">
        <v>294</v>
      </c>
    </row>
    <row r="178" spans="1:65" s="41" customFormat="1" ht="10.199999999999999">
      <c r="A178" s="35"/>
      <c r="B178" s="36"/>
      <c r="C178" s="35"/>
      <c r="D178" s="213" t="s">
        <v>212</v>
      </c>
      <c r="E178" s="35"/>
      <c r="F178" s="214" t="s">
        <v>292</v>
      </c>
      <c r="G178" s="35"/>
      <c r="H178" s="35"/>
      <c r="I178" s="5"/>
      <c r="J178" s="35"/>
      <c r="K178" s="35"/>
      <c r="L178" s="36"/>
      <c r="M178" s="215"/>
      <c r="N178" s="216"/>
      <c r="O178" s="83"/>
      <c r="P178" s="83"/>
      <c r="Q178" s="83"/>
      <c r="R178" s="83"/>
      <c r="S178" s="83"/>
      <c r="T178" s="84"/>
      <c r="U178" s="35"/>
      <c r="V178" s="35"/>
      <c r="W178" s="35"/>
      <c r="X178" s="35"/>
      <c r="Y178" s="35"/>
      <c r="Z178" s="35"/>
      <c r="AA178" s="35"/>
      <c r="AB178" s="35"/>
      <c r="AC178" s="35"/>
      <c r="AD178" s="35"/>
      <c r="AE178" s="35"/>
      <c r="AT178" s="16" t="s">
        <v>212</v>
      </c>
      <c r="AU178" s="16" t="s">
        <v>95</v>
      </c>
    </row>
    <row r="179" spans="1:65" s="227" customFormat="1" ht="10.199999999999999">
      <c r="B179" s="228"/>
      <c r="D179" s="213" t="s">
        <v>295</v>
      </c>
      <c r="F179" s="229" t="s">
        <v>1479</v>
      </c>
      <c r="H179" s="230">
        <v>242.33500000000001</v>
      </c>
      <c r="I179" s="7"/>
      <c r="L179" s="228"/>
      <c r="M179" s="231"/>
      <c r="N179" s="232"/>
      <c r="O179" s="232"/>
      <c r="P179" s="232"/>
      <c r="Q179" s="232"/>
      <c r="R179" s="232"/>
      <c r="S179" s="232"/>
      <c r="T179" s="233"/>
      <c r="AT179" s="234" t="s">
        <v>295</v>
      </c>
      <c r="AU179" s="234" t="s">
        <v>95</v>
      </c>
      <c r="AV179" s="227" t="s">
        <v>95</v>
      </c>
      <c r="AW179" s="227" t="s">
        <v>3</v>
      </c>
      <c r="AX179" s="227" t="s">
        <v>93</v>
      </c>
      <c r="AY179" s="234" t="s">
        <v>203</v>
      </c>
    </row>
    <row r="180" spans="1:65" s="41" customFormat="1" ht="24.15" customHeight="1">
      <c r="A180" s="35"/>
      <c r="B180" s="36"/>
      <c r="C180" s="201" t="s">
        <v>289</v>
      </c>
      <c r="D180" s="201" t="s">
        <v>205</v>
      </c>
      <c r="E180" s="202" t="s">
        <v>298</v>
      </c>
      <c r="F180" s="203" t="s">
        <v>299</v>
      </c>
      <c r="G180" s="204" t="s">
        <v>232</v>
      </c>
      <c r="H180" s="205">
        <v>42.773000000000003</v>
      </c>
      <c r="I180" s="4"/>
      <c r="J180" s="206">
        <f>ROUND(I180*H180,2)</f>
        <v>0</v>
      </c>
      <c r="K180" s="203" t="s">
        <v>209</v>
      </c>
      <c r="L180" s="36"/>
      <c r="M180" s="207" t="s">
        <v>1</v>
      </c>
      <c r="N180" s="208" t="s">
        <v>51</v>
      </c>
      <c r="O180" s="83"/>
      <c r="P180" s="209">
        <f>O180*H180</f>
        <v>0</v>
      </c>
      <c r="Q180" s="209">
        <v>0</v>
      </c>
      <c r="R180" s="209">
        <f>Q180*H180</f>
        <v>0</v>
      </c>
      <c r="S180" s="209">
        <v>0</v>
      </c>
      <c r="T180" s="210">
        <f>S180*H180</f>
        <v>0</v>
      </c>
      <c r="U180" s="35"/>
      <c r="V180" s="35"/>
      <c r="W180" s="35"/>
      <c r="X180" s="35"/>
      <c r="Y180" s="35"/>
      <c r="Z180" s="35"/>
      <c r="AA180" s="35"/>
      <c r="AB180" s="35"/>
      <c r="AC180" s="35"/>
      <c r="AD180" s="35"/>
      <c r="AE180" s="35"/>
      <c r="AR180" s="211" t="s">
        <v>210</v>
      </c>
      <c r="AT180" s="211" t="s">
        <v>205</v>
      </c>
      <c r="AU180" s="211" t="s">
        <v>95</v>
      </c>
      <c r="AY180" s="16" t="s">
        <v>203</v>
      </c>
      <c r="BE180" s="212">
        <f>IF(N180="základní",J180,0)</f>
        <v>0</v>
      </c>
      <c r="BF180" s="212">
        <f>IF(N180="snížená",J180,0)</f>
        <v>0</v>
      </c>
      <c r="BG180" s="212">
        <f>IF(N180="zákl. přenesená",J180,0)</f>
        <v>0</v>
      </c>
      <c r="BH180" s="212">
        <f>IF(N180="sníž. přenesená",J180,0)</f>
        <v>0</v>
      </c>
      <c r="BI180" s="212">
        <f>IF(N180="nulová",J180,0)</f>
        <v>0</v>
      </c>
      <c r="BJ180" s="16" t="s">
        <v>93</v>
      </c>
      <c r="BK180" s="212">
        <f>ROUND(I180*H180,2)</f>
        <v>0</v>
      </c>
      <c r="BL180" s="16" t="s">
        <v>210</v>
      </c>
      <c r="BM180" s="211" t="s">
        <v>300</v>
      </c>
    </row>
    <row r="181" spans="1:65" s="41" customFormat="1" ht="48">
      <c r="A181" s="35"/>
      <c r="B181" s="36"/>
      <c r="C181" s="35"/>
      <c r="D181" s="213" t="s">
        <v>212</v>
      </c>
      <c r="E181" s="35"/>
      <c r="F181" s="214" t="s">
        <v>301</v>
      </c>
      <c r="G181" s="35"/>
      <c r="H181" s="35"/>
      <c r="I181" s="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212</v>
      </c>
      <c r="AU181" s="16" t="s">
        <v>95</v>
      </c>
    </row>
    <row r="182" spans="1:65" s="41" customFormat="1" ht="96">
      <c r="A182" s="35"/>
      <c r="B182" s="36"/>
      <c r="C182" s="35"/>
      <c r="D182" s="213" t="s">
        <v>214</v>
      </c>
      <c r="E182" s="35"/>
      <c r="F182" s="217" t="s">
        <v>302</v>
      </c>
      <c r="G182" s="35"/>
      <c r="H182" s="35"/>
      <c r="I182" s="5"/>
      <c r="J182" s="35"/>
      <c r="K182" s="35"/>
      <c r="L182" s="36"/>
      <c r="M182" s="215"/>
      <c r="N182" s="216"/>
      <c r="O182" s="83"/>
      <c r="P182" s="83"/>
      <c r="Q182" s="83"/>
      <c r="R182" s="83"/>
      <c r="S182" s="83"/>
      <c r="T182" s="84"/>
      <c r="U182" s="35"/>
      <c r="V182" s="35"/>
      <c r="W182" s="35"/>
      <c r="X182" s="35"/>
      <c r="Y182" s="35"/>
      <c r="Z182" s="35"/>
      <c r="AA182" s="35"/>
      <c r="AB182" s="35"/>
      <c r="AC182" s="35"/>
      <c r="AD182" s="35"/>
      <c r="AE182" s="35"/>
      <c r="AT182" s="16" t="s">
        <v>214</v>
      </c>
      <c r="AU182" s="16" t="s">
        <v>95</v>
      </c>
    </row>
    <row r="183" spans="1:65" s="41" customFormat="1" ht="14.4" customHeight="1">
      <c r="A183" s="35"/>
      <c r="B183" s="36"/>
      <c r="C183" s="218" t="s">
        <v>297</v>
      </c>
      <c r="D183" s="218" t="s">
        <v>290</v>
      </c>
      <c r="E183" s="219" t="s">
        <v>304</v>
      </c>
      <c r="F183" s="220" t="s">
        <v>305</v>
      </c>
      <c r="G183" s="221" t="s">
        <v>293</v>
      </c>
      <c r="H183" s="222">
        <v>87.86</v>
      </c>
      <c r="I183" s="6"/>
      <c r="J183" s="223">
        <f>ROUND(I183*H183,2)</f>
        <v>0</v>
      </c>
      <c r="K183" s="220" t="s">
        <v>209</v>
      </c>
      <c r="L183" s="224"/>
      <c r="M183" s="225" t="s">
        <v>1</v>
      </c>
      <c r="N183" s="226" t="s">
        <v>51</v>
      </c>
      <c r="O183" s="83"/>
      <c r="P183" s="209">
        <f>O183*H183</f>
        <v>0</v>
      </c>
      <c r="Q183" s="209">
        <v>0</v>
      </c>
      <c r="R183" s="209">
        <f>Q183*H183</f>
        <v>0</v>
      </c>
      <c r="S183" s="209">
        <v>0</v>
      </c>
      <c r="T183" s="210">
        <f>S183*H183</f>
        <v>0</v>
      </c>
      <c r="U183" s="35"/>
      <c r="V183" s="35"/>
      <c r="W183" s="35"/>
      <c r="X183" s="35"/>
      <c r="Y183" s="35"/>
      <c r="Z183" s="35"/>
      <c r="AA183" s="35"/>
      <c r="AB183" s="35"/>
      <c r="AC183" s="35"/>
      <c r="AD183" s="35"/>
      <c r="AE183" s="35"/>
      <c r="AR183" s="211" t="s">
        <v>247</v>
      </c>
      <c r="AT183" s="211" t="s">
        <v>290</v>
      </c>
      <c r="AU183" s="211" t="s">
        <v>95</v>
      </c>
      <c r="AY183" s="16" t="s">
        <v>203</v>
      </c>
      <c r="BE183" s="212">
        <f>IF(N183="základní",J183,0)</f>
        <v>0</v>
      </c>
      <c r="BF183" s="212">
        <f>IF(N183="snížená",J183,0)</f>
        <v>0</v>
      </c>
      <c r="BG183" s="212">
        <f>IF(N183="zákl. přenesená",J183,0)</f>
        <v>0</v>
      </c>
      <c r="BH183" s="212">
        <f>IF(N183="sníž. přenesená",J183,0)</f>
        <v>0</v>
      </c>
      <c r="BI183" s="212">
        <f>IF(N183="nulová",J183,0)</f>
        <v>0</v>
      </c>
      <c r="BJ183" s="16" t="s">
        <v>93</v>
      </c>
      <c r="BK183" s="212">
        <f>ROUND(I183*H183,2)</f>
        <v>0</v>
      </c>
      <c r="BL183" s="16" t="s">
        <v>210</v>
      </c>
      <c r="BM183" s="211" t="s">
        <v>306</v>
      </c>
    </row>
    <row r="184" spans="1:65" s="41" customFormat="1" ht="10.199999999999999">
      <c r="A184" s="35"/>
      <c r="B184" s="36"/>
      <c r="C184" s="35"/>
      <c r="D184" s="213" t="s">
        <v>212</v>
      </c>
      <c r="E184" s="35"/>
      <c r="F184" s="214" t="s">
        <v>305</v>
      </c>
      <c r="G184" s="35"/>
      <c r="H184" s="35"/>
      <c r="I184" s="5"/>
      <c r="J184" s="35"/>
      <c r="K184" s="35"/>
      <c r="L184" s="36"/>
      <c r="M184" s="215"/>
      <c r="N184" s="216"/>
      <c r="O184" s="83"/>
      <c r="P184" s="83"/>
      <c r="Q184" s="83"/>
      <c r="R184" s="83"/>
      <c r="S184" s="83"/>
      <c r="T184" s="84"/>
      <c r="U184" s="35"/>
      <c r="V184" s="35"/>
      <c r="W184" s="35"/>
      <c r="X184" s="35"/>
      <c r="Y184" s="35"/>
      <c r="Z184" s="35"/>
      <c r="AA184" s="35"/>
      <c r="AB184" s="35"/>
      <c r="AC184" s="35"/>
      <c r="AD184" s="35"/>
      <c r="AE184" s="35"/>
      <c r="AT184" s="16" t="s">
        <v>212</v>
      </c>
      <c r="AU184" s="16" t="s">
        <v>95</v>
      </c>
    </row>
    <row r="185" spans="1:65" s="227" customFormat="1" ht="10.199999999999999">
      <c r="B185" s="228"/>
      <c r="D185" s="213" t="s">
        <v>295</v>
      </c>
      <c r="F185" s="229" t="s">
        <v>1480</v>
      </c>
      <c r="H185" s="230">
        <v>87.86</v>
      </c>
      <c r="I185" s="7"/>
      <c r="L185" s="228"/>
      <c r="M185" s="231"/>
      <c r="N185" s="232"/>
      <c r="O185" s="232"/>
      <c r="P185" s="232"/>
      <c r="Q185" s="232"/>
      <c r="R185" s="232"/>
      <c r="S185" s="232"/>
      <c r="T185" s="233"/>
      <c r="AT185" s="234" t="s">
        <v>295</v>
      </c>
      <c r="AU185" s="234" t="s">
        <v>95</v>
      </c>
      <c r="AV185" s="227" t="s">
        <v>95</v>
      </c>
      <c r="AW185" s="227" t="s">
        <v>3</v>
      </c>
      <c r="AX185" s="227" t="s">
        <v>93</v>
      </c>
      <c r="AY185" s="234" t="s">
        <v>203</v>
      </c>
    </row>
    <row r="186" spans="1:65" s="41" customFormat="1" ht="24.15" customHeight="1">
      <c r="A186" s="35"/>
      <c r="B186" s="36"/>
      <c r="C186" s="201" t="s">
        <v>303</v>
      </c>
      <c r="D186" s="201" t="s">
        <v>205</v>
      </c>
      <c r="E186" s="202" t="s">
        <v>308</v>
      </c>
      <c r="F186" s="203" t="s">
        <v>309</v>
      </c>
      <c r="G186" s="204" t="s">
        <v>261</v>
      </c>
      <c r="H186" s="205">
        <v>109.7</v>
      </c>
      <c r="I186" s="4"/>
      <c r="J186" s="206">
        <f>ROUND(I186*H186,2)</f>
        <v>0</v>
      </c>
      <c r="K186" s="203" t="s">
        <v>209</v>
      </c>
      <c r="L186" s="36"/>
      <c r="M186" s="207" t="s">
        <v>1</v>
      </c>
      <c r="N186" s="208" t="s">
        <v>51</v>
      </c>
      <c r="O186" s="83"/>
      <c r="P186" s="209">
        <f>O186*H186</f>
        <v>0</v>
      </c>
      <c r="Q186" s="209">
        <v>0</v>
      </c>
      <c r="R186" s="209">
        <f>Q186*H186</f>
        <v>0</v>
      </c>
      <c r="S186" s="209">
        <v>0</v>
      </c>
      <c r="T186" s="210">
        <f>S186*H186</f>
        <v>0</v>
      </c>
      <c r="U186" s="35"/>
      <c r="V186" s="35"/>
      <c r="W186" s="35"/>
      <c r="X186" s="35"/>
      <c r="Y186" s="35"/>
      <c r="Z186" s="35"/>
      <c r="AA186" s="35"/>
      <c r="AB186" s="35"/>
      <c r="AC186" s="35"/>
      <c r="AD186" s="35"/>
      <c r="AE186" s="35"/>
      <c r="AR186" s="211" t="s">
        <v>210</v>
      </c>
      <c r="AT186" s="211" t="s">
        <v>205</v>
      </c>
      <c r="AU186" s="211" t="s">
        <v>95</v>
      </c>
      <c r="AY186" s="16" t="s">
        <v>203</v>
      </c>
      <c r="BE186" s="212">
        <f>IF(N186="základní",J186,0)</f>
        <v>0</v>
      </c>
      <c r="BF186" s="212">
        <f>IF(N186="snížená",J186,0)</f>
        <v>0</v>
      </c>
      <c r="BG186" s="212">
        <f>IF(N186="zákl. přenesená",J186,0)</f>
        <v>0</v>
      </c>
      <c r="BH186" s="212">
        <f>IF(N186="sníž. přenesená",J186,0)</f>
        <v>0</v>
      </c>
      <c r="BI186" s="212">
        <f>IF(N186="nulová",J186,0)</f>
        <v>0</v>
      </c>
      <c r="BJ186" s="16" t="s">
        <v>93</v>
      </c>
      <c r="BK186" s="212">
        <f>ROUND(I186*H186,2)</f>
        <v>0</v>
      </c>
      <c r="BL186" s="16" t="s">
        <v>210</v>
      </c>
      <c r="BM186" s="211" t="s">
        <v>310</v>
      </c>
    </row>
    <row r="187" spans="1:65" s="41" customFormat="1" ht="19.2">
      <c r="A187" s="35"/>
      <c r="B187" s="36"/>
      <c r="C187" s="35"/>
      <c r="D187" s="213" t="s">
        <v>212</v>
      </c>
      <c r="E187" s="35"/>
      <c r="F187" s="214" t="s">
        <v>311</v>
      </c>
      <c r="G187" s="35"/>
      <c r="H187" s="35"/>
      <c r="I187" s="5"/>
      <c r="J187" s="35"/>
      <c r="K187" s="35"/>
      <c r="L187" s="36"/>
      <c r="M187" s="215"/>
      <c r="N187" s="216"/>
      <c r="O187" s="83"/>
      <c r="P187" s="83"/>
      <c r="Q187" s="83"/>
      <c r="R187" s="83"/>
      <c r="S187" s="83"/>
      <c r="T187" s="84"/>
      <c r="U187" s="35"/>
      <c r="V187" s="35"/>
      <c r="W187" s="35"/>
      <c r="X187" s="35"/>
      <c r="Y187" s="35"/>
      <c r="Z187" s="35"/>
      <c r="AA187" s="35"/>
      <c r="AB187" s="35"/>
      <c r="AC187" s="35"/>
      <c r="AD187" s="35"/>
      <c r="AE187" s="35"/>
      <c r="AT187" s="16" t="s">
        <v>212</v>
      </c>
      <c r="AU187" s="16" t="s">
        <v>95</v>
      </c>
    </row>
    <row r="188" spans="1:65" s="41" customFormat="1" ht="134.4">
      <c r="A188" s="35"/>
      <c r="B188" s="36"/>
      <c r="C188" s="35"/>
      <c r="D188" s="213" t="s">
        <v>214</v>
      </c>
      <c r="E188" s="35"/>
      <c r="F188" s="217" t="s">
        <v>312</v>
      </c>
      <c r="G188" s="35"/>
      <c r="H188" s="35"/>
      <c r="I188" s="5"/>
      <c r="J188" s="35"/>
      <c r="K188" s="35"/>
      <c r="L188" s="36"/>
      <c r="M188" s="215"/>
      <c r="N188" s="216"/>
      <c r="O188" s="83"/>
      <c r="P188" s="83"/>
      <c r="Q188" s="83"/>
      <c r="R188" s="83"/>
      <c r="S188" s="83"/>
      <c r="T188" s="84"/>
      <c r="U188" s="35"/>
      <c r="V188" s="35"/>
      <c r="W188" s="35"/>
      <c r="X188" s="35"/>
      <c r="Y188" s="35"/>
      <c r="Z188" s="35"/>
      <c r="AA188" s="35"/>
      <c r="AB188" s="35"/>
      <c r="AC188" s="35"/>
      <c r="AD188" s="35"/>
      <c r="AE188" s="35"/>
      <c r="AT188" s="16" t="s">
        <v>214</v>
      </c>
      <c r="AU188" s="16" t="s">
        <v>95</v>
      </c>
    </row>
    <row r="189" spans="1:65" s="41" customFormat="1" ht="14.4" customHeight="1">
      <c r="A189" s="35"/>
      <c r="B189" s="36"/>
      <c r="C189" s="201" t="s">
        <v>7</v>
      </c>
      <c r="D189" s="201" t="s">
        <v>205</v>
      </c>
      <c r="E189" s="202" t="s">
        <v>314</v>
      </c>
      <c r="F189" s="203" t="s">
        <v>315</v>
      </c>
      <c r="G189" s="204" t="s">
        <v>316</v>
      </c>
      <c r="H189" s="205">
        <v>3</v>
      </c>
      <c r="I189" s="4"/>
      <c r="J189" s="206">
        <f>ROUND(I189*H189,2)</f>
        <v>0</v>
      </c>
      <c r="K189" s="203" t="s">
        <v>1</v>
      </c>
      <c r="L189" s="36"/>
      <c r="M189" s="207" t="s">
        <v>1</v>
      </c>
      <c r="N189" s="208" t="s">
        <v>51</v>
      </c>
      <c r="O189" s="83"/>
      <c r="P189" s="209">
        <f>O189*H189</f>
        <v>0</v>
      </c>
      <c r="Q189" s="209">
        <v>0</v>
      </c>
      <c r="R189" s="209">
        <f>Q189*H189</f>
        <v>0</v>
      </c>
      <c r="S189" s="209">
        <v>0</v>
      </c>
      <c r="T189" s="210">
        <f>S189*H189</f>
        <v>0</v>
      </c>
      <c r="U189" s="35"/>
      <c r="V189" s="35"/>
      <c r="W189" s="35"/>
      <c r="X189" s="35"/>
      <c r="Y189" s="35"/>
      <c r="Z189" s="35"/>
      <c r="AA189" s="35"/>
      <c r="AB189" s="35"/>
      <c r="AC189" s="35"/>
      <c r="AD189" s="35"/>
      <c r="AE189" s="35"/>
      <c r="AR189" s="211" t="s">
        <v>210</v>
      </c>
      <c r="AT189" s="211" t="s">
        <v>205</v>
      </c>
      <c r="AU189" s="211" t="s">
        <v>95</v>
      </c>
      <c r="AY189" s="16" t="s">
        <v>203</v>
      </c>
      <c r="BE189" s="212">
        <f>IF(N189="základní",J189,0)</f>
        <v>0</v>
      </c>
      <c r="BF189" s="212">
        <f>IF(N189="snížená",J189,0)</f>
        <v>0</v>
      </c>
      <c r="BG189" s="212">
        <f>IF(N189="zákl. přenesená",J189,0)</f>
        <v>0</v>
      </c>
      <c r="BH189" s="212">
        <f>IF(N189="sníž. přenesená",J189,0)</f>
        <v>0</v>
      </c>
      <c r="BI189" s="212">
        <f>IF(N189="nulová",J189,0)</f>
        <v>0</v>
      </c>
      <c r="BJ189" s="16" t="s">
        <v>93</v>
      </c>
      <c r="BK189" s="212">
        <f>ROUND(I189*H189,2)</f>
        <v>0</v>
      </c>
      <c r="BL189" s="16" t="s">
        <v>210</v>
      </c>
      <c r="BM189" s="211" t="s">
        <v>317</v>
      </c>
    </row>
    <row r="190" spans="1:65" s="41" customFormat="1" ht="10.199999999999999">
      <c r="A190" s="35"/>
      <c r="B190" s="36"/>
      <c r="C190" s="35"/>
      <c r="D190" s="213" t="s">
        <v>212</v>
      </c>
      <c r="E190" s="35"/>
      <c r="F190" s="214" t="s">
        <v>315</v>
      </c>
      <c r="G190" s="35"/>
      <c r="H190" s="35"/>
      <c r="I190" s="5"/>
      <c r="J190" s="35"/>
      <c r="K190" s="35"/>
      <c r="L190" s="36"/>
      <c r="M190" s="215"/>
      <c r="N190" s="216"/>
      <c r="O190" s="83"/>
      <c r="P190" s="83"/>
      <c r="Q190" s="83"/>
      <c r="R190" s="83"/>
      <c r="S190" s="83"/>
      <c r="T190" s="84"/>
      <c r="U190" s="35"/>
      <c r="V190" s="35"/>
      <c r="W190" s="35"/>
      <c r="X190" s="35"/>
      <c r="Y190" s="35"/>
      <c r="Z190" s="35"/>
      <c r="AA190" s="35"/>
      <c r="AB190" s="35"/>
      <c r="AC190" s="35"/>
      <c r="AD190" s="35"/>
      <c r="AE190" s="35"/>
      <c r="AT190" s="16" t="s">
        <v>212</v>
      </c>
      <c r="AU190" s="16" t="s">
        <v>95</v>
      </c>
    </row>
    <row r="191" spans="1:65" s="188" customFormat="1" ht="22.8" customHeight="1">
      <c r="B191" s="189"/>
      <c r="D191" s="190" t="s">
        <v>85</v>
      </c>
      <c r="E191" s="199" t="s">
        <v>95</v>
      </c>
      <c r="F191" s="199" t="s">
        <v>318</v>
      </c>
      <c r="I191" s="3"/>
      <c r="J191" s="200">
        <f>BK191</f>
        <v>0</v>
      </c>
      <c r="L191" s="189"/>
      <c r="M191" s="193"/>
      <c r="N191" s="194"/>
      <c r="O191" s="194"/>
      <c r="P191" s="195">
        <f>SUM(P192:P194)</f>
        <v>0</v>
      </c>
      <c r="Q191" s="194"/>
      <c r="R191" s="195">
        <f>SUM(R192:R194)</f>
        <v>22.454493000000003</v>
      </c>
      <c r="S191" s="194"/>
      <c r="T191" s="196">
        <f>SUM(T192:T194)</f>
        <v>0</v>
      </c>
      <c r="AR191" s="190" t="s">
        <v>93</v>
      </c>
      <c r="AT191" s="197" t="s">
        <v>85</v>
      </c>
      <c r="AU191" s="197" t="s">
        <v>93</v>
      </c>
      <c r="AY191" s="190" t="s">
        <v>203</v>
      </c>
      <c r="BK191" s="198">
        <f>SUM(BK192:BK194)</f>
        <v>0</v>
      </c>
    </row>
    <row r="192" spans="1:65" s="41" customFormat="1" ht="37.799999999999997" customHeight="1">
      <c r="A192" s="35"/>
      <c r="B192" s="36"/>
      <c r="C192" s="201" t="s">
        <v>313</v>
      </c>
      <c r="D192" s="201" t="s">
        <v>205</v>
      </c>
      <c r="E192" s="202" t="s">
        <v>320</v>
      </c>
      <c r="F192" s="203" t="s">
        <v>321</v>
      </c>
      <c r="G192" s="204" t="s">
        <v>208</v>
      </c>
      <c r="H192" s="205">
        <v>109.7</v>
      </c>
      <c r="I192" s="4"/>
      <c r="J192" s="206">
        <f>ROUND(I192*H192,2)</f>
        <v>0</v>
      </c>
      <c r="K192" s="203" t="s">
        <v>209</v>
      </c>
      <c r="L192" s="36"/>
      <c r="M192" s="207" t="s">
        <v>1</v>
      </c>
      <c r="N192" s="208" t="s">
        <v>51</v>
      </c>
      <c r="O192" s="83"/>
      <c r="P192" s="209">
        <f>O192*H192</f>
        <v>0</v>
      </c>
      <c r="Q192" s="209">
        <v>0.20469000000000001</v>
      </c>
      <c r="R192" s="209">
        <f>Q192*H192</f>
        <v>22.454493000000003</v>
      </c>
      <c r="S192" s="209">
        <v>0</v>
      </c>
      <c r="T192" s="210">
        <f>S192*H192</f>
        <v>0</v>
      </c>
      <c r="U192" s="35"/>
      <c r="V192" s="35"/>
      <c r="W192" s="35"/>
      <c r="X192" s="35"/>
      <c r="Y192" s="35"/>
      <c r="Z192" s="35"/>
      <c r="AA192" s="35"/>
      <c r="AB192" s="35"/>
      <c r="AC192" s="35"/>
      <c r="AD192" s="35"/>
      <c r="AE192" s="35"/>
      <c r="AR192" s="211" t="s">
        <v>210</v>
      </c>
      <c r="AT192" s="211" t="s">
        <v>205</v>
      </c>
      <c r="AU192" s="211" t="s">
        <v>95</v>
      </c>
      <c r="AY192" s="16" t="s">
        <v>203</v>
      </c>
      <c r="BE192" s="212">
        <f>IF(N192="základní",J192,0)</f>
        <v>0</v>
      </c>
      <c r="BF192" s="212">
        <f>IF(N192="snížená",J192,0)</f>
        <v>0</v>
      </c>
      <c r="BG192" s="212">
        <f>IF(N192="zákl. přenesená",J192,0)</f>
        <v>0</v>
      </c>
      <c r="BH192" s="212">
        <f>IF(N192="sníž. přenesená",J192,0)</f>
        <v>0</v>
      </c>
      <c r="BI192" s="212">
        <f>IF(N192="nulová",J192,0)</f>
        <v>0</v>
      </c>
      <c r="BJ192" s="16" t="s">
        <v>93</v>
      </c>
      <c r="BK192" s="212">
        <f>ROUND(I192*H192,2)</f>
        <v>0</v>
      </c>
      <c r="BL192" s="16" t="s">
        <v>210</v>
      </c>
      <c r="BM192" s="211" t="s">
        <v>322</v>
      </c>
    </row>
    <row r="193" spans="1:65" s="41" customFormat="1" ht="38.4">
      <c r="A193" s="35"/>
      <c r="B193" s="36"/>
      <c r="C193" s="35"/>
      <c r="D193" s="213" t="s">
        <v>212</v>
      </c>
      <c r="E193" s="35"/>
      <c r="F193" s="214" t="s">
        <v>323</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212</v>
      </c>
      <c r="AU193" s="16" t="s">
        <v>95</v>
      </c>
    </row>
    <row r="194" spans="1:65" s="41" customFormat="1" ht="105.6">
      <c r="A194" s="35"/>
      <c r="B194" s="36"/>
      <c r="C194" s="35"/>
      <c r="D194" s="213" t="s">
        <v>214</v>
      </c>
      <c r="E194" s="35"/>
      <c r="F194" s="217" t="s">
        <v>324</v>
      </c>
      <c r="G194" s="35"/>
      <c r="H194" s="35"/>
      <c r="I194" s="5"/>
      <c r="J194" s="35"/>
      <c r="K194" s="35"/>
      <c r="L194" s="36"/>
      <c r="M194" s="215"/>
      <c r="N194" s="216"/>
      <c r="O194" s="83"/>
      <c r="P194" s="83"/>
      <c r="Q194" s="83"/>
      <c r="R194" s="83"/>
      <c r="S194" s="83"/>
      <c r="T194" s="84"/>
      <c r="U194" s="35"/>
      <c r="V194" s="35"/>
      <c r="W194" s="35"/>
      <c r="X194" s="35"/>
      <c r="Y194" s="35"/>
      <c r="Z194" s="35"/>
      <c r="AA194" s="35"/>
      <c r="AB194" s="35"/>
      <c r="AC194" s="35"/>
      <c r="AD194" s="35"/>
      <c r="AE194" s="35"/>
      <c r="AT194" s="16" t="s">
        <v>214</v>
      </c>
      <c r="AU194" s="16" t="s">
        <v>95</v>
      </c>
    </row>
    <row r="195" spans="1:65" s="188" customFormat="1" ht="22.8" customHeight="1">
      <c r="B195" s="189"/>
      <c r="D195" s="190" t="s">
        <v>85</v>
      </c>
      <c r="E195" s="199" t="s">
        <v>210</v>
      </c>
      <c r="F195" s="199" t="s">
        <v>325</v>
      </c>
      <c r="I195" s="3"/>
      <c r="J195" s="200">
        <f>BK195</f>
        <v>0</v>
      </c>
      <c r="L195" s="189"/>
      <c r="M195" s="193"/>
      <c r="N195" s="194"/>
      <c r="O195" s="194"/>
      <c r="P195" s="195">
        <f>SUM(P196:P203)</f>
        <v>0</v>
      </c>
      <c r="Q195" s="194"/>
      <c r="R195" s="195">
        <f>SUM(R196:R203)</f>
        <v>4.7924999999999995E-2</v>
      </c>
      <c r="S195" s="194"/>
      <c r="T195" s="196">
        <f>SUM(T196:T203)</f>
        <v>0</v>
      </c>
      <c r="AR195" s="190" t="s">
        <v>93</v>
      </c>
      <c r="AT195" s="197" t="s">
        <v>85</v>
      </c>
      <c r="AU195" s="197" t="s">
        <v>93</v>
      </c>
      <c r="AY195" s="190" t="s">
        <v>203</v>
      </c>
      <c r="BK195" s="198">
        <f>SUM(BK196:BK203)</f>
        <v>0</v>
      </c>
    </row>
    <row r="196" spans="1:65" s="41" customFormat="1" ht="14.4" customHeight="1">
      <c r="A196" s="35"/>
      <c r="B196" s="36"/>
      <c r="C196" s="201" t="s">
        <v>319</v>
      </c>
      <c r="D196" s="201" t="s">
        <v>205</v>
      </c>
      <c r="E196" s="202" t="s">
        <v>327</v>
      </c>
      <c r="F196" s="203" t="s">
        <v>328</v>
      </c>
      <c r="G196" s="204" t="s">
        <v>232</v>
      </c>
      <c r="H196" s="205">
        <v>10.97</v>
      </c>
      <c r="I196" s="4"/>
      <c r="J196" s="206">
        <f>ROUND(I196*H196,2)</f>
        <v>0</v>
      </c>
      <c r="K196" s="203" t="s">
        <v>209</v>
      </c>
      <c r="L196" s="36"/>
      <c r="M196" s="207" t="s">
        <v>1</v>
      </c>
      <c r="N196" s="208" t="s">
        <v>51</v>
      </c>
      <c r="O196" s="83"/>
      <c r="P196" s="209">
        <f>O196*H196</f>
        <v>0</v>
      </c>
      <c r="Q196" s="209">
        <v>0</v>
      </c>
      <c r="R196" s="209">
        <f>Q196*H196</f>
        <v>0</v>
      </c>
      <c r="S196" s="209">
        <v>0</v>
      </c>
      <c r="T196" s="210">
        <f>S196*H196</f>
        <v>0</v>
      </c>
      <c r="U196" s="35"/>
      <c r="V196" s="35"/>
      <c r="W196" s="35"/>
      <c r="X196" s="35"/>
      <c r="Y196" s="35"/>
      <c r="Z196" s="35"/>
      <c r="AA196" s="35"/>
      <c r="AB196" s="35"/>
      <c r="AC196" s="35"/>
      <c r="AD196" s="35"/>
      <c r="AE196" s="35"/>
      <c r="AR196" s="211" t="s">
        <v>210</v>
      </c>
      <c r="AT196" s="211" t="s">
        <v>205</v>
      </c>
      <c r="AU196" s="211" t="s">
        <v>95</v>
      </c>
      <c r="AY196" s="16" t="s">
        <v>203</v>
      </c>
      <c r="BE196" s="212">
        <f>IF(N196="základní",J196,0)</f>
        <v>0</v>
      </c>
      <c r="BF196" s="212">
        <f>IF(N196="snížená",J196,0)</f>
        <v>0</v>
      </c>
      <c r="BG196" s="212">
        <f>IF(N196="zákl. přenesená",J196,0)</f>
        <v>0</v>
      </c>
      <c r="BH196" s="212">
        <f>IF(N196="sníž. přenesená",J196,0)</f>
        <v>0</v>
      </c>
      <c r="BI196" s="212">
        <f>IF(N196="nulová",J196,0)</f>
        <v>0</v>
      </c>
      <c r="BJ196" s="16" t="s">
        <v>93</v>
      </c>
      <c r="BK196" s="212">
        <f>ROUND(I196*H196,2)</f>
        <v>0</v>
      </c>
      <c r="BL196" s="16" t="s">
        <v>210</v>
      </c>
      <c r="BM196" s="211" t="s">
        <v>329</v>
      </c>
    </row>
    <row r="197" spans="1:65" s="41" customFormat="1" ht="19.2">
      <c r="A197" s="35"/>
      <c r="B197" s="36"/>
      <c r="C197" s="35"/>
      <c r="D197" s="213" t="s">
        <v>212</v>
      </c>
      <c r="E197" s="35"/>
      <c r="F197" s="214" t="s">
        <v>330</v>
      </c>
      <c r="G197" s="35"/>
      <c r="H197" s="35"/>
      <c r="I197" s="5"/>
      <c r="J197" s="35"/>
      <c r="K197" s="35"/>
      <c r="L197" s="36"/>
      <c r="M197" s="215"/>
      <c r="N197" s="216"/>
      <c r="O197" s="83"/>
      <c r="P197" s="83"/>
      <c r="Q197" s="83"/>
      <c r="R197" s="83"/>
      <c r="S197" s="83"/>
      <c r="T197" s="84"/>
      <c r="U197" s="35"/>
      <c r="V197" s="35"/>
      <c r="W197" s="35"/>
      <c r="X197" s="35"/>
      <c r="Y197" s="35"/>
      <c r="Z197" s="35"/>
      <c r="AA197" s="35"/>
      <c r="AB197" s="35"/>
      <c r="AC197" s="35"/>
      <c r="AD197" s="35"/>
      <c r="AE197" s="35"/>
      <c r="AT197" s="16" t="s">
        <v>212</v>
      </c>
      <c r="AU197" s="16" t="s">
        <v>95</v>
      </c>
    </row>
    <row r="198" spans="1:65" s="41" customFormat="1" ht="48">
      <c r="A198" s="35"/>
      <c r="B198" s="36"/>
      <c r="C198" s="35"/>
      <c r="D198" s="213" t="s">
        <v>214</v>
      </c>
      <c r="E198" s="35"/>
      <c r="F198" s="217" t="s">
        <v>331</v>
      </c>
      <c r="G198" s="35"/>
      <c r="H198" s="35"/>
      <c r="I198" s="5"/>
      <c r="J198" s="35"/>
      <c r="K198" s="35"/>
      <c r="L198" s="36"/>
      <c r="M198" s="215"/>
      <c r="N198" s="216"/>
      <c r="O198" s="83"/>
      <c r="P198" s="83"/>
      <c r="Q198" s="83"/>
      <c r="R198" s="83"/>
      <c r="S198" s="83"/>
      <c r="T198" s="84"/>
      <c r="U198" s="35"/>
      <c r="V198" s="35"/>
      <c r="W198" s="35"/>
      <c r="X198" s="35"/>
      <c r="Y198" s="35"/>
      <c r="Z198" s="35"/>
      <c r="AA198" s="35"/>
      <c r="AB198" s="35"/>
      <c r="AC198" s="35"/>
      <c r="AD198" s="35"/>
      <c r="AE198" s="35"/>
      <c r="AT198" s="16" t="s">
        <v>214</v>
      </c>
      <c r="AU198" s="16" t="s">
        <v>95</v>
      </c>
    </row>
    <row r="199" spans="1:65" s="41" customFormat="1" ht="24.15" customHeight="1">
      <c r="A199" s="35"/>
      <c r="B199" s="36"/>
      <c r="C199" s="201" t="s">
        <v>326</v>
      </c>
      <c r="D199" s="201" t="s">
        <v>205</v>
      </c>
      <c r="E199" s="202" t="s">
        <v>333</v>
      </c>
      <c r="F199" s="203" t="s">
        <v>334</v>
      </c>
      <c r="G199" s="204" t="s">
        <v>232</v>
      </c>
      <c r="H199" s="205">
        <v>1.875</v>
      </c>
      <c r="I199" s="4"/>
      <c r="J199" s="206">
        <f>ROUND(I199*H199,2)</f>
        <v>0</v>
      </c>
      <c r="K199" s="203" t="s">
        <v>209</v>
      </c>
      <c r="L199" s="36"/>
      <c r="M199" s="207" t="s">
        <v>1</v>
      </c>
      <c r="N199" s="208" t="s">
        <v>51</v>
      </c>
      <c r="O199" s="83"/>
      <c r="P199" s="209">
        <f>O199*H199</f>
        <v>0</v>
      </c>
      <c r="Q199" s="209">
        <v>0</v>
      </c>
      <c r="R199" s="209">
        <f>Q199*H199</f>
        <v>0</v>
      </c>
      <c r="S199" s="209">
        <v>0</v>
      </c>
      <c r="T199" s="210">
        <f>S199*H199</f>
        <v>0</v>
      </c>
      <c r="U199" s="35"/>
      <c r="V199" s="35"/>
      <c r="W199" s="35"/>
      <c r="X199" s="35"/>
      <c r="Y199" s="35"/>
      <c r="Z199" s="35"/>
      <c r="AA199" s="35"/>
      <c r="AB199" s="35"/>
      <c r="AC199" s="35"/>
      <c r="AD199" s="35"/>
      <c r="AE199" s="35"/>
      <c r="AR199" s="211" t="s">
        <v>210</v>
      </c>
      <c r="AT199" s="211" t="s">
        <v>205</v>
      </c>
      <c r="AU199" s="211" t="s">
        <v>95</v>
      </c>
      <c r="AY199" s="16" t="s">
        <v>203</v>
      </c>
      <c r="BE199" s="212">
        <f>IF(N199="základní",J199,0)</f>
        <v>0</v>
      </c>
      <c r="BF199" s="212">
        <f>IF(N199="snížená",J199,0)</f>
        <v>0</v>
      </c>
      <c r="BG199" s="212">
        <f>IF(N199="zákl. přenesená",J199,0)</f>
        <v>0</v>
      </c>
      <c r="BH199" s="212">
        <f>IF(N199="sníž. přenesená",J199,0)</f>
        <v>0</v>
      </c>
      <c r="BI199" s="212">
        <f>IF(N199="nulová",J199,0)</f>
        <v>0</v>
      </c>
      <c r="BJ199" s="16" t="s">
        <v>93</v>
      </c>
      <c r="BK199" s="212">
        <f>ROUND(I199*H199,2)</f>
        <v>0</v>
      </c>
      <c r="BL199" s="16" t="s">
        <v>210</v>
      </c>
      <c r="BM199" s="211" t="s">
        <v>335</v>
      </c>
    </row>
    <row r="200" spans="1:65" s="41" customFormat="1" ht="19.2">
      <c r="A200" s="35"/>
      <c r="B200" s="36"/>
      <c r="C200" s="35"/>
      <c r="D200" s="213" t="s">
        <v>212</v>
      </c>
      <c r="E200" s="35"/>
      <c r="F200" s="214" t="s">
        <v>336</v>
      </c>
      <c r="G200" s="35"/>
      <c r="H200" s="35"/>
      <c r="I200" s="5"/>
      <c r="J200" s="35"/>
      <c r="K200" s="35"/>
      <c r="L200" s="36"/>
      <c r="M200" s="215"/>
      <c r="N200" s="216"/>
      <c r="O200" s="83"/>
      <c r="P200" s="83"/>
      <c r="Q200" s="83"/>
      <c r="R200" s="83"/>
      <c r="S200" s="83"/>
      <c r="T200" s="84"/>
      <c r="U200" s="35"/>
      <c r="V200" s="35"/>
      <c r="W200" s="35"/>
      <c r="X200" s="35"/>
      <c r="Y200" s="35"/>
      <c r="Z200" s="35"/>
      <c r="AA200" s="35"/>
      <c r="AB200" s="35"/>
      <c r="AC200" s="35"/>
      <c r="AD200" s="35"/>
      <c r="AE200" s="35"/>
      <c r="AT200" s="16" t="s">
        <v>212</v>
      </c>
      <c r="AU200" s="16" t="s">
        <v>95</v>
      </c>
    </row>
    <row r="201" spans="1:65" s="41" customFormat="1" ht="38.4">
      <c r="A201" s="35"/>
      <c r="B201" s="36"/>
      <c r="C201" s="35"/>
      <c r="D201" s="213" t="s">
        <v>214</v>
      </c>
      <c r="E201" s="35"/>
      <c r="F201" s="217" t="s">
        <v>337</v>
      </c>
      <c r="G201" s="35"/>
      <c r="H201" s="35"/>
      <c r="I201" s="5"/>
      <c r="J201" s="35"/>
      <c r="K201" s="35"/>
      <c r="L201" s="36"/>
      <c r="M201" s="215"/>
      <c r="N201" s="216"/>
      <c r="O201" s="83"/>
      <c r="P201" s="83"/>
      <c r="Q201" s="83"/>
      <c r="R201" s="83"/>
      <c r="S201" s="83"/>
      <c r="T201" s="84"/>
      <c r="U201" s="35"/>
      <c r="V201" s="35"/>
      <c r="W201" s="35"/>
      <c r="X201" s="35"/>
      <c r="Y201" s="35"/>
      <c r="Z201" s="35"/>
      <c r="AA201" s="35"/>
      <c r="AB201" s="35"/>
      <c r="AC201" s="35"/>
      <c r="AD201" s="35"/>
      <c r="AE201" s="35"/>
      <c r="AT201" s="16" t="s">
        <v>214</v>
      </c>
      <c r="AU201" s="16" t="s">
        <v>95</v>
      </c>
    </row>
    <row r="202" spans="1:65" s="41" customFormat="1" ht="14.4" customHeight="1">
      <c r="A202" s="35"/>
      <c r="B202" s="36"/>
      <c r="C202" s="201" t="s">
        <v>332</v>
      </c>
      <c r="D202" s="201" t="s">
        <v>205</v>
      </c>
      <c r="E202" s="202" t="s">
        <v>339</v>
      </c>
      <c r="F202" s="203" t="s">
        <v>340</v>
      </c>
      <c r="G202" s="204" t="s">
        <v>261</v>
      </c>
      <c r="H202" s="205">
        <v>7.5</v>
      </c>
      <c r="I202" s="4"/>
      <c r="J202" s="206">
        <f>ROUND(I202*H202,2)</f>
        <v>0</v>
      </c>
      <c r="K202" s="203" t="s">
        <v>209</v>
      </c>
      <c r="L202" s="36"/>
      <c r="M202" s="207" t="s">
        <v>1</v>
      </c>
      <c r="N202" s="208" t="s">
        <v>51</v>
      </c>
      <c r="O202" s="83"/>
      <c r="P202" s="209">
        <f>O202*H202</f>
        <v>0</v>
      </c>
      <c r="Q202" s="209">
        <v>6.3899999999999998E-3</v>
      </c>
      <c r="R202" s="209">
        <f>Q202*H202</f>
        <v>4.7924999999999995E-2</v>
      </c>
      <c r="S202" s="209">
        <v>0</v>
      </c>
      <c r="T202" s="210">
        <f>S202*H202</f>
        <v>0</v>
      </c>
      <c r="U202" s="35"/>
      <c r="V202" s="35"/>
      <c r="W202" s="35"/>
      <c r="X202" s="35"/>
      <c r="Y202" s="35"/>
      <c r="Z202" s="35"/>
      <c r="AA202" s="35"/>
      <c r="AB202" s="35"/>
      <c r="AC202" s="35"/>
      <c r="AD202" s="35"/>
      <c r="AE202" s="35"/>
      <c r="AR202" s="211" t="s">
        <v>210</v>
      </c>
      <c r="AT202" s="211" t="s">
        <v>205</v>
      </c>
      <c r="AU202" s="211" t="s">
        <v>95</v>
      </c>
      <c r="AY202" s="16" t="s">
        <v>203</v>
      </c>
      <c r="BE202" s="212">
        <f>IF(N202="základní",J202,0)</f>
        <v>0</v>
      </c>
      <c r="BF202" s="212">
        <f>IF(N202="snížená",J202,0)</f>
        <v>0</v>
      </c>
      <c r="BG202" s="212">
        <f>IF(N202="zákl. přenesená",J202,0)</f>
        <v>0</v>
      </c>
      <c r="BH202" s="212">
        <f>IF(N202="sníž. přenesená",J202,0)</f>
        <v>0</v>
      </c>
      <c r="BI202" s="212">
        <f>IF(N202="nulová",J202,0)</f>
        <v>0</v>
      </c>
      <c r="BJ202" s="16" t="s">
        <v>93</v>
      </c>
      <c r="BK202" s="212">
        <f>ROUND(I202*H202,2)</f>
        <v>0</v>
      </c>
      <c r="BL202" s="16" t="s">
        <v>210</v>
      </c>
      <c r="BM202" s="211" t="s">
        <v>341</v>
      </c>
    </row>
    <row r="203" spans="1:65" s="41" customFormat="1" ht="19.2">
      <c r="A203" s="35"/>
      <c r="B203" s="36"/>
      <c r="C203" s="35"/>
      <c r="D203" s="213" t="s">
        <v>212</v>
      </c>
      <c r="E203" s="35"/>
      <c r="F203" s="214" t="s">
        <v>342</v>
      </c>
      <c r="G203" s="35"/>
      <c r="H203" s="35"/>
      <c r="I203" s="3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212</v>
      </c>
      <c r="AU203" s="16" t="s">
        <v>95</v>
      </c>
    </row>
    <row r="204" spans="1:65" s="188" customFormat="1" ht="22.8" customHeight="1">
      <c r="B204" s="189"/>
      <c r="D204" s="190" t="s">
        <v>85</v>
      </c>
      <c r="E204" s="199" t="s">
        <v>343</v>
      </c>
      <c r="F204" s="199" t="s">
        <v>344</v>
      </c>
      <c r="J204" s="200">
        <f>BK204</f>
        <v>0</v>
      </c>
      <c r="L204" s="189"/>
      <c r="M204" s="193"/>
      <c r="N204" s="194"/>
      <c r="O204" s="194"/>
      <c r="P204" s="195">
        <f>SUM(P205:P206)</f>
        <v>0</v>
      </c>
      <c r="Q204" s="194"/>
      <c r="R204" s="195">
        <f>SUM(R205:R206)</f>
        <v>0</v>
      </c>
      <c r="S204" s="194"/>
      <c r="T204" s="196">
        <f>SUM(T205:T206)</f>
        <v>0</v>
      </c>
      <c r="AR204" s="190" t="s">
        <v>220</v>
      </c>
      <c r="AT204" s="197" t="s">
        <v>85</v>
      </c>
      <c r="AU204" s="197" t="s">
        <v>93</v>
      </c>
      <c r="AY204" s="190" t="s">
        <v>203</v>
      </c>
      <c r="BK204" s="198">
        <f>SUM(BK205:BK206)</f>
        <v>0</v>
      </c>
    </row>
    <row r="205" spans="1:65" s="41" customFormat="1" ht="24.15" customHeight="1">
      <c r="A205" s="35"/>
      <c r="B205" s="36"/>
      <c r="C205" s="201" t="s">
        <v>338</v>
      </c>
      <c r="D205" s="201" t="s">
        <v>205</v>
      </c>
      <c r="E205" s="202" t="s">
        <v>346</v>
      </c>
      <c r="F205" s="203" t="s">
        <v>347</v>
      </c>
      <c r="G205" s="204" t="s">
        <v>2175</v>
      </c>
      <c r="H205" s="10"/>
      <c r="I205" s="235">
        <v>1</v>
      </c>
      <c r="J205" s="206">
        <f>ROUND(I205*H205,2)</f>
        <v>0</v>
      </c>
      <c r="K205" s="203"/>
      <c r="L205" s="36"/>
      <c r="M205" s="207" t="s">
        <v>1</v>
      </c>
      <c r="N205" s="208" t="s">
        <v>51</v>
      </c>
      <c r="O205" s="83"/>
      <c r="P205" s="209">
        <f>O205*H205</f>
        <v>0</v>
      </c>
      <c r="Q205" s="209">
        <v>0</v>
      </c>
      <c r="R205" s="209">
        <f>Q205*H205</f>
        <v>0</v>
      </c>
      <c r="S205" s="209">
        <v>0</v>
      </c>
      <c r="T205" s="210">
        <f>S205*H205</f>
        <v>0</v>
      </c>
      <c r="U205" s="35"/>
      <c r="V205" s="35"/>
      <c r="W205" s="35"/>
      <c r="X205" s="35"/>
      <c r="Y205" s="35"/>
      <c r="Z205" s="35"/>
      <c r="AA205" s="35"/>
      <c r="AB205" s="35"/>
      <c r="AC205" s="35"/>
      <c r="AD205" s="35"/>
      <c r="AE205" s="35"/>
      <c r="AR205" s="211" t="s">
        <v>348</v>
      </c>
      <c r="AT205" s="211" t="s">
        <v>205</v>
      </c>
      <c r="AU205" s="211" t="s">
        <v>95</v>
      </c>
      <c r="AY205" s="16" t="s">
        <v>203</v>
      </c>
      <c r="BE205" s="212">
        <f>IF(N205="základní",J205,0)</f>
        <v>0</v>
      </c>
      <c r="BF205" s="212">
        <f>IF(N205="snížená",J205,0)</f>
        <v>0</v>
      </c>
      <c r="BG205" s="212">
        <f>IF(N205="zákl. přenesená",J205,0)</f>
        <v>0</v>
      </c>
      <c r="BH205" s="212">
        <f>IF(N205="sníž. přenesená",J205,0)</f>
        <v>0</v>
      </c>
      <c r="BI205" s="212">
        <f>IF(N205="nulová",J205,0)</f>
        <v>0</v>
      </c>
      <c r="BJ205" s="16" t="s">
        <v>93</v>
      </c>
      <c r="BK205" s="212">
        <f>ROUND(I205*H205,2)</f>
        <v>0</v>
      </c>
      <c r="BL205" s="16" t="s">
        <v>348</v>
      </c>
      <c r="BM205" s="211" t="s">
        <v>349</v>
      </c>
    </row>
    <row r="206" spans="1:65" s="41" customFormat="1" ht="19.2">
      <c r="A206" s="35"/>
      <c r="B206" s="36"/>
      <c r="C206" s="35"/>
      <c r="D206" s="213" t="s">
        <v>212</v>
      </c>
      <c r="E206" s="35"/>
      <c r="F206" s="214" t="s">
        <v>350</v>
      </c>
      <c r="G206" s="35"/>
      <c r="H206" s="35"/>
      <c r="I206" s="35"/>
      <c r="J206" s="35"/>
      <c r="K206" s="35"/>
      <c r="L206" s="36"/>
      <c r="M206" s="215"/>
      <c r="N206" s="216"/>
      <c r="O206" s="83"/>
      <c r="P206" s="83"/>
      <c r="Q206" s="83"/>
      <c r="R206" s="83"/>
      <c r="S206" s="83"/>
      <c r="T206" s="84"/>
      <c r="U206" s="35"/>
      <c r="V206" s="35"/>
      <c r="W206" s="35"/>
      <c r="X206" s="35"/>
      <c r="Y206" s="35"/>
      <c r="Z206" s="35"/>
      <c r="AA206" s="35"/>
      <c r="AB206" s="35"/>
      <c r="AC206" s="35"/>
      <c r="AD206" s="35"/>
      <c r="AE206" s="35"/>
      <c r="AT206" s="16" t="s">
        <v>212</v>
      </c>
      <c r="AU206" s="16" t="s">
        <v>95</v>
      </c>
    </row>
    <row r="207" spans="1:65" s="188" customFormat="1" ht="22.8" customHeight="1">
      <c r="B207" s="189"/>
      <c r="D207" s="190" t="s">
        <v>85</v>
      </c>
      <c r="E207" s="199" t="s">
        <v>247</v>
      </c>
      <c r="F207" s="199" t="s">
        <v>351</v>
      </c>
      <c r="J207" s="200">
        <f>BK207</f>
        <v>0</v>
      </c>
      <c r="L207" s="189"/>
      <c r="M207" s="193"/>
      <c r="N207" s="194"/>
      <c r="O207" s="194"/>
      <c r="P207" s="195">
        <f>SUM(P208:P305)</f>
        <v>0</v>
      </c>
      <c r="Q207" s="194"/>
      <c r="R207" s="195">
        <f>SUM(R208:R305)</f>
        <v>6.8817060000000012</v>
      </c>
      <c r="S207" s="194"/>
      <c r="T207" s="196">
        <f>SUM(T208:T305)</f>
        <v>0</v>
      </c>
      <c r="AR207" s="190" t="s">
        <v>93</v>
      </c>
      <c r="AT207" s="197" t="s">
        <v>85</v>
      </c>
      <c r="AU207" s="197" t="s">
        <v>93</v>
      </c>
      <c r="AY207" s="190" t="s">
        <v>203</v>
      </c>
      <c r="BK207" s="198">
        <f>SUM(BK208:BK305)</f>
        <v>0</v>
      </c>
    </row>
    <row r="208" spans="1:65" s="41" customFormat="1" ht="24.15" customHeight="1">
      <c r="A208" s="35"/>
      <c r="B208" s="36"/>
      <c r="C208" s="201" t="s">
        <v>345</v>
      </c>
      <c r="D208" s="201" t="s">
        <v>205</v>
      </c>
      <c r="E208" s="202" t="s">
        <v>1481</v>
      </c>
      <c r="F208" s="203" t="s">
        <v>1482</v>
      </c>
      <c r="G208" s="204" t="s">
        <v>316</v>
      </c>
      <c r="H208" s="205">
        <v>2</v>
      </c>
      <c r="I208" s="4"/>
      <c r="J208" s="206">
        <f>ROUND(I208*H208,2)</f>
        <v>0</v>
      </c>
      <c r="K208" s="203" t="s">
        <v>209</v>
      </c>
      <c r="L208" s="36"/>
      <c r="M208" s="207" t="s">
        <v>1</v>
      </c>
      <c r="N208" s="208" t="s">
        <v>51</v>
      </c>
      <c r="O208" s="83"/>
      <c r="P208" s="209">
        <f>O208*H208</f>
        <v>0</v>
      </c>
      <c r="Q208" s="209">
        <v>0</v>
      </c>
      <c r="R208" s="209">
        <f>Q208*H208</f>
        <v>0</v>
      </c>
      <c r="S208" s="209">
        <v>0</v>
      </c>
      <c r="T208" s="210">
        <f>S208*H208</f>
        <v>0</v>
      </c>
      <c r="U208" s="35"/>
      <c r="V208" s="35"/>
      <c r="W208" s="35"/>
      <c r="X208" s="35"/>
      <c r="Y208" s="35"/>
      <c r="Z208" s="35"/>
      <c r="AA208" s="35"/>
      <c r="AB208" s="35"/>
      <c r="AC208" s="35"/>
      <c r="AD208" s="35"/>
      <c r="AE208" s="35"/>
      <c r="AR208" s="211" t="s">
        <v>210</v>
      </c>
      <c r="AT208" s="211" t="s">
        <v>205</v>
      </c>
      <c r="AU208" s="211" t="s">
        <v>95</v>
      </c>
      <c r="AY208" s="16" t="s">
        <v>203</v>
      </c>
      <c r="BE208" s="212">
        <f>IF(N208="základní",J208,0)</f>
        <v>0</v>
      </c>
      <c r="BF208" s="212">
        <f>IF(N208="snížená",J208,0)</f>
        <v>0</v>
      </c>
      <c r="BG208" s="212">
        <f>IF(N208="zákl. přenesená",J208,0)</f>
        <v>0</v>
      </c>
      <c r="BH208" s="212">
        <f>IF(N208="sníž. přenesená",J208,0)</f>
        <v>0</v>
      </c>
      <c r="BI208" s="212">
        <f>IF(N208="nulová",J208,0)</f>
        <v>0</v>
      </c>
      <c r="BJ208" s="16" t="s">
        <v>93</v>
      </c>
      <c r="BK208" s="212">
        <f>ROUND(I208*H208,2)</f>
        <v>0</v>
      </c>
      <c r="BL208" s="16" t="s">
        <v>210</v>
      </c>
      <c r="BM208" s="211" t="s">
        <v>1483</v>
      </c>
    </row>
    <row r="209" spans="1:65" s="41" customFormat="1" ht="19.2">
      <c r="A209" s="35"/>
      <c r="B209" s="36"/>
      <c r="C209" s="35"/>
      <c r="D209" s="213" t="s">
        <v>212</v>
      </c>
      <c r="E209" s="35"/>
      <c r="F209" s="214" t="s">
        <v>1484</v>
      </c>
      <c r="G209" s="35"/>
      <c r="H209" s="35"/>
      <c r="I209" s="5"/>
      <c r="J209" s="35"/>
      <c r="K209" s="35"/>
      <c r="L209" s="36"/>
      <c r="M209" s="215"/>
      <c r="N209" s="216"/>
      <c r="O209" s="83"/>
      <c r="P209" s="83"/>
      <c r="Q209" s="83"/>
      <c r="R209" s="83"/>
      <c r="S209" s="83"/>
      <c r="T209" s="84"/>
      <c r="U209" s="35"/>
      <c r="V209" s="35"/>
      <c r="W209" s="35"/>
      <c r="X209" s="35"/>
      <c r="Y209" s="35"/>
      <c r="Z209" s="35"/>
      <c r="AA209" s="35"/>
      <c r="AB209" s="35"/>
      <c r="AC209" s="35"/>
      <c r="AD209" s="35"/>
      <c r="AE209" s="35"/>
      <c r="AT209" s="16" t="s">
        <v>212</v>
      </c>
      <c r="AU209" s="16" t="s">
        <v>95</v>
      </c>
    </row>
    <row r="210" spans="1:65" s="41" customFormat="1" ht="24.15" customHeight="1">
      <c r="A210" s="35"/>
      <c r="B210" s="36"/>
      <c r="C210" s="201" t="s">
        <v>352</v>
      </c>
      <c r="D210" s="201" t="s">
        <v>205</v>
      </c>
      <c r="E210" s="202" t="s">
        <v>1035</v>
      </c>
      <c r="F210" s="203" t="s">
        <v>1036</v>
      </c>
      <c r="G210" s="204" t="s">
        <v>208</v>
      </c>
      <c r="H210" s="205">
        <v>125.4</v>
      </c>
      <c r="I210" s="4"/>
      <c r="J210" s="206">
        <f>ROUND(I210*H210,2)</f>
        <v>0</v>
      </c>
      <c r="K210" s="203" t="s">
        <v>209</v>
      </c>
      <c r="L210" s="36"/>
      <c r="M210" s="207" t="s">
        <v>1</v>
      </c>
      <c r="N210" s="208" t="s">
        <v>51</v>
      </c>
      <c r="O210" s="83"/>
      <c r="P210" s="209">
        <f>O210*H210</f>
        <v>0</v>
      </c>
      <c r="Q210" s="209">
        <v>0</v>
      </c>
      <c r="R210" s="209">
        <f>Q210*H210</f>
        <v>0</v>
      </c>
      <c r="S210" s="209">
        <v>0</v>
      </c>
      <c r="T210" s="210">
        <f>S210*H210</f>
        <v>0</v>
      </c>
      <c r="U210" s="35"/>
      <c r="V210" s="35"/>
      <c r="W210" s="35"/>
      <c r="X210" s="35"/>
      <c r="Y210" s="35"/>
      <c r="Z210" s="35"/>
      <c r="AA210" s="35"/>
      <c r="AB210" s="35"/>
      <c r="AC210" s="35"/>
      <c r="AD210" s="35"/>
      <c r="AE210" s="35"/>
      <c r="AR210" s="211" t="s">
        <v>210</v>
      </c>
      <c r="AT210" s="211" t="s">
        <v>205</v>
      </c>
      <c r="AU210" s="211" t="s">
        <v>95</v>
      </c>
      <c r="AY210" s="16" t="s">
        <v>203</v>
      </c>
      <c r="BE210" s="212">
        <f>IF(N210="základní",J210,0)</f>
        <v>0</v>
      </c>
      <c r="BF210" s="212">
        <f>IF(N210="snížená",J210,0)</f>
        <v>0</v>
      </c>
      <c r="BG210" s="212">
        <f>IF(N210="zákl. přenesená",J210,0)</f>
        <v>0</v>
      </c>
      <c r="BH210" s="212">
        <f>IF(N210="sníž. přenesená",J210,0)</f>
        <v>0</v>
      </c>
      <c r="BI210" s="212">
        <f>IF(N210="nulová",J210,0)</f>
        <v>0</v>
      </c>
      <c r="BJ210" s="16" t="s">
        <v>93</v>
      </c>
      <c r="BK210" s="212">
        <f>ROUND(I210*H210,2)</f>
        <v>0</v>
      </c>
      <c r="BL210" s="16" t="s">
        <v>210</v>
      </c>
      <c r="BM210" s="211" t="s">
        <v>1485</v>
      </c>
    </row>
    <row r="211" spans="1:65" s="41" customFormat="1" ht="19.2">
      <c r="A211" s="35"/>
      <c r="B211" s="36"/>
      <c r="C211" s="35"/>
      <c r="D211" s="213" t="s">
        <v>212</v>
      </c>
      <c r="E211" s="35"/>
      <c r="F211" s="214" t="s">
        <v>1038</v>
      </c>
      <c r="G211" s="35"/>
      <c r="H211" s="35"/>
      <c r="I211" s="5"/>
      <c r="J211" s="35"/>
      <c r="K211" s="35"/>
      <c r="L211" s="36"/>
      <c r="M211" s="215"/>
      <c r="N211" s="216"/>
      <c r="O211" s="83"/>
      <c r="P211" s="83"/>
      <c r="Q211" s="83"/>
      <c r="R211" s="83"/>
      <c r="S211" s="83"/>
      <c r="T211" s="84"/>
      <c r="U211" s="35"/>
      <c r="V211" s="35"/>
      <c r="W211" s="35"/>
      <c r="X211" s="35"/>
      <c r="Y211" s="35"/>
      <c r="Z211" s="35"/>
      <c r="AA211" s="35"/>
      <c r="AB211" s="35"/>
      <c r="AC211" s="35"/>
      <c r="AD211" s="35"/>
      <c r="AE211" s="35"/>
      <c r="AT211" s="16" t="s">
        <v>212</v>
      </c>
      <c r="AU211" s="16" t="s">
        <v>95</v>
      </c>
    </row>
    <row r="212" spans="1:65" s="41" customFormat="1" ht="24.15" customHeight="1">
      <c r="A212" s="35"/>
      <c r="B212" s="36"/>
      <c r="C212" s="201" t="s">
        <v>358</v>
      </c>
      <c r="D212" s="201" t="s">
        <v>205</v>
      </c>
      <c r="E212" s="202" t="s">
        <v>1486</v>
      </c>
      <c r="F212" s="203" t="s">
        <v>1487</v>
      </c>
      <c r="G212" s="204" t="s">
        <v>208</v>
      </c>
      <c r="H212" s="205">
        <v>15.7</v>
      </c>
      <c r="I212" s="4"/>
      <c r="J212" s="206">
        <f>ROUND(I212*H212,2)</f>
        <v>0</v>
      </c>
      <c r="K212" s="203" t="s">
        <v>209</v>
      </c>
      <c r="L212" s="36"/>
      <c r="M212" s="207" t="s">
        <v>1</v>
      </c>
      <c r="N212" s="208" t="s">
        <v>51</v>
      </c>
      <c r="O212" s="83"/>
      <c r="P212" s="209">
        <f>O212*H212</f>
        <v>0</v>
      </c>
      <c r="Q212" s="209">
        <v>0</v>
      </c>
      <c r="R212" s="209">
        <f>Q212*H212</f>
        <v>0</v>
      </c>
      <c r="S212" s="209">
        <v>0</v>
      </c>
      <c r="T212" s="210">
        <f>S212*H212</f>
        <v>0</v>
      </c>
      <c r="U212" s="35"/>
      <c r="V212" s="35"/>
      <c r="W212" s="35"/>
      <c r="X212" s="35"/>
      <c r="Y212" s="35"/>
      <c r="Z212" s="35"/>
      <c r="AA212" s="35"/>
      <c r="AB212" s="35"/>
      <c r="AC212" s="35"/>
      <c r="AD212" s="35"/>
      <c r="AE212" s="35"/>
      <c r="AR212" s="211" t="s">
        <v>210</v>
      </c>
      <c r="AT212" s="211" t="s">
        <v>205</v>
      </c>
      <c r="AU212" s="211" t="s">
        <v>95</v>
      </c>
      <c r="AY212" s="16" t="s">
        <v>203</v>
      </c>
      <c r="BE212" s="212">
        <f>IF(N212="základní",J212,0)</f>
        <v>0</v>
      </c>
      <c r="BF212" s="212">
        <f>IF(N212="snížená",J212,0)</f>
        <v>0</v>
      </c>
      <c r="BG212" s="212">
        <f>IF(N212="zákl. přenesená",J212,0)</f>
        <v>0</v>
      </c>
      <c r="BH212" s="212">
        <f>IF(N212="sníž. přenesená",J212,0)</f>
        <v>0</v>
      </c>
      <c r="BI212" s="212">
        <f>IF(N212="nulová",J212,0)</f>
        <v>0</v>
      </c>
      <c r="BJ212" s="16" t="s">
        <v>93</v>
      </c>
      <c r="BK212" s="212">
        <f>ROUND(I212*H212,2)</f>
        <v>0</v>
      </c>
      <c r="BL212" s="16" t="s">
        <v>210</v>
      </c>
      <c r="BM212" s="211" t="s">
        <v>1488</v>
      </c>
    </row>
    <row r="213" spans="1:65" s="41" customFormat="1" ht="28.8">
      <c r="A213" s="35"/>
      <c r="B213" s="36"/>
      <c r="C213" s="35"/>
      <c r="D213" s="213" t="s">
        <v>212</v>
      </c>
      <c r="E213" s="35"/>
      <c r="F213" s="214" t="s">
        <v>1489</v>
      </c>
      <c r="G213" s="35"/>
      <c r="H213" s="35"/>
      <c r="I213" s="5"/>
      <c r="J213" s="35"/>
      <c r="K213" s="35"/>
      <c r="L213" s="36"/>
      <c r="M213" s="215"/>
      <c r="N213" s="216"/>
      <c r="O213" s="83"/>
      <c r="P213" s="83"/>
      <c r="Q213" s="83"/>
      <c r="R213" s="83"/>
      <c r="S213" s="83"/>
      <c r="T213" s="84"/>
      <c r="U213" s="35"/>
      <c r="V213" s="35"/>
      <c r="W213" s="35"/>
      <c r="X213" s="35"/>
      <c r="Y213" s="35"/>
      <c r="Z213" s="35"/>
      <c r="AA213" s="35"/>
      <c r="AB213" s="35"/>
      <c r="AC213" s="35"/>
      <c r="AD213" s="35"/>
      <c r="AE213" s="35"/>
      <c r="AT213" s="16" t="s">
        <v>212</v>
      </c>
      <c r="AU213" s="16" t="s">
        <v>95</v>
      </c>
    </row>
    <row r="214" spans="1:65" s="41" customFormat="1" ht="14.4" customHeight="1">
      <c r="A214" s="35"/>
      <c r="B214" s="36"/>
      <c r="C214" s="201" t="s">
        <v>364</v>
      </c>
      <c r="D214" s="201" t="s">
        <v>205</v>
      </c>
      <c r="E214" s="202" t="s">
        <v>1039</v>
      </c>
      <c r="F214" s="203" t="s">
        <v>1040</v>
      </c>
      <c r="G214" s="204" t="s">
        <v>316</v>
      </c>
      <c r="H214" s="205">
        <v>12</v>
      </c>
      <c r="I214" s="4"/>
      <c r="J214" s="206">
        <f>ROUND(I214*H214,2)</f>
        <v>0</v>
      </c>
      <c r="K214" s="203" t="s">
        <v>1</v>
      </c>
      <c r="L214" s="36"/>
      <c r="M214" s="207" t="s">
        <v>1</v>
      </c>
      <c r="N214" s="208" t="s">
        <v>51</v>
      </c>
      <c r="O214" s="83"/>
      <c r="P214" s="209">
        <f>O214*H214</f>
        <v>0</v>
      </c>
      <c r="Q214" s="209">
        <v>0</v>
      </c>
      <c r="R214" s="209">
        <f>Q214*H214</f>
        <v>0</v>
      </c>
      <c r="S214" s="209">
        <v>0</v>
      </c>
      <c r="T214" s="210">
        <f>S214*H214</f>
        <v>0</v>
      </c>
      <c r="U214" s="35"/>
      <c r="V214" s="35"/>
      <c r="W214" s="35"/>
      <c r="X214" s="35"/>
      <c r="Y214" s="35"/>
      <c r="Z214" s="35"/>
      <c r="AA214" s="35"/>
      <c r="AB214" s="35"/>
      <c r="AC214" s="35"/>
      <c r="AD214" s="35"/>
      <c r="AE214" s="35"/>
      <c r="AR214" s="211" t="s">
        <v>210</v>
      </c>
      <c r="AT214" s="211" t="s">
        <v>205</v>
      </c>
      <c r="AU214" s="211" t="s">
        <v>95</v>
      </c>
      <c r="AY214" s="16" t="s">
        <v>203</v>
      </c>
      <c r="BE214" s="212">
        <f>IF(N214="základní",J214,0)</f>
        <v>0</v>
      </c>
      <c r="BF214" s="212">
        <f>IF(N214="snížená",J214,0)</f>
        <v>0</v>
      </c>
      <c r="BG214" s="212">
        <f>IF(N214="zákl. přenesená",J214,0)</f>
        <v>0</v>
      </c>
      <c r="BH214" s="212">
        <f>IF(N214="sníž. přenesená",J214,0)</f>
        <v>0</v>
      </c>
      <c r="BI214" s="212">
        <f>IF(N214="nulová",J214,0)</f>
        <v>0</v>
      </c>
      <c r="BJ214" s="16" t="s">
        <v>93</v>
      </c>
      <c r="BK214" s="212">
        <f>ROUND(I214*H214,2)</f>
        <v>0</v>
      </c>
      <c r="BL214" s="16" t="s">
        <v>210</v>
      </c>
      <c r="BM214" s="211" t="s">
        <v>367</v>
      </c>
    </row>
    <row r="215" spans="1:65" s="41" customFormat="1" ht="10.199999999999999">
      <c r="A215" s="35"/>
      <c r="B215" s="36"/>
      <c r="C215" s="35"/>
      <c r="D215" s="213" t="s">
        <v>212</v>
      </c>
      <c r="E215" s="35"/>
      <c r="F215" s="214" t="s">
        <v>1042</v>
      </c>
      <c r="G215" s="35"/>
      <c r="H215" s="35"/>
      <c r="I215" s="5"/>
      <c r="J215" s="35"/>
      <c r="K215" s="35"/>
      <c r="L215" s="36"/>
      <c r="M215" s="215"/>
      <c r="N215" s="216"/>
      <c r="O215" s="83"/>
      <c r="P215" s="83"/>
      <c r="Q215" s="83"/>
      <c r="R215" s="83"/>
      <c r="S215" s="83"/>
      <c r="T215" s="84"/>
      <c r="U215" s="35"/>
      <c r="V215" s="35"/>
      <c r="W215" s="35"/>
      <c r="X215" s="35"/>
      <c r="Y215" s="35"/>
      <c r="Z215" s="35"/>
      <c r="AA215" s="35"/>
      <c r="AB215" s="35"/>
      <c r="AC215" s="35"/>
      <c r="AD215" s="35"/>
      <c r="AE215" s="35"/>
      <c r="AT215" s="16" t="s">
        <v>212</v>
      </c>
      <c r="AU215" s="16" t="s">
        <v>95</v>
      </c>
    </row>
    <row r="216" spans="1:65" s="41" customFormat="1" ht="24.15" customHeight="1">
      <c r="A216" s="35"/>
      <c r="B216" s="36"/>
      <c r="C216" s="218" t="s">
        <v>369</v>
      </c>
      <c r="D216" s="218" t="s">
        <v>290</v>
      </c>
      <c r="E216" s="219" t="s">
        <v>1043</v>
      </c>
      <c r="F216" s="220" t="s">
        <v>1044</v>
      </c>
      <c r="G216" s="221" t="s">
        <v>208</v>
      </c>
      <c r="H216" s="222">
        <v>125.4</v>
      </c>
      <c r="I216" s="6"/>
      <c r="J216" s="223">
        <f>ROUND(I216*H216,2)</f>
        <v>0</v>
      </c>
      <c r="K216" s="220" t="s">
        <v>209</v>
      </c>
      <c r="L216" s="224"/>
      <c r="M216" s="225" t="s">
        <v>1</v>
      </c>
      <c r="N216" s="226" t="s">
        <v>51</v>
      </c>
      <c r="O216" s="83"/>
      <c r="P216" s="209">
        <f>O216*H216</f>
        <v>0</v>
      </c>
      <c r="Q216" s="209">
        <v>1.4930000000000001E-2</v>
      </c>
      <c r="R216" s="209">
        <f>Q216*H216</f>
        <v>1.8722220000000001</v>
      </c>
      <c r="S216" s="209">
        <v>0</v>
      </c>
      <c r="T216" s="210">
        <f>S216*H216</f>
        <v>0</v>
      </c>
      <c r="U216" s="35"/>
      <c r="V216" s="35"/>
      <c r="W216" s="35"/>
      <c r="X216" s="35"/>
      <c r="Y216" s="35"/>
      <c r="Z216" s="35"/>
      <c r="AA216" s="35"/>
      <c r="AB216" s="35"/>
      <c r="AC216" s="35"/>
      <c r="AD216" s="35"/>
      <c r="AE216" s="35"/>
      <c r="AR216" s="211" t="s">
        <v>247</v>
      </c>
      <c r="AT216" s="211" t="s">
        <v>290</v>
      </c>
      <c r="AU216" s="211" t="s">
        <v>95</v>
      </c>
      <c r="AY216" s="16" t="s">
        <v>203</v>
      </c>
      <c r="BE216" s="212">
        <f>IF(N216="základní",J216,0)</f>
        <v>0</v>
      </c>
      <c r="BF216" s="212">
        <f>IF(N216="snížená",J216,0)</f>
        <v>0</v>
      </c>
      <c r="BG216" s="212">
        <f>IF(N216="zákl. přenesená",J216,0)</f>
        <v>0</v>
      </c>
      <c r="BH216" s="212">
        <f>IF(N216="sníž. přenesená",J216,0)</f>
        <v>0</v>
      </c>
      <c r="BI216" s="212">
        <f>IF(N216="nulová",J216,0)</f>
        <v>0</v>
      </c>
      <c r="BJ216" s="16" t="s">
        <v>93</v>
      </c>
      <c r="BK216" s="212">
        <f>ROUND(I216*H216,2)</f>
        <v>0</v>
      </c>
      <c r="BL216" s="16" t="s">
        <v>210</v>
      </c>
      <c r="BM216" s="211" t="s">
        <v>1490</v>
      </c>
    </row>
    <row r="217" spans="1:65" s="41" customFormat="1" ht="19.2">
      <c r="A217" s="35"/>
      <c r="B217" s="36"/>
      <c r="C217" s="35"/>
      <c r="D217" s="213" t="s">
        <v>212</v>
      </c>
      <c r="E217" s="35"/>
      <c r="F217" s="214" t="s">
        <v>1044</v>
      </c>
      <c r="G217" s="35"/>
      <c r="H217" s="35"/>
      <c r="I217" s="5"/>
      <c r="J217" s="35"/>
      <c r="K217" s="35"/>
      <c r="L217" s="36"/>
      <c r="M217" s="215"/>
      <c r="N217" s="216"/>
      <c r="O217" s="83"/>
      <c r="P217" s="83"/>
      <c r="Q217" s="83"/>
      <c r="R217" s="83"/>
      <c r="S217" s="83"/>
      <c r="T217" s="84"/>
      <c r="U217" s="35"/>
      <c r="V217" s="35"/>
      <c r="W217" s="35"/>
      <c r="X217" s="35"/>
      <c r="Y217" s="35"/>
      <c r="Z217" s="35"/>
      <c r="AA217" s="35"/>
      <c r="AB217" s="35"/>
      <c r="AC217" s="35"/>
      <c r="AD217" s="35"/>
      <c r="AE217" s="35"/>
      <c r="AT217" s="16" t="s">
        <v>212</v>
      </c>
      <c r="AU217" s="16" t="s">
        <v>95</v>
      </c>
    </row>
    <row r="218" spans="1:65" s="41" customFormat="1" ht="24.15" customHeight="1">
      <c r="A218" s="35"/>
      <c r="B218" s="36"/>
      <c r="C218" s="218" t="s">
        <v>373</v>
      </c>
      <c r="D218" s="218" t="s">
        <v>290</v>
      </c>
      <c r="E218" s="219" t="s">
        <v>1046</v>
      </c>
      <c r="F218" s="220" t="s">
        <v>1047</v>
      </c>
      <c r="G218" s="221" t="s">
        <v>316</v>
      </c>
      <c r="H218" s="222">
        <v>37</v>
      </c>
      <c r="I218" s="6"/>
      <c r="J218" s="223">
        <f>ROUND(I218*H218,2)</f>
        <v>0</v>
      </c>
      <c r="K218" s="220" t="s">
        <v>209</v>
      </c>
      <c r="L218" s="224"/>
      <c r="M218" s="225" t="s">
        <v>1</v>
      </c>
      <c r="N218" s="226" t="s">
        <v>51</v>
      </c>
      <c r="O218" s="83"/>
      <c r="P218" s="209">
        <f>O218*H218</f>
        <v>0</v>
      </c>
      <c r="Q218" s="209">
        <v>4.0000000000000002E-4</v>
      </c>
      <c r="R218" s="209">
        <f>Q218*H218</f>
        <v>1.4800000000000001E-2</v>
      </c>
      <c r="S218" s="209">
        <v>0</v>
      </c>
      <c r="T218" s="210">
        <f>S218*H218</f>
        <v>0</v>
      </c>
      <c r="U218" s="35"/>
      <c r="V218" s="35"/>
      <c r="W218" s="35"/>
      <c r="X218" s="35"/>
      <c r="Y218" s="35"/>
      <c r="Z218" s="35"/>
      <c r="AA218" s="35"/>
      <c r="AB218" s="35"/>
      <c r="AC218" s="35"/>
      <c r="AD218" s="35"/>
      <c r="AE218" s="35"/>
      <c r="AR218" s="211" t="s">
        <v>247</v>
      </c>
      <c r="AT218" s="211" t="s">
        <v>290</v>
      </c>
      <c r="AU218" s="211" t="s">
        <v>95</v>
      </c>
      <c r="AY218" s="16" t="s">
        <v>203</v>
      </c>
      <c r="BE218" s="212">
        <f>IF(N218="základní",J218,0)</f>
        <v>0</v>
      </c>
      <c r="BF218" s="212">
        <f>IF(N218="snížená",J218,0)</f>
        <v>0</v>
      </c>
      <c r="BG218" s="212">
        <f>IF(N218="zákl. přenesená",J218,0)</f>
        <v>0</v>
      </c>
      <c r="BH218" s="212">
        <f>IF(N218="sníž. přenesená",J218,0)</f>
        <v>0</v>
      </c>
      <c r="BI218" s="212">
        <f>IF(N218="nulová",J218,0)</f>
        <v>0</v>
      </c>
      <c r="BJ218" s="16" t="s">
        <v>93</v>
      </c>
      <c r="BK218" s="212">
        <f>ROUND(I218*H218,2)</f>
        <v>0</v>
      </c>
      <c r="BL218" s="16" t="s">
        <v>210</v>
      </c>
      <c r="BM218" s="211" t="s">
        <v>1491</v>
      </c>
    </row>
    <row r="219" spans="1:65" s="41" customFormat="1" ht="19.2">
      <c r="A219" s="35"/>
      <c r="B219" s="36"/>
      <c r="C219" s="35"/>
      <c r="D219" s="213" t="s">
        <v>212</v>
      </c>
      <c r="E219" s="35"/>
      <c r="F219" s="214" t="s">
        <v>1047</v>
      </c>
      <c r="G219" s="35"/>
      <c r="H219" s="35"/>
      <c r="I219" s="5"/>
      <c r="J219" s="35"/>
      <c r="K219" s="35"/>
      <c r="L219" s="36"/>
      <c r="M219" s="215"/>
      <c r="N219" s="216"/>
      <c r="O219" s="83"/>
      <c r="P219" s="83"/>
      <c r="Q219" s="83"/>
      <c r="R219" s="83"/>
      <c r="S219" s="83"/>
      <c r="T219" s="84"/>
      <c r="U219" s="35"/>
      <c r="V219" s="35"/>
      <c r="W219" s="35"/>
      <c r="X219" s="35"/>
      <c r="Y219" s="35"/>
      <c r="Z219" s="35"/>
      <c r="AA219" s="35"/>
      <c r="AB219" s="35"/>
      <c r="AC219" s="35"/>
      <c r="AD219" s="35"/>
      <c r="AE219" s="35"/>
      <c r="AT219" s="16" t="s">
        <v>212</v>
      </c>
      <c r="AU219" s="16" t="s">
        <v>95</v>
      </c>
    </row>
    <row r="220" spans="1:65" s="41" customFormat="1" ht="14.4" customHeight="1">
      <c r="A220" s="35"/>
      <c r="B220" s="36"/>
      <c r="C220" s="218" t="s">
        <v>377</v>
      </c>
      <c r="D220" s="218" t="s">
        <v>290</v>
      </c>
      <c r="E220" s="219" t="s">
        <v>1492</v>
      </c>
      <c r="F220" s="220" t="s">
        <v>1493</v>
      </c>
      <c r="G220" s="221" t="s">
        <v>316</v>
      </c>
      <c r="H220" s="222">
        <v>7</v>
      </c>
      <c r="I220" s="6"/>
      <c r="J220" s="223">
        <f>ROUND(I220*H220,2)</f>
        <v>0</v>
      </c>
      <c r="K220" s="220" t="s">
        <v>209</v>
      </c>
      <c r="L220" s="224"/>
      <c r="M220" s="225" t="s">
        <v>1</v>
      </c>
      <c r="N220" s="226" t="s">
        <v>51</v>
      </c>
      <c r="O220" s="83"/>
      <c r="P220" s="209">
        <f>O220*H220</f>
        <v>0</v>
      </c>
      <c r="Q220" s="209">
        <v>6.9999999999999994E-5</v>
      </c>
      <c r="R220" s="209">
        <f>Q220*H220</f>
        <v>4.8999999999999998E-4</v>
      </c>
      <c r="S220" s="209">
        <v>0</v>
      </c>
      <c r="T220" s="210">
        <f>S220*H220</f>
        <v>0</v>
      </c>
      <c r="U220" s="35"/>
      <c r="V220" s="35"/>
      <c r="W220" s="35"/>
      <c r="X220" s="35"/>
      <c r="Y220" s="35"/>
      <c r="Z220" s="35"/>
      <c r="AA220" s="35"/>
      <c r="AB220" s="35"/>
      <c r="AC220" s="35"/>
      <c r="AD220" s="35"/>
      <c r="AE220" s="35"/>
      <c r="AR220" s="211" t="s">
        <v>247</v>
      </c>
      <c r="AT220" s="211" t="s">
        <v>290</v>
      </c>
      <c r="AU220" s="211" t="s">
        <v>95</v>
      </c>
      <c r="AY220" s="16" t="s">
        <v>203</v>
      </c>
      <c r="BE220" s="212">
        <f>IF(N220="základní",J220,0)</f>
        <v>0</v>
      </c>
      <c r="BF220" s="212">
        <f>IF(N220="snížená",J220,0)</f>
        <v>0</v>
      </c>
      <c r="BG220" s="212">
        <f>IF(N220="zákl. přenesená",J220,0)</f>
        <v>0</v>
      </c>
      <c r="BH220" s="212">
        <f>IF(N220="sníž. přenesená",J220,0)</f>
        <v>0</v>
      </c>
      <c r="BI220" s="212">
        <f>IF(N220="nulová",J220,0)</f>
        <v>0</v>
      </c>
      <c r="BJ220" s="16" t="s">
        <v>93</v>
      </c>
      <c r="BK220" s="212">
        <f>ROUND(I220*H220,2)</f>
        <v>0</v>
      </c>
      <c r="BL220" s="16" t="s">
        <v>210</v>
      </c>
      <c r="BM220" s="211" t="s">
        <v>1494</v>
      </c>
    </row>
    <row r="221" spans="1:65" s="41" customFormat="1" ht="10.199999999999999">
      <c r="A221" s="35"/>
      <c r="B221" s="36"/>
      <c r="C221" s="35"/>
      <c r="D221" s="213" t="s">
        <v>212</v>
      </c>
      <c r="E221" s="35"/>
      <c r="F221" s="214" t="s">
        <v>1493</v>
      </c>
      <c r="G221" s="35"/>
      <c r="H221" s="35"/>
      <c r="I221" s="5"/>
      <c r="J221" s="35"/>
      <c r="K221" s="35"/>
      <c r="L221" s="36"/>
      <c r="M221" s="215"/>
      <c r="N221" s="216"/>
      <c r="O221" s="83"/>
      <c r="P221" s="83"/>
      <c r="Q221" s="83"/>
      <c r="R221" s="83"/>
      <c r="S221" s="83"/>
      <c r="T221" s="84"/>
      <c r="U221" s="35"/>
      <c r="V221" s="35"/>
      <c r="W221" s="35"/>
      <c r="X221" s="35"/>
      <c r="Y221" s="35"/>
      <c r="Z221" s="35"/>
      <c r="AA221" s="35"/>
      <c r="AB221" s="35"/>
      <c r="AC221" s="35"/>
      <c r="AD221" s="35"/>
      <c r="AE221" s="35"/>
      <c r="AT221" s="16" t="s">
        <v>212</v>
      </c>
      <c r="AU221" s="16" t="s">
        <v>95</v>
      </c>
    </row>
    <row r="222" spans="1:65" s="41" customFormat="1" ht="34.200000000000003">
      <c r="A222" s="35"/>
      <c r="B222" s="36"/>
      <c r="C222" s="218" t="s">
        <v>381</v>
      </c>
      <c r="D222" s="218" t="s">
        <v>290</v>
      </c>
      <c r="E222" s="219" t="s">
        <v>1049</v>
      </c>
      <c r="F222" s="220" t="s">
        <v>1050</v>
      </c>
      <c r="G222" s="221" t="s">
        <v>316</v>
      </c>
      <c r="H222" s="222">
        <v>44</v>
      </c>
      <c r="I222" s="6"/>
      <c r="J222" s="223">
        <f>ROUND(I222*H222,2)</f>
        <v>0</v>
      </c>
      <c r="K222" s="220" t="s">
        <v>209</v>
      </c>
      <c r="L222" s="224"/>
      <c r="M222" s="225" t="s">
        <v>1</v>
      </c>
      <c r="N222" s="226" t="s">
        <v>51</v>
      </c>
      <c r="O222" s="83"/>
      <c r="P222" s="209">
        <f>O222*H222</f>
        <v>0</v>
      </c>
      <c r="Q222" s="209">
        <v>3.5E-4</v>
      </c>
      <c r="R222" s="209">
        <f>Q222*H222</f>
        <v>1.54E-2</v>
      </c>
      <c r="S222" s="209">
        <v>0</v>
      </c>
      <c r="T222" s="210">
        <f>S222*H222</f>
        <v>0</v>
      </c>
      <c r="U222" s="35"/>
      <c r="V222" s="35"/>
      <c r="W222" s="35"/>
      <c r="X222" s="35"/>
      <c r="Y222" s="35"/>
      <c r="Z222" s="35"/>
      <c r="AA222" s="35"/>
      <c r="AB222" s="35"/>
      <c r="AC222" s="35"/>
      <c r="AD222" s="35"/>
      <c r="AE222" s="35"/>
      <c r="AR222" s="211" t="s">
        <v>247</v>
      </c>
      <c r="AT222" s="211" t="s">
        <v>290</v>
      </c>
      <c r="AU222" s="211" t="s">
        <v>95</v>
      </c>
      <c r="AY222" s="16" t="s">
        <v>203</v>
      </c>
      <c r="BE222" s="212">
        <f>IF(N222="základní",J222,0)</f>
        <v>0</v>
      </c>
      <c r="BF222" s="212">
        <f>IF(N222="snížená",J222,0)</f>
        <v>0</v>
      </c>
      <c r="BG222" s="212">
        <f>IF(N222="zákl. přenesená",J222,0)</f>
        <v>0</v>
      </c>
      <c r="BH222" s="212">
        <f>IF(N222="sníž. přenesená",J222,0)</f>
        <v>0</v>
      </c>
      <c r="BI222" s="212">
        <f>IF(N222="nulová",J222,0)</f>
        <v>0</v>
      </c>
      <c r="BJ222" s="16" t="s">
        <v>93</v>
      </c>
      <c r="BK222" s="212">
        <f>ROUND(I222*H222,2)</f>
        <v>0</v>
      </c>
      <c r="BL222" s="16" t="s">
        <v>210</v>
      </c>
      <c r="BM222" s="211" t="s">
        <v>1495</v>
      </c>
    </row>
    <row r="223" spans="1:65" s="41" customFormat="1" ht="19.2">
      <c r="A223" s="35"/>
      <c r="B223" s="36"/>
      <c r="C223" s="35"/>
      <c r="D223" s="213" t="s">
        <v>212</v>
      </c>
      <c r="E223" s="35"/>
      <c r="F223" s="214" t="s">
        <v>1050</v>
      </c>
      <c r="G223" s="35"/>
      <c r="H223" s="35"/>
      <c r="I223" s="5"/>
      <c r="J223" s="35"/>
      <c r="K223" s="35"/>
      <c r="L223" s="36"/>
      <c r="M223" s="215"/>
      <c r="N223" s="216"/>
      <c r="O223" s="83"/>
      <c r="P223" s="83"/>
      <c r="Q223" s="83"/>
      <c r="R223" s="83"/>
      <c r="S223" s="83"/>
      <c r="T223" s="84"/>
      <c r="U223" s="35"/>
      <c r="V223" s="35"/>
      <c r="W223" s="35"/>
      <c r="X223" s="35"/>
      <c r="Y223" s="35"/>
      <c r="Z223" s="35"/>
      <c r="AA223" s="35"/>
      <c r="AB223" s="35"/>
      <c r="AC223" s="35"/>
      <c r="AD223" s="35"/>
      <c r="AE223" s="35"/>
      <c r="AT223" s="16" t="s">
        <v>212</v>
      </c>
      <c r="AU223" s="16" t="s">
        <v>95</v>
      </c>
    </row>
    <row r="224" spans="1:65" s="41" customFormat="1" ht="24.15" customHeight="1">
      <c r="A224" s="35"/>
      <c r="B224" s="36"/>
      <c r="C224" s="201" t="s">
        <v>385</v>
      </c>
      <c r="D224" s="201" t="s">
        <v>205</v>
      </c>
      <c r="E224" s="202" t="s">
        <v>386</v>
      </c>
      <c r="F224" s="203" t="s">
        <v>387</v>
      </c>
      <c r="G224" s="204" t="s">
        <v>316</v>
      </c>
      <c r="H224" s="205">
        <v>4</v>
      </c>
      <c r="I224" s="4"/>
      <c r="J224" s="206">
        <f>ROUND(I224*H224,2)</f>
        <v>0</v>
      </c>
      <c r="K224" s="203" t="s">
        <v>209</v>
      </c>
      <c r="L224" s="36"/>
      <c r="M224" s="207" t="s">
        <v>1</v>
      </c>
      <c r="N224" s="208" t="s">
        <v>51</v>
      </c>
      <c r="O224" s="83"/>
      <c r="P224" s="209">
        <f>O224*H224</f>
        <v>0</v>
      </c>
      <c r="Q224" s="209">
        <v>1.67E-3</v>
      </c>
      <c r="R224" s="209">
        <f>Q224*H224</f>
        <v>6.6800000000000002E-3</v>
      </c>
      <c r="S224" s="209">
        <v>0</v>
      </c>
      <c r="T224" s="210">
        <f>S224*H224</f>
        <v>0</v>
      </c>
      <c r="U224" s="35"/>
      <c r="V224" s="35"/>
      <c r="W224" s="35"/>
      <c r="X224" s="35"/>
      <c r="Y224" s="35"/>
      <c r="Z224" s="35"/>
      <c r="AA224" s="35"/>
      <c r="AB224" s="35"/>
      <c r="AC224" s="35"/>
      <c r="AD224" s="35"/>
      <c r="AE224" s="35"/>
      <c r="AR224" s="211" t="s">
        <v>210</v>
      </c>
      <c r="AT224" s="211" t="s">
        <v>205</v>
      </c>
      <c r="AU224" s="211" t="s">
        <v>95</v>
      </c>
      <c r="AY224" s="16" t="s">
        <v>203</v>
      </c>
      <c r="BE224" s="212">
        <f>IF(N224="základní",J224,0)</f>
        <v>0</v>
      </c>
      <c r="BF224" s="212">
        <f>IF(N224="snížená",J224,0)</f>
        <v>0</v>
      </c>
      <c r="BG224" s="212">
        <f>IF(N224="zákl. přenesená",J224,0)</f>
        <v>0</v>
      </c>
      <c r="BH224" s="212">
        <f>IF(N224="sníž. přenesená",J224,0)</f>
        <v>0</v>
      </c>
      <c r="BI224" s="212">
        <f>IF(N224="nulová",J224,0)</f>
        <v>0</v>
      </c>
      <c r="BJ224" s="16" t="s">
        <v>93</v>
      </c>
      <c r="BK224" s="212">
        <f>ROUND(I224*H224,2)</f>
        <v>0</v>
      </c>
      <c r="BL224" s="16" t="s">
        <v>210</v>
      </c>
      <c r="BM224" s="211" t="s">
        <v>388</v>
      </c>
    </row>
    <row r="225" spans="1:65" s="41" customFormat="1" ht="28.8">
      <c r="A225" s="35"/>
      <c r="B225" s="36"/>
      <c r="C225" s="35"/>
      <c r="D225" s="213" t="s">
        <v>212</v>
      </c>
      <c r="E225" s="35"/>
      <c r="F225" s="214" t="s">
        <v>389</v>
      </c>
      <c r="G225" s="35"/>
      <c r="H225" s="35"/>
      <c r="I225" s="5"/>
      <c r="J225" s="35"/>
      <c r="K225" s="35"/>
      <c r="L225" s="36"/>
      <c r="M225" s="215"/>
      <c r="N225" s="216"/>
      <c r="O225" s="83"/>
      <c r="P225" s="83"/>
      <c r="Q225" s="83"/>
      <c r="R225" s="83"/>
      <c r="S225" s="83"/>
      <c r="T225" s="84"/>
      <c r="U225" s="35"/>
      <c r="V225" s="35"/>
      <c r="W225" s="35"/>
      <c r="X225" s="35"/>
      <c r="Y225" s="35"/>
      <c r="Z225" s="35"/>
      <c r="AA225" s="35"/>
      <c r="AB225" s="35"/>
      <c r="AC225" s="35"/>
      <c r="AD225" s="35"/>
      <c r="AE225" s="35"/>
      <c r="AT225" s="16" t="s">
        <v>212</v>
      </c>
      <c r="AU225" s="16" t="s">
        <v>95</v>
      </c>
    </row>
    <row r="226" spans="1:65" s="41" customFormat="1" ht="24.15" customHeight="1">
      <c r="A226" s="35"/>
      <c r="B226" s="36"/>
      <c r="C226" s="218" t="s">
        <v>390</v>
      </c>
      <c r="D226" s="218" t="s">
        <v>290</v>
      </c>
      <c r="E226" s="219" t="s">
        <v>391</v>
      </c>
      <c r="F226" s="220" t="s">
        <v>392</v>
      </c>
      <c r="G226" s="221" t="s">
        <v>316</v>
      </c>
      <c r="H226" s="222">
        <v>4</v>
      </c>
      <c r="I226" s="6"/>
      <c r="J226" s="223">
        <f>ROUND(I226*H226,2)</f>
        <v>0</v>
      </c>
      <c r="K226" s="220" t="s">
        <v>209</v>
      </c>
      <c r="L226" s="224"/>
      <c r="M226" s="225" t="s">
        <v>1</v>
      </c>
      <c r="N226" s="226" t="s">
        <v>51</v>
      </c>
      <c r="O226" s="83"/>
      <c r="P226" s="209">
        <f>O226*H226</f>
        <v>0</v>
      </c>
      <c r="Q226" s="209">
        <v>1.2E-2</v>
      </c>
      <c r="R226" s="209">
        <f>Q226*H226</f>
        <v>4.8000000000000001E-2</v>
      </c>
      <c r="S226" s="209">
        <v>0</v>
      </c>
      <c r="T226" s="210">
        <f>S226*H226</f>
        <v>0</v>
      </c>
      <c r="U226" s="35"/>
      <c r="V226" s="35"/>
      <c r="W226" s="35"/>
      <c r="X226" s="35"/>
      <c r="Y226" s="35"/>
      <c r="Z226" s="35"/>
      <c r="AA226" s="35"/>
      <c r="AB226" s="35"/>
      <c r="AC226" s="35"/>
      <c r="AD226" s="35"/>
      <c r="AE226" s="35"/>
      <c r="AR226" s="211" t="s">
        <v>247</v>
      </c>
      <c r="AT226" s="211" t="s">
        <v>290</v>
      </c>
      <c r="AU226" s="211" t="s">
        <v>95</v>
      </c>
      <c r="AY226" s="16" t="s">
        <v>203</v>
      </c>
      <c r="BE226" s="212">
        <f>IF(N226="základní",J226,0)</f>
        <v>0</v>
      </c>
      <c r="BF226" s="212">
        <f>IF(N226="snížená",J226,0)</f>
        <v>0</v>
      </c>
      <c r="BG226" s="212">
        <f>IF(N226="zákl. přenesená",J226,0)</f>
        <v>0</v>
      </c>
      <c r="BH226" s="212">
        <f>IF(N226="sníž. přenesená",J226,0)</f>
        <v>0</v>
      </c>
      <c r="BI226" s="212">
        <f>IF(N226="nulová",J226,0)</f>
        <v>0</v>
      </c>
      <c r="BJ226" s="16" t="s">
        <v>93</v>
      </c>
      <c r="BK226" s="212">
        <f>ROUND(I226*H226,2)</f>
        <v>0</v>
      </c>
      <c r="BL226" s="16" t="s">
        <v>210</v>
      </c>
      <c r="BM226" s="211" t="s">
        <v>1496</v>
      </c>
    </row>
    <row r="227" spans="1:65" s="41" customFormat="1" ht="10.199999999999999">
      <c r="A227" s="35"/>
      <c r="B227" s="36"/>
      <c r="C227" s="35"/>
      <c r="D227" s="213" t="s">
        <v>212</v>
      </c>
      <c r="E227" s="35"/>
      <c r="F227" s="214" t="s">
        <v>392</v>
      </c>
      <c r="G227" s="35"/>
      <c r="H227" s="35"/>
      <c r="I227" s="5"/>
      <c r="J227" s="35"/>
      <c r="K227" s="35"/>
      <c r="L227" s="36"/>
      <c r="M227" s="215"/>
      <c r="N227" s="216"/>
      <c r="O227" s="83"/>
      <c r="P227" s="83"/>
      <c r="Q227" s="83"/>
      <c r="R227" s="83"/>
      <c r="S227" s="83"/>
      <c r="T227" s="84"/>
      <c r="U227" s="35"/>
      <c r="V227" s="35"/>
      <c r="W227" s="35"/>
      <c r="X227" s="35"/>
      <c r="Y227" s="35"/>
      <c r="Z227" s="35"/>
      <c r="AA227" s="35"/>
      <c r="AB227" s="35"/>
      <c r="AC227" s="35"/>
      <c r="AD227" s="35"/>
      <c r="AE227" s="35"/>
      <c r="AT227" s="16" t="s">
        <v>212</v>
      </c>
      <c r="AU227" s="16" t="s">
        <v>95</v>
      </c>
    </row>
    <row r="228" spans="1:65" s="41" customFormat="1" ht="14.4" customHeight="1">
      <c r="A228" s="35"/>
      <c r="B228" s="36"/>
      <c r="C228" s="218" t="s">
        <v>394</v>
      </c>
      <c r="D228" s="218" t="s">
        <v>290</v>
      </c>
      <c r="E228" s="219" t="s">
        <v>405</v>
      </c>
      <c r="F228" s="220" t="s">
        <v>406</v>
      </c>
      <c r="G228" s="221" t="s">
        <v>316</v>
      </c>
      <c r="H228" s="222">
        <v>8</v>
      </c>
      <c r="I228" s="6"/>
      <c r="J228" s="223">
        <f>ROUND(I228*H228,2)</f>
        <v>0</v>
      </c>
      <c r="K228" s="220" t="s">
        <v>1</v>
      </c>
      <c r="L228" s="224"/>
      <c r="M228" s="225" t="s">
        <v>1</v>
      </c>
      <c r="N228" s="226" t="s">
        <v>51</v>
      </c>
      <c r="O228" s="83"/>
      <c r="P228" s="209">
        <f>O228*H228</f>
        <v>0</v>
      </c>
      <c r="Q228" s="209">
        <v>0</v>
      </c>
      <c r="R228" s="209">
        <f>Q228*H228</f>
        <v>0</v>
      </c>
      <c r="S228" s="209">
        <v>0</v>
      </c>
      <c r="T228" s="210">
        <f>S228*H228</f>
        <v>0</v>
      </c>
      <c r="U228" s="35"/>
      <c r="V228" s="35"/>
      <c r="W228" s="35"/>
      <c r="X228" s="35"/>
      <c r="Y228" s="35"/>
      <c r="Z228" s="35"/>
      <c r="AA228" s="35"/>
      <c r="AB228" s="35"/>
      <c r="AC228" s="35"/>
      <c r="AD228" s="35"/>
      <c r="AE228" s="35"/>
      <c r="AR228" s="211" t="s">
        <v>247</v>
      </c>
      <c r="AT228" s="211" t="s">
        <v>290</v>
      </c>
      <c r="AU228" s="211" t="s">
        <v>95</v>
      </c>
      <c r="AY228" s="16" t="s">
        <v>203</v>
      </c>
      <c r="BE228" s="212">
        <f>IF(N228="základní",J228,0)</f>
        <v>0</v>
      </c>
      <c r="BF228" s="212">
        <f>IF(N228="snížená",J228,0)</f>
        <v>0</v>
      </c>
      <c r="BG228" s="212">
        <f>IF(N228="zákl. přenesená",J228,0)</f>
        <v>0</v>
      </c>
      <c r="BH228" s="212">
        <f>IF(N228="sníž. přenesená",J228,0)</f>
        <v>0</v>
      </c>
      <c r="BI228" s="212">
        <f>IF(N228="nulová",J228,0)</f>
        <v>0</v>
      </c>
      <c r="BJ228" s="16" t="s">
        <v>93</v>
      </c>
      <c r="BK228" s="212">
        <f>ROUND(I228*H228,2)</f>
        <v>0</v>
      </c>
      <c r="BL228" s="16" t="s">
        <v>210</v>
      </c>
      <c r="BM228" s="211" t="s">
        <v>407</v>
      </c>
    </row>
    <row r="229" spans="1:65" s="41" customFormat="1" ht="10.199999999999999">
      <c r="A229" s="35"/>
      <c r="B229" s="36"/>
      <c r="C229" s="35"/>
      <c r="D229" s="213" t="s">
        <v>212</v>
      </c>
      <c r="E229" s="35"/>
      <c r="F229" s="214" t="s">
        <v>406</v>
      </c>
      <c r="G229" s="35"/>
      <c r="H229" s="35"/>
      <c r="I229" s="5"/>
      <c r="J229" s="35"/>
      <c r="K229" s="35"/>
      <c r="L229" s="36"/>
      <c r="M229" s="215"/>
      <c r="N229" s="216"/>
      <c r="O229" s="83"/>
      <c r="P229" s="83"/>
      <c r="Q229" s="83"/>
      <c r="R229" s="83"/>
      <c r="S229" s="83"/>
      <c r="T229" s="84"/>
      <c r="U229" s="35"/>
      <c r="V229" s="35"/>
      <c r="W229" s="35"/>
      <c r="X229" s="35"/>
      <c r="Y229" s="35"/>
      <c r="Z229" s="35"/>
      <c r="AA229" s="35"/>
      <c r="AB229" s="35"/>
      <c r="AC229" s="35"/>
      <c r="AD229" s="35"/>
      <c r="AE229" s="35"/>
      <c r="AT229" s="16" t="s">
        <v>212</v>
      </c>
      <c r="AU229" s="16" t="s">
        <v>95</v>
      </c>
    </row>
    <row r="230" spans="1:65" s="41" customFormat="1" ht="14.4" customHeight="1">
      <c r="A230" s="35"/>
      <c r="B230" s="36"/>
      <c r="C230" s="218" t="s">
        <v>400</v>
      </c>
      <c r="D230" s="218" t="s">
        <v>290</v>
      </c>
      <c r="E230" s="219" t="s">
        <v>409</v>
      </c>
      <c r="F230" s="220" t="s">
        <v>410</v>
      </c>
      <c r="G230" s="221" t="s">
        <v>316</v>
      </c>
      <c r="H230" s="222">
        <v>8</v>
      </c>
      <c r="I230" s="6"/>
      <c r="J230" s="223">
        <f>ROUND(I230*H230,2)</f>
        <v>0</v>
      </c>
      <c r="K230" s="220" t="s">
        <v>1</v>
      </c>
      <c r="L230" s="224"/>
      <c r="M230" s="225" t="s">
        <v>1</v>
      </c>
      <c r="N230" s="226" t="s">
        <v>51</v>
      </c>
      <c r="O230" s="83"/>
      <c r="P230" s="209">
        <f>O230*H230</f>
        <v>0</v>
      </c>
      <c r="Q230" s="209">
        <v>0</v>
      </c>
      <c r="R230" s="209">
        <f>Q230*H230</f>
        <v>0</v>
      </c>
      <c r="S230" s="209">
        <v>0</v>
      </c>
      <c r="T230" s="210">
        <f>S230*H230</f>
        <v>0</v>
      </c>
      <c r="U230" s="35"/>
      <c r="V230" s="35"/>
      <c r="W230" s="35"/>
      <c r="X230" s="35"/>
      <c r="Y230" s="35"/>
      <c r="Z230" s="35"/>
      <c r="AA230" s="35"/>
      <c r="AB230" s="35"/>
      <c r="AC230" s="35"/>
      <c r="AD230" s="35"/>
      <c r="AE230" s="35"/>
      <c r="AR230" s="211" t="s">
        <v>247</v>
      </c>
      <c r="AT230" s="211" t="s">
        <v>290</v>
      </c>
      <c r="AU230" s="211" t="s">
        <v>95</v>
      </c>
      <c r="AY230" s="16" t="s">
        <v>203</v>
      </c>
      <c r="BE230" s="212">
        <f>IF(N230="základní",J230,0)</f>
        <v>0</v>
      </c>
      <c r="BF230" s="212">
        <f>IF(N230="snížená",J230,0)</f>
        <v>0</v>
      </c>
      <c r="BG230" s="212">
        <f>IF(N230="zákl. přenesená",J230,0)</f>
        <v>0</v>
      </c>
      <c r="BH230" s="212">
        <f>IF(N230="sníž. přenesená",J230,0)</f>
        <v>0</v>
      </c>
      <c r="BI230" s="212">
        <f>IF(N230="nulová",J230,0)</f>
        <v>0</v>
      </c>
      <c r="BJ230" s="16" t="s">
        <v>93</v>
      </c>
      <c r="BK230" s="212">
        <f>ROUND(I230*H230,2)</f>
        <v>0</v>
      </c>
      <c r="BL230" s="16" t="s">
        <v>210</v>
      </c>
      <c r="BM230" s="211" t="s">
        <v>411</v>
      </c>
    </row>
    <row r="231" spans="1:65" s="41" customFormat="1" ht="10.199999999999999">
      <c r="A231" s="35"/>
      <c r="B231" s="36"/>
      <c r="C231" s="35"/>
      <c r="D231" s="213" t="s">
        <v>212</v>
      </c>
      <c r="E231" s="35"/>
      <c r="F231" s="214" t="s">
        <v>410</v>
      </c>
      <c r="G231" s="35"/>
      <c r="H231" s="35"/>
      <c r="I231" s="5"/>
      <c r="J231" s="35"/>
      <c r="K231" s="35"/>
      <c r="L231" s="36"/>
      <c r="M231" s="215"/>
      <c r="N231" s="216"/>
      <c r="O231" s="83"/>
      <c r="P231" s="83"/>
      <c r="Q231" s="83"/>
      <c r="R231" s="83"/>
      <c r="S231" s="83"/>
      <c r="T231" s="84"/>
      <c r="U231" s="35"/>
      <c r="V231" s="35"/>
      <c r="W231" s="35"/>
      <c r="X231" s="35"/>
      <c r="Y231" s="35"/>
      <c r="Z231" s="35"/>
      <c r="AA231" s="35"/>
      <c r="AB231" s="35"/>
      <c r="AC231" s="35"/>
      <c r="AD231" s="35"/>
      <c r="AE231" s="35"/>
      <c r="AT231" s="16" t="s">
        <v>212</v>
      </c>
      <c r="AU231" s="16" t="s">
        <v>95</v>
      </c>
    </row>
    <row r="232" spans="1:65" s="41" customFormat="1" ht="24.15" customHeight="1">
      <c r="A232" s="35"/>
      <c r="B232" s="36"/>
      <c r="C232" s="201" t="s">
        <v>404</v>
      </c>
      <c r="D232" s="201" t="s">
        <v>205</v>
      </c>
      <c r="E232" s="202" t="s">
        <v>1084</v>
      </c>
      <c r="F232" s="203" t="s">
        <v>1085</v>
      </c>
      <c r="G232" s="204" t="s">
        <v>316</v>
      </c>
      <c r="H232" s="205">
        <v>11</v>
      </c>
      <c r="I232" s="4"/>
      <c r="J232" s="206">
        <f>ROUND(I232*H232,2)</f>
        <v>0</v>
      </c>
      <c r="K232" s="203" t="s">
        <v>209</v>
      </c>
      <c r="L232" s="36"/>
      <c r="M232" s="207" t="s">
        <v>1</v>
      </c>
      <c r="N232" s="208" t="s">
        <v>51</v>
      </c>
      <c r="O232" s="83"/>
      <c r="P232" s="209">
        <f>O232*H232</f>
        <v>0</v>
      </c>
      <c r="Q232" s="209">
        <v>0</v>
      </c>
      <c r="R232" s="209">
        <f>Q232*H232</f>
        <v>0</v>
      </c>
      <c r="S232" s="209">
        <v>0</v>
      </c>
      <c r="T232" s="210">
        <f>S232*H232</f>
        <v>0</v>
      </c>
      <c r="U232" s="35"/>
      <c r="V232" s="35"/>
      <c r="W232" s="35"/>
      <c r="X232" s="35"/>
      <c r="Y232" s="35"/>
      <c r="Z232" s="35"/>
      <c r="AA232" s="35"/>
      <c r="AB232" s="35"/>
      <c r="AC232" s="35"/>
      <c r="AD232" s="35"/>
      <c r="AE232" s="35"/>
      <c r="AR232" s="211" t="s">
        <v>210</v>
      </c>
      <c r="AT232" s="211" t="s">
        <v>205</v>
      </c>
      <c r="AU232" s="211" t="s">
        <v>95</v>
      </c>
      <c r="AY232" s="16" t="s">
        <v>203</v>
      </c>
      <c r="BE232" s="212">
        <f>IF(N232="základní",J232,0)</f>
        <v>0</v>
      </c>
      <c r="BF232" s="212">
        <f>IF(N232="snížená",J232,0)</f>
        <v>0</v>
      </c>
      <c r="BG232" s="212">
        <f>IF(N232="zákl. přenesená",J232,0)</f>
        <v>0</v>
      </c>
      <c r="BH232" s="212">
        <f>IF(N232="sníž. přenesená",J232,0)</f>
        <v>0</v>
      </c>
      <c r="BI232" s="212">
        <f>IF(N232="nulová",J232,0)</f>
        <v>0</v>
      </c>
      <c r="BJ232" s="16" t="s">
        <v>93</v>
      </c>
      <c r="BK232" s="212">
        <f>ROUND(I232*H232,2)</f>
        <v>0</v>
      </c>
      <c r="BL232" s="16" t="s">
        <v>210</v>
      </c>
      <c r="BM232" s="211" t="s">
        <v>1497</v>
      </c>
    </row>
    <row r="233" spans="1:65" s="41" customFormat="1" ht="28.8">
      <c r="A233" s="35"/>
      <c r="B233" s="36"/>
      <c r="C233" s="35"/>
      <c r="D233" s="213" t="s">
        <v>212</v>
      </c>
      <c r="E233" s="35"/>
      <c r="F233" s="214" t="s">
        <v>1087</v>
      </c>
      <c r="G233" s="35"/>
      <c r="H233" s="35"/>
      <c r="I233" s="5"/>
      <c r="J233" s="35"/>
      <c r="K233" s="35"/>
      <c r="L233" s="36"/>
      <c r="M233" s="215"/>
      <c r="N233" s="216"/>
      <c r="O233" s="83"/>
      <c r="P233" s="83"/>
      <c r="Q233" s="83"/>
      <c r="R233" s="83"/>
      <c r="S233" s="83"/>
      <c r="T233" s="84"/>
      <c r="U233" s="35"/>
      <c r="V233" s="35"/>
      <c r="W233" s="35"/>
      <c r="X233" s="35"/>
      <c r="Y233" s="35"/>
      <c r="Z233" s="35"/>
      <c r="AA233" s="35"/>
      <c r="AB233" s="35"/>
      <c r="AC233" s="35"/>
      <c r="AD233" s="35"/>
      <c r="AE233" s="35"/>
      <c r="AT233" s="16" t="s">
        <v>212</v>
      </c>
      <c r="AU233" s="16" t="s">
        <v>95</v>
      </c>
    </row>
    <row r="234" spans="1:65" s="41" customFormat="1" ht="24.15" customHeight="1">
      <c r="A234" s="35"/>
      <c r="B234" s="36"/>
      <c r="C234" s="218" t="s">
        <v>408</v>
      </c>
      <c r="D234" s="218" t="s">
        <v>290</v>
      </c>
      <c r="E234" s="219" t="s">
        <v>1498</v>
      </c>
      <c r="F234" s="220" t="s">
        <v>1499</v>
      </c>
      <c r="G234" s="221" t="s">
        <v>316</v>
      </c>
      <c r="H234" s="222">
        <v>3</v>
      </c>
      <c r="I234" s="6"/>
      <c r="J234" s="223">
        <f>ROUND(I234*H234,2)</f>
        <v>0</v>
      </c>
      <c r="K234" s="220" t="s">
        <v>209</v>
      </c>
      <c r="L234" s="224"/>
      <c r="M234" s="225" t="s">
        <v>1</v>
      </c>
      <c r="N234" s="226" t="s">
        <v>51</v>
      </c>
      <c r="O234" s="83"/>
      <c r="P234" s="209">
        <f>O234*H234</f>
        <v>0</v>
      </c>
      <c r="Q234" s="209">
        <v>8.8000000000000005E-3</v>
      </c>
      <c r="R234" s="209">
        <f>Q234*H234</f>
        <v>2.64E-2</v>
      </c>
      <c r="S234" s="209">
        <v>0</v>
      </c>
      <c r="T234" s="210">
        <f>S234*H234</f>
        <v>0</v>
      </c>
      <c r="U234" s="35"/>
      <c r="V234" s="35"/>
      <c r="W234" s="35"/>
      <c r="X234" s="35"/>
      <c r="Y234" s="35"/>
      <c r="Z234" s="35"/>
      <c r="AA234" s="35"/>
      <c r="AB234" s="35"/>
      <c r="AC234" s="35"/>
      <c r="AD234" s="35"/>
      <c r="AE234" s="35"/>
      <c r="AR234" s="211" t="s">
        <v>247</v>
      </c>
      <c r="AT234" s="211" t="s">
        <v>290</v>
      </c>
      <c r="AU234" s="211" t="s">
        <v>95</v>
      </c>
      <c r="AY234" s="16" t="s">
        <v>203</v>
      </c>
      <c r="BE234" s="212">
        <f>IF(N234="základní",J234,0)</f>
        <v>0</v>
      </c>
      <c r="BF234" s="212">
        <f>IF(N234="snížená",J234,0)</f>
        <v>0</v>
      </c>
      <c r="BG234" s="212">
        <f>IF(N234="zákl. přenesená",J234,0)</f>
        <v>0</v>
      </c>
      <c r="BH234" s="212">
        <f>IF(N234="sníž. přenesená",J234,0)</f>
        <v>0</v>
      </c>
      <c r="BI234" s="212">
        <f>IF(N234="nulová",J234,0)</f>
        <v>0</v>
      </c>
      <c r="BJ234" s="16" t="s">
        <v>93</v>
      </c>
      <c r="BK234" s="212">
        <f>ROUND(I234*H234,2)</f>
        <v>0</v>
      </c>
      <c r="BL234" s="16" t="s">
        <v>210</v>
      </c>
      <c r="BM234" s="211" t="s">
        <v>1500</v>
      </c>
    </row>
    <row r="235" spans="1:65" s="41" customFormat="1" ht="19.2">
      <c r="A235" s="35"/>
      <c r="B235" s="36"/>
      <c r="C235" s="35"/>
      <c r="D235" s="213" t="s">
        <v>212</v>
      </c>
      <c r="E235" s="35"/>
      <c r="F235" s="214" t="s">
        <v>1499</v>
      </c>
      <c r="G235" s="35"/>
      <c r="H235" s="35"/>
      <c r="I235" s="5"/>
      <c r="J235" s="35"/>
      <c r="K235" s="35"/>
      <c r="L235" s="36"/>
      <c r="M235" s="215"/>
      <c r="N235" s="216"/>
      <c r="O235" s="83"/>
      <c r="P235" s="83"/>
      <c r="Q235" s="83"/>
      <c r="R235" s="83"/>
      <c r="S235" s="83"/>
      <c r="T235" s="84"/>
      <c r="U235" s="35"/>
      <c r="V235" s="35"/>
      <c r="W235" s="35"/>
      <c r="X235" s="35"/>
      <c r="Y235" s="35"/>
      <c r="Z235" s="35"/>
      <c r="AA235" s="35"/>
      <c r="AB235" s="35"/>
      <c r="AC235" s="35"/>
      <c r="AD235" s="35"/>
      <c r="AE235" s="35"/>
      <c r="AT235" s="16" t="s">
        <v>212</v>
      </c>
      <c r="AU235" s="16" t="s">
        <v>95</v>
      </c>
    </row>
    <row r="236" spans="1:65" s="41" customFormat="1" ht="24.15" customHeight="1">
      <c r="A236" s="35"/>
      <c r="B236" s="36"/>
      <c r="C236" s="218" t="s">
        <v>412</v>
      </c>
      <c r="D236" s="218" t="s">
        <v>290</v>
      </c>
      <c r="E236" s="219" t="s">
        <v>1094</v>
      </c>
      <c r="F236" s="220" t="s">
        <v>1095</v>
      </c>
      <c r="G236" s="221" t="s">
        <v>316</v>
      </c>
      <c r="H236" s="222">
        <v>6</v>
      </c>
      <c r="I236" s="6"/>
      <c r="J236" s="223">
        <f>ROUND(I236*H236,2)</f>
        <v>0</v>
      </c>
      <c r="K236" s="220" t="s">
        <v>209</v>
      </c>
      <c r="L236" s="224"/>
      <c r="M236" s="225" t="s">
        <v>1</v>
      </c>
      <c r="N236" s="226" t="s">
        <v>51</v>
      </c>
      <c r="O236" s="83"/>
      <c r="P236" s="209">
        <f>O236*H236</f>
        <v>0</v>
      </c>
      <c r="Q236" s="209">
        <v>9.1999999999999998E-3</v>
      </c>
      <c r="R236" s="209">
        <f>Q236*H236</f>
        <v>5.5199999999999999E-2</v>
      </c>
      <c r="S236" s="209">
        <v>0</v>
      </c>
      <c r="T236" s="210">
        <f>S236*H236</f>
        <v>0</v>
      </c>
      <c r="U236" s="35"/>
      <c r="V236" s="35"/>
      <c r="W236" s="35"/>
      <c r="X236" s="35"/>
      <c r="Y236" s="35"/>
      <c r="Z236" s="35"/>
      <c r="AA236" s="35"/>
      <c r="AB236" s="35"/>
      <c r="AC236" s="35"/>
      <c r="AD236" s="35"/>
      <c r="AE236" s="35"/>
      <c r="AR236" s="211" t="s">
        <v>247</v>
      </c>
      <c r="AT236" s="211" t="s">
        <v>290</v>
      </c>
      <c r="AU236" s="211" t="s">
        <v>95</v>
      </c>
      <c r="AY236" s="16" t="s">
        <v>203</v>
      </c>
      <c r="BE236" s="212">
        <f>IF(N236="základní",J236,0)</f>
        <v>0</v>
      </c>
      <c r="BF236" s="212">
        <f>IF(N236="snížená",J236,0)</f>
        <v>0</v>
      </c>
      <c r="BG236" s="212">
        <f>IF(N236="zákl. přenesená",J236,0)</f>
        <v>0</v>
      </c>
      <c r="BH236" s="212">
        <f>IF(N236="sníž. přenesená",J236,0)</f>
        <v>0</v>
      </c>
      <c r="BI236" s="212">
        <f>IF(N236="nulová",J236,0)</f>
        <v>0</v>
      </c>
      <c r="BJ236" s="16" t="s">
        <v>93</v>
      </c>
      <c r="BK236" s="212">
        <f>ROUND(I236*H236,2)</f>
        <v>0</v>
      </c>
      <c r="BL236" s="16" t="s">
        <v>210</v>
      </c>
      <c r="BM236" s="211" t="s">
        <v>1501</v>
      </c>
    </row>
    <row r="237" spans="1:65" s="41" customFormat="1" ht="19.2">
      <c r="A237" s="35"/>
      <c r="B237" s="36"/>
      <c r="C237" s="35"/>
      <c r="D237" s="213" t="s">
        <v>212</v>
      </c>
      <c r="E237" s="35"/>
      <c r="F237" s="214" t="s">
        <v>1095</v>
      </c>
      <c r="G237" s="35"/>
      <c r="H237" s="35"/>
      <c r="I237" s="5"/>
      <c r="J237" s="35"/>
      <c r="K237" s="35"/>
      <c r="L237" s="36"/>
      <c r="M237" s="215"/>
      <c r="N237" s="216"/>
      <c r="O237" s="83"/>
      <c r="P237" s="83"/>
      <c r="Q237" s="83"/>
      <c r="R237" s="83"/>
      <c r="S237" s="83"/>
      <c r="T237" s="84"/>
      <c r="U237" s="35"/>
      <c r="V237" s="35"/>
      <c r="W237" s="35"/>
      <c r="X237" s="35"/>
      <c r="Y237" s="35"/>
      <c r="Z237" s="35"/>
      <c r="AA237" s="35"/>
      <c r="AB237" s="35"/>
      <c r="AC237" s="35"/>
      <c r="AD237" s="35"/>
      <c r="AE237" s="35"/>
      <c r="AT237" s="16" t="s">
        <v>212</v>
      </c>
      <c r="AU237" s="16" t="s">
        <v>95</v>
      </c>
    </row>
    <row r="238" spans="1:65" s="41" customFormat="1" ht="24.15" customHeight="1">
      <c r="A238" s="35"/>
      <c r="B238" s="36"/>
      <c r="C238" s="218" t="s">
        <v>417</v>
      </c>
      <c r="D238" s="218" t="s">
        <v>290</v>
      </c>
      <c r="E238" s="219" t="s">
        <v>1097</v>
      </c>
      <c r="F238" s="220" t="s">
        <v>1098</v>
      </c>
      <c r="G238" s="221" t="s">
        <v>316</v>
      </c>
      <c r="H238" s="222">
        <v>1</v>
      </c>
      <c r="I238" s="6"/>
      <c r="J238" s="223">
        <f>ROUND(I238*H238,2)</f>
        <v>0</v>
      </c>
      <c r="K238" s="220" t="s">
        <v>209</v>
      </c>
      <c r="L238" s="224"/>
      <c r="M238" s="225" t="s">
        <v>1</v>
      </c>
      <c r="N238" s="226" t="s">
        <v>51</v>
      </c>
      <c r="O238" s="83"/>
      <c r="P238" s="209">
        <f>O238*H238</f>
        <v>0</v>
      </c>
      <c r="Q238" s="209">
        <v>1.01E-2</v>
      </c>
      <c r="R238" s="209">
        <f>Q238*H238</f>
        <v>1.01E-2</v>
      </c>
      <c r="S238" s="209">
        <v>0</v>
      </c>
      <c r="T238" s="210">
        <f>S238*H238</f>
        <v>0</v>
      </c>
      <c r="U238" s="35"/>
      <c r="V238" s="35"/>
      <c r="W238" s="35"/>
      <c r="X238" s="35"/>
      <c r="Y238" s="35"/>
      <c r="Z238" s="35"/>
      <c r="AA238" s="35"/>
      <c r="AB238" s="35"/>
      <c r="AC238" s="35"/>
      <c r="AD238" s="35"/>
      <c r="AE238" s="35"/>
      <c r="AR238" s="211" t="s">
        <v>247</v>
      </c>
      <c r="AT238" s="211" t="s">
        <v>290</v>
      </c>
      <c r="AU238" s="211" t="s">
        <v>95</v>
      </c>
      <c r="AY238" s="16" t="s">
        <v>203</v>
      </c>
      <c r="BE238" s="212">
        <f>IF(N238="základní",J238,0)</f>
        <v>0</v>
      </c>
      <c r="BF238" s="212">
        <f>IF(N238="snížená",J238,0)</f>
        <v>0</v>
      </c>
      <c r="BG238" s="212">
        <f>IF(N238="zákl. přenesená",J238,0)</f>
        <v>0</v>
      </c>
      <c r="BH238" s="212">
        <f>IF(N238="sníž. přenesená",J238,0)</f>
        <v>0</v>
      </c>
      <c r="BI238" s="212">
        <f>IF(N238="nulová",J238,0)</f>
        <v>0</v>
      </c>
      <c r="BJ238" s="16" t="s">
        <v>93</v>
      </c>
      <c r="BK238" s="212">
        <f>ROUND(I238*H238,2)</f>
        <v>0</v>
      </c>
      <c r="BL238" s="16" t="s">
        <v>210</v>
      </c>
      <c r="BM238" s="211" t="s">
        <v>1502</v>
      </c>
    </row>
    <row r="239" spans="1:65" s="41" customFormat="1" ht="19.2">
      <c r="A239" s="35"/>
      <c r="B239" s="36"/>
      <c r="C239" s="35"/>
      <c r="D239" s="213" t="s">
        <v>212</v>
      </c>
      <c r="E239" s="35"/>
      <c r="F239" s="214" t="s">
        <v>1098</v>
      </c>
      <c r="G239" s="35"/>
      <c r="H239" s="35"/>
      <c r="I239" s="5"/>
      <c r="J239" s="35"/>
      <c r="K239" s="35"/>
      <c r="L239" s="36"/>
      <c r="M239" s="215"/>
      <c r="N239" s="216"/>
      <c r="O239" s="83"/>
      <c r="P239" s="83"/>
      <c r="Q239" s="83"/>
      <c r="R239" s="83"/>
      <c r="S239" s="83"/>
      <c r="T239" s="84"/>
      <c r="U239" s="35"/>
      <c r="V239" s="35"/>
      <c r="W239" s="35"/>
      <c r="X239" s="35"/>
      <c r="Y239" s="35"/>
      <c r="Z239" s="35"/>
      <c r="AA239" s="35"/>
      <c r="AB239" s="35"/>
      <c r="AC239" s="35"/>
      <c r="AD239" s="35"/>
      <c r="AE239" s="35"/>
      <c r="AT239" s="16" t="s">
        <v>212</v>
      </c>
      <c r="AU239" s="16" t="s">
        <v>95</v>
      </c>
    </row>
    <row r="240" spans="1:65" s="41" customFormat="1" ht="14.4" customHeight="1">
      <c r="A240" s="35"/>
      <c r="B240" s="36"/>
      <c r="C240" s="218" t="s">
        <v>421</v>
      </c>
      <c r="D240" s="218" t="s">
        <v>290</v>
      </c>
      <c r="E240" s="219" t="s">
        <v>1503</v>
      </c>
      <c r="F240" s="220" t="s">
        <v>1504</v>
      </c>
      <c r="G240" s="221" t="s">
        <v>316</v>
      </c>
      <c r="H240" s="222">
        <v>1</v>
      </c>
      <c r="I240" s="6"/>
      <c r="J240" s="223">
        <f>ROUND(I240*H240,2)</f>
        <v>0</v>
      </c>
      <c r="K240" s="220" t="s">
        <v>1</v>
      </c>
      <c r="L240" s="224"/>
      <c r="M240" s="225" t="s">
        <v>1</v>
      </c>
      <c r="N240" s="226" t="s">
        <v>51</v>
      </c>
      <c r="O240" s="83"/>
      <c r="P240" s="209">
        <f>O240*H240</f>
        <v>0</v>
      </c>
      <c r="Q240" s="209">
        <v>1.2500000000000001E-2</v>
      </c>
      <c r="R240" s="209">
        <f>Q240*H240</f>
        <v>1.2500000000000001E-2</v>
      </c>
      <c r="S240" s="209">
        <v>0</v>
      </c>
      <c r="T240" s="210">
        <f>S240*H240</f>
        <v>0</v>
      </c>
      <c r="U240" s="35"/>
      <c r="V240" s="35"/>
      <c r="W240" s="35"/>
      <c r="X240" s="35"/>
      <c r="Y240" s="35"/>
      <c r="Z240" s="35"/>
      <c r="AA240" s="35"/>
      <c r="AB240" s="35"/>
      <c r="AC240" s="35"/>
      <c r="AD240" s="35"/>
      <c r="AE240" s="35"/>
      <c r="AR240" s="211" t="s">
        <v>247</v>
      </c>
      <c r="AT240" s="211" t="s">
        <v>290</v>
      </c>
      <c r="AU240" s="211" t="s">
        <v>95</v>
      </c>
      <c r="AY240" s="16" t="s">
        <v>203</v>
      </c>
      <c r="BE240" s="212">
        <f>IF(N240="základní",J240,0)</f>
        <v>0</v>
      </c>
      <c r="BF240" s="212">
        <f>IF(N240="snížená",J240,0)</f>
        <v>0</v>
      </c>
      <c r="BG240" s="212">
        <f>IF(N240="zákl. přenesená",J240,0)</f>
        <v>0</v>
      </c>
      <c r="BH240" s="212">
        <f>IF(N240="sníž. přenesená",J240,0)</f>
        <v>0</v>
      </c>
      <c r="BI240" s="212">
        <f>IF(N240="nulová",J240,0)</f>
        <v>0</v>
      </c>
      <c r="BJ240" s="16" t="s">
        <v>93</v>
      </c>
      <c r="BK240" s="212">
        <f>ROUND(I240*H240,2)</f>
        <v>0</v>
      </c>
      <c r="BL240" s="16" t="s">
        <v>210</v>
      </c>
      <c r="BM240" s="211" t="s">
        <v>1505</v>
      </c>
    </row>
    <row r="241" spans="1:65" s="41" customFormat="1" ht="10.199999999999999">
      <c r="A241" s="35"/>
      <c r="B241" s="36"/>
      <c r="C241" s="35"/>
      <c r="D241" s="213" t="s">
        <v>212</v>
      </c>
      <c r="E241" s="35"/>
      <c r="F241" s="214" t="s">
        <v>1504</v>
      </c>
      <c r="G241" s="35"/>
      <c r="H241" s="35"/>
      <c r="I241" s="5"/>
      <c r="J241" s="35"/>
      <c r="K241" s="35"/>
      <c r="L241" s="36"/>
      <c r="M241" s="215"/>
      <c r="N241" s="216"/>
      <c r="O241" s="83"/>
      <c r="P241" s="83"/>
      <c r="Q241" s="83"/>
      <c r="R241" s="83"/>
      <c r="S241" s="83"/>
      <c r="T241" s="84"/>
      <c r="U241" s="35"/>
      <c r="V241" s="35"/>
      <c r="W241" s="35"/>
      <c r="X241" s="35"/>
      <c r="Y241" s="35"/>
      <c r="Z241" s="35"/>
      <c r="AA241" s="35"/>
      <c r="AB241" s="35"/>
      <c r="AC241" s="35"/>
      <c r="AD241" s="35"/>
      <c r="AE241" s="35"/>
      <c r="AT241" s="16" t="s">
        <v>212</v>
      </c>
      <c r="AU241" s="16" t="s">
        <v>95</v>
      </c>
    </row>
    <row r="242" spans="1:65" s="41" customFormat="1" ht="24.15" customHeight="1">
      <c r="A242" s="35"/>
      <c r="B242" s="36"/>
      <c r="C242" s="201" t="s">
        <v>425</v>
      </c>
      <c r="D242" s="201" t="s">
        <v>205</v>
      </c>
      <c r="E242" s="202" t="s">
        <v>1506</v>
      </c>
      <c r="F242" s="203" t="s">
        <v>1507</v>
      </c>
      <c r="G242" s="204" t="s">
        <v>316</v>
      </c>
      <c r="H242" s="205">
        <v>4</v>
      </c>
      <c r="I242" s="4"/>
      <c r="J242" s="206">
        <f>ROUND(I242*H242,2)</f>
        <v>0</v>
      </c>
      <c r="K242" s="203" t="s">
        <v>209</v>
      </c>
      <c r="L242" s="36"/>
      <c r="M242" s="207" t="s">
        <v>1</v>
      </c>
      <c r="N242" s="208" t="s">
        <v>51</v>
      </c>
      <c r="O242" s="83"/>
      <c r="P242" s="209">
        <f>O242*H242</f>
        <v>0</v>
      </c>
      <c r="Q242" s="209">
        <v>1.67E-3</v>
      </c>
      <c r="R242" s="209">
        <f>Q242*H242</f>
        <v>6.6800000000000002E-3</v>
      </c>
      <c r="S242" s="209">
        <v>0</v>
      </c>
      <c r="T242" s="210">
        <f>S242*H242</f>
        <v>0</v>
      </c>
      <c r="U242" s="35"/>
      <c r="V242" s="35"/>
      <c r="W242" s="35"/>
      <c r="X242" s="35"/>
      <c r="Y242" s="35"/>
      <c r="Z242" s="35"/>
      <c r="AA242" s="35"/>
      <c r="AB242" s="35"/>
      <c r="AC242" s="35"/>
      <c r="AD242" s="35"/>
      <c r="AE242" s="35"/>
      <c r="AR242" s="211" t="s">
        <v>210</v>
      </c>
      <c r="AT242" s="211" t="s">
        <v>205</v>
      </c>
      <c r="AU242" s="211" t="s">
        <v>95</v>
      </c>
      <c r="AY242" s="16" t="s">
        <v>203</v>
      </c>
      <c r="BE242" s="212">
        <f>IF(N242="základní",J242,0)</f>
        <v>0</v>
      </c>
      <c r="BF242" s="212">
        <f>IF(N242="snížená",J242,0)</f>
        <v>0</v>
      </c>
      <c r="BG242" s="212">
        <f>IF(N242="zákl. přenesená",J242,0)</f>
        <v>0</v>
      </c>
      <c r="BH242" s="212">
        <f>IF(N242="sníž. přenesená",J242,0)</f>
        <v>0</v>
      </c>
      <c r="BI242" s="212">
        <f>IF(N242="nulová",J242,0)</f>
        <v>0</v>
      </c>
      <c r="BJ242" s="16" t="s">
        <v>93</v>
      </c>
      <c r="BK242" s="212">
        <f>ROUND(I242*H242,2)</f>
        <v>0</v>
      </c>
      <c r="BL242" s="16" t="s">
        <v>210</v>
      </c>
      <c r="BM242" s="211" t="s">
        <v>1508</v>
      </c>
    </row>
    <row r="243" spans="1:65" s="41" customFormat="1" ht="28.8">
      <c r="A243" s="35"/>
      <c r="B243" s="36"/>
      <c r="C243" s="35"/>
      <c r="D243" s="213" t="s">
        <v>212</v>
      </c>
      <c r="E243" s="35"/>
      <c r="F243" s="214" t="s">
        <v>1509</v>
      </c>
      <c r="G243" s="35"/>
      <c r="H243" s="35"/>
      <c r="I243" s="5"/>
      <c r="J243" s="35"/>
      <c r="K243" s="35"/>
      <c r="L243" s="36"/>
      <c r="M243" s="215"/>
      <c r="N243" s="216"/>
      <c r="O243" s="83"/>
      <c r="P243" s="83"/>
      <c r="Q243" s="83"/>
      <c r="R243" s="83"/>
      <c r="S243" s="83"/>
      <c r="T243" s="84"/>
      <c r="U243" s="35"/>
      <c r="V243" s="35"/>
      <c r="W243" s="35"/>
      <c r="X243" s="35"/>
      <c r="Y243" s="35"/>
      <c r="Z243" s="35"/>
      <c r="AA243" s="35"/>
      <c r="AB243" s="35"/>
      <c r="AC243" s="35"/>
      <c r="AD243" s="35"/>
      <c r="AE243" s="35"/>
      <c r="AT243" s="16" t="s">
        <v>212</v>
      </c>
      <c r="AU243" s="16" t="s">
        <v>95</v>
      </c>
    </row>
    <row r="244" spans="1:65" s="41" customFormat="1" ht="24.15" customHeight="1">
      <c r="A244" s="35"/>
      <c r="B244" s="36"/>
      <c r="C244" s="218" t="s">
        <v>430</v>
      </c>
      <c r="D244" s="218" t="s">
        <v>290</v>
      </c>
      <c r="E244" s="219" t="s">
        <v>1088</v>
      </c>
      <c r="F244" s="220" t="s">
        <v>1089</v>
      </c>
      <c r="G244" s="221" t="s">
        <v>316</v>
      </c>
      <c r="H244" s="222">
        <v>1</v>
      </c>
      <c r="I244" s="6"/>
      <c r="J244" s="223">
        <f>ROUND(I244*H244,2)</f>
        <v>0</v>
      </c>
      <c r="K244" s="220" t="s">
        <v>209</v>
      </c>
      <c r="L244" s="224"/>
      <c r="M244" s="225" t="s">
        <v>1</v>
      </c>
      <c r="N244" s="226" t="s">
        <v>51</v>
      </c>
      <c r="O244" s="83"/>
      <c r="P244" s="209">
        <f>O244*H244</f>
        <v>0</v>
      </c>
      <c r="Q244" s="209">
        <v>1.35E-2</v>
      </c>
      <c r="R244" s="209">
        <f>Q244*H244</f>
        <v>1.35E-2</v>
      </c>
      <c r="S244" s="209">
        <v>0</v>
      </c>
      <c r="T244" s="210">
        <f>S244*H244</f>
        <v>0</v>
      </c>
      <c r="U244" s="35"/>
      <c r="V244" s="35"/>
      <c r="W244" s="35"/>
      <c r="X244" s="35"/>
      <c r="Y244" s="35"/>
      <c r="Z244" s="35"/>
      <c r="AA244" s="35"/>
      <c r="AB244" s="35"/>
      <c r="AC244" s="35"/>
      <c r="AD244" s="35"/>
      <c r="AE244" s="35"/>
      <c r="AR244" s="211" t="s">
        <v>247</v>
      </c>
      <c r="AT244" s="211" t="s">
        <v>290</v>
      </c>
      <c r="AU244" s="211" t="s">
        <v>95</v>
      </c>
      <c r="AY244" s="16" t="s">
        <v>203</v>
      </c>
      <c r="BE244" s="212">
        <f>IF(N244="základní",J244,0)</f>
        <v>0</v>
      </c>
      <c r="BF244" s="212">
        <f>IF(N244="snížená",J244,0)</f>
        <v>0</v>
      </c>
      <c r="BG244" s="212">
        <f>IF(N244="zákl. přenesená",J244,0)</f>
        <v>0</v>
      </c>
      <c r="BH244" s="212">
        <f>IF(N244="sníž. přenesená",J244,0)</f>
        <v>0</v>
      </c>
      <c r="BI244" s="212">
        <f>IF(N244="nulová",J244,0)</f>
        <v>0</v>
      </c>
      <c r="BJ244" s="16" t="s">
        <v>93</v>
      </c>
      <c r="BK244" s="212">
        <f>ROUND(I244*H244,2)</f>
        <v>0</v>
      </c>
      <c r="BL244" s="16" t="s">
        <v>210</v>
      </c>
      <c r="BM244" s="211" t="s">
        <v>1510</v>
      </c>
    </row>
    <row r="245" spans="1:65" s="41" customFormat="1" ht="19.2">
      <c r="A245" s="35"/>
      <c r="B245" s="36"/>
      <c r="C245" s="35"/>
      <c r="D245" s="213" t="s">
        <v>212</v>
      </c>
      <c r="E245" s="35"/>
      <c r="F245" s="214" t="s">
        <v>1089</v>
      </c>
      <c r="G245" s="35"/>
      <c r="H245" s="35"/>
      <c r="I245" s="5"/>
      <c r="J245" s="35"/>
      <c r="K245" s="35"/>
      <c r="L245" s="36"/>
      <c r="M245" s="215"/>
      <c r="N245" s="216"/>
      <c r="O245" s="83"/>
      <c r="P245" s="83"/>
      <c r="Q245" s="83"/>
      <c r="R245" s="83"/>
      <c r="S245" s="83"/>
      <c r="T245" s="84"/>
      <c r="U245" s="35"/>
      <c r="V245" s="35"/>
      <c r="W245" s="35"/>
      <c r="X245" s="35"/>
      <c r="Y245" s="35"/>
      <c r="Z245" s="35"/>
      <c r="AA245" s="35"/>
      <c r="AB245" s="35"/>
      <c r="AC245" s="35"/>
      <c r="AD245" s="35"/>
      <c r="AE245" s="35"/>
      <c r="AT245" s="16" t="s">
        <v>212</v>
      </c>
      <c r="AU245" s="16" t="s">
        <v>95</v>
      </c>
    </row>
    <row r="246" spans="1:65" s="41" customFormat="1" ht="24.15" customHeight="1">
      <c r="A246" s="35"/>
      <c r="B246" s="36"/>
      <c r="C246" s="218" t="s">
        <v>434</v>
      </c>
      <c r="D246" s="218" t="s">
        <v>290</v>
      </c>
      <c r="E246" s="219" t="s">
        <v>1091</v>
      </c>
      <c r="F246" s="220" t="s">
        <v>1092</v>
      </c>
      <c r="G246" s="221" t="s">
        <v>316</v>
      </c>
      <c r="H246" s="222">
        <v>3</v>
      </c>
      <c r="I246" s="6"/>
      <c r="J246" s="223">
        <f>ROUND(I246*H246,2)</f>
        <v>0</v>
      </c>
      <c r="K246" s="220" t="s">
        <v>209</v>
      </c>
      <c r="L246" s="224"/>
      <c r="M246" s="225" t="s">
        <v>1</v>
      </c>
      <c r="N246" s="226" t="s">
        <v>51</v>
      </c>
      <c r="O246" s="83"/>
      <c r="P246" s="209">
        <f>O246*H246</f>
        <v>0</v>
      </c>
      <c r="Q246" s="209">
        <v>8.8000000000000005E-3</v>
      </c>
      <c r="R246" s="209">
        <f>Q246*H246</f>
        <v>2.64E-2</v>
      </c>
      <c r="S246" s="209">
        <v>0</v>
      </c>
      <c r="T246" s="210">
        <f>S246*H246</f>
        <v>0</v>
      </c>
      <c r="U246" s="35"/>
      <c r="V246" s="35"/>
      <c r="W246" s="35"/>
      <c r="X246" s="35"/>
      <c r="Y246" s="35"/>
      <c r="Z246" s="35"/>
      <c r="AA246" s="35"/>
      <c r="AB246" s="35"/>
      <c r="AC246" s="35"/>
      <c r="AD246" s="35"/>
      <c r="AE246" s="35"/>
      <c r="AR246" s="211" t="s">
        <v>247</v>
      </c>
      <c r="AT246" s="211" t="s">
        <v>290</v>
      </c>
      <c r="AU246" s="211" t="s">
        <v>95</v>
      </c>
      <c r="AY246" s="16" t="s">
        <v>203</v>
      </c>
      <c r="BE246" s="212">
        <f>IF(N246="základní",J246,0)</f>
        <v>0</v>
      </c>
      <c r="BF246" s="212">
        <f>IF(N246="snížená",J246,0)</f>
        <v>0</v>
      </c>
      <c r="BG246" s="212">
        <f>IF(N246="zákl. přenesená",J246,0)</f>
        <v>0</v>
      </c>
      <c r="BH246" s="212">
        <f>IF(N246="sníž. přenesená",J246,0)</f>
        <v>0</v>
      </c>
      <c r="BI246" s="212">
        <f>IF(N246="nulová",J246,0)</f>
        <v>0</v>
      </c>
      <c r="BJ246" s="16" t="s">
        <v>93</v>
      </c>
      <c r="BK246" s="212">
        <f>ROUND(I246*H246,2)</f>
        <v>0</v>
      </c>
      <c r="BL246" s="16" t="s">
        <v>210</v>
      </c>
      <c r="BM246" s="211" t="s">
        <v>1511</v>
      </c>
    </row>
    <row r="247" spans="1:65" s="41" customFormat="1" ht="19.2">
      <c r="A247" s="35"/>
      <c r="B247" s="36"/>
      <c r="C247" s="35"/>
      <c r="D247" s="213" t="s">
        <v>212</v>
      </c>
      <c r="E247" s="35"/>
      <c r="F247" s="214" t="s">
        <v>1092</v>
      </c>
      <c r="G247" s="35"/>
      <c r="H247" s="35"/>
      <c r="I247" s="5"/>
      <c r="J247" s="35"/>
      <c r="K247" s="35"/>
      <c r="L247" s="36"/>
      <c r="M247" s="215"/>
      <c r="N247" s="216"/>
      <c r="O247" s="83"/>
      <c r="P247" s="83"/>
      <c r="Q247" s="83"/>
      <c r="R247" s="83"/>
      <c r="S247" s="83"/>
      <c r="T247" s="84"/>
      <c r="U247" s="35"/>
      <c r="V247" s="35"/>
      <c r="W247" s="35"/>
      <c r="X247" s="35"/>
      <c r="Y247" s="35"/>
      <c r="Z247" s="35"/>
      <c r="AA247" s="35"/>
      <c r="AB247" s="35"/>
      <c r="AC247" s="35"/>
      <c r="AD247" s="35"/>
      <c r="AE247" s="35"/>
      <c r="AT247" s="16" t="s">
        <v>212</v>
      </c>
      <c r="AU247" s="16" t="s">
        <v>95</v>
      </c>
    </row>
    <row r="248" spans="1:65" s="41" customFormat="1" ht="24.15" customHeight="1">
      <c r="A248" s="35"/>
      <c r="B248" s="36"/>
      <c r="C248" s="201" t="s">
        <v>438</v>
      </c>
      <c r="D248" s="201" t="s">
        <v>205</v>
      </c>
      <c r="E248" s="202" t="s">
        <v>1100</v>
      </c>
      <c r="F248" s="203" t="s">
        <v>1101</v>
      </c>
      <c r="G248" s="204" t="s">
        <v>316</v>
      </c>
      <c r="H248" s="205">
        <v>5</v>
      </c>
      <c r="I248" s="4"/>
      <c r="J248" s="206">
        <f>ROUND(I248*H248,2)</f>
        <v>0</v>
      </c>
      <c r="K248" s="203" t="s">
        <v>209</v>
      </c>
      <c r="L248" s="36"/>
      <c r="M248" s="207" t="s">
        <v>1</v>
      </c>
      <c r="N248" s="208" t="s">
        <v>51</v>
      </c>
      <c r="O248" s="83"/>
      <c r="P248" s="209">
        <f>O248*H248</f>
        <v>0</v>
      </c>
      <c r="Q248" s="209">
        <v>1.7099999999999999E-3</v>
      </c>
      <c r="R248" s="209">
        <f>Q248*H248</f>
        <v>8.5500000000000003E-3</v>
      </c>
      <c r="S248" s="209">
        <v>0</v>
      </c>
      <c r="T248" s="210">
        <f>S248*H248</f>
        <v>0</v>
      </c>
      <c r="U248" s="35"/>
      <c r="V248" s="35"/>
      <c r="W248" s="35"/>
      <c r="X248" s="35"/>
      <c r="Y248" s="35"/>
      <c r="Z248" s="35"/>
      <c r="AA248" s="35"/>
      <c r="AB248" s="35"/>
      <c r="AC248" s="35"/>
      <c r="AD248" s="35"/>
      <c r="AE248" s="35"/>
      <c r="AR248" s="211" t="s">
        <v>210</v>
      </c>
      <c r="AT248" s="211" t="s">
        <v>205</v>
      </c>
      <c r="AU248" s="211" t="s">
        <v>95</v>
      </c>
      <c r="AY248" s="16" t="s">
        <v>203</v>
      </c>
      <c r="BE248" s="212">
        <f>IF(N248="základní",J248,0)</f>
        <v>0</v>
      </c>
      <c r="BF248" s="212">
        <f>IF(N248="snížená",J248,0)</f>
        <v>0</v>
      </c>
      <c r="BG248" s="212">
        <f>IF(N248="zákl. přenesená",J248,0)</f>
        <v>0</v>
      </c>
      <c r="BH248" s="212">
        <f>IF(N248="sníž. přenesená",J248,0)</f>
        <v>0</v>
      </c>
      <c r="BI248" s="212">
        <f>IF(N248="nulová",J248,0)</f>
        <v>0</v>
      </c>
      <c r="BJ248" s="16" t="s">
        <v>93</v>
      </c>
      <c r="BK248" s="212">
        <f>ROUND(I248*H248,2)</f>
        <v>0</v>
      </c>
      <c r="BL248" s="16" t="s">
        <v>210</v>
      </c>
      <c r="BM248" s="211" t="s">
        <v>1512</v>
      </c>
    </row>
    <row r="249" spans="1:65" s="41" customFormat="1" ht="28.8">
      <c r="A249" s="35"/>
      <c r="B249" s="36"/>
      <c r="C249" s="35"/>
      <c r="D249" s="213" t="s">
        <v>212</v>
      </c>
      <c r="E249" s="35"/>
      <c r="F249" s="214" t="s">
        <v>1103</v>
      </c>
      <c r="G249" s="35"/>
      <c r="H249" s="35"/>
      <c r="I249" s="5"/>
      <c r="J249" s="35"/>
      <c r="K249" s="35"/>
      <c r="L249" s="36"/>
      <c r="M249" s="215"/>
      <c r="N249" s="216"/>
      <c r="O249" s="83"/>
      <c r="P249" s="83"/>
      <c r="Q249" s="83"/>
      <c r="R249" s="83"/>
      <c r="S249" s="83"/>
      <c r="T249" s="84"/>
      <c r="U249" s="35"/>
      <c r="V249" s="35"/>
      <c r="W249" s="35"/>
      <c r="X249" s="35"/>
      <c r="Y249" s="35"/>
      <c r="Z249" s="35"/>
      <c r="AA249" s="35"/>
      <c r="AB249" s="35"/>
      <c r="AC249" s="35"/>
      <c r="AD249" s="35"/>
      <c r="AE249" s="35"/>
      <c r="AT249" s="16" t="s">
        <v>212</v>
      </c>
      <c r="AU249" s="16" t="s">
        <v>95</v>
      </c>
    </row>
    <row r="250" spans="1:65" s="41" customFormat="1" ht="34.200000000000003">
      <c r="A250" s="35"/>
      <c r="B250" s="36"/>
      <c r="C250" s="218" t="s">
        <v>443</v>
      </c>
      <c r="D250" s="218" t="s">
        <v>290</v>
      </c>
      <c r="E250" s="219" t="s">
        <v>1513</v>
      </c>
      <c r="F250" s="220" t="s">
        <v>1514</v>
      </c>
      <c r="G250" s="221" t="s">
        <v>316</v>
      </c>
      <c r="H250" s="222">
        <v>4</v>
      </c>
      <c r="I250" s="6"/>
      <c r="J250" s="223">
        <f>ROUND(I250*H250,2)</f>
        <v>0</v>
      </c>
      <c r="K250" s="220" t="s">
        <v>209</v>
      </c>
      <c r="L250" s="224"/>
      <c r="M250" s="225" t="s">
        <v>1</v>
      </c>
      <c r="N250" s="226" t="s">
        <v>51</v>
      </c>
      <c r="O250" s="83"/>
      <c r="P250" s="209">
        <f>O250*H250</f>
        <v>0</v>
      </c>
      <c r="Q250" s="209">
        <v>1.78E-2</v>
      </c>
      <c r="R250" s="209">
        <f>Q250*H250</f>
        <v>7.1199999999999999E-2</v>
      </c>
      <c r="S250" s="209">
        <v>0</v>
      </c>
      <c r="T250" s="210">
        <f>S250*H250</f>
        <v>0</v>
      </c>
      <c r="U250" s="35"/>
      <c r="V250" s="35"/>
      <c r="W250" s="35"/>
      <c r="X250" s="35"/>
      <c r="Y250" s="35"/>
      <c r="Z250" s="35"/>
      <c r="AA250" s="35"/>
      <c r="AB250" s="35"/>
      <c r="AC250" s="35"/>
      <c r="AD250" s="35"/>
      <c r="AE250" s="35"/>
      <c r="AR250" s="211" t="s">
        <v>247</v>
      </c>
      <c r="AT250" s="211" t="s">
        <v>290</v>
      </c>
      <c r="AU250" s="211" t="s">
        <v>95</v>
      </c>
      <c r="AY250" s="16" t="s">
        <v>203</v>
      </c>
      <c r="BE250" s="212">
        <f>IF(N250="základní",J250,0)</f>
        <v>0</v>
      </c>
      <c r="BF250" s="212">
        <f>IF(N250="snížená",J250,0)</f>
        <v>0</v>
      </c>
      <c r="BG250" s="212">
        <f>IF(N250="zákl. přenesená",J250,0)</f>
        <v>0</v>
      </c>
      <c r="BH250" s="212">
        <f>IF(N250="sníž. přenesená",J250,0)</f>
        <v>0</v>
      </c>
      <c r="BI250" s="212">
        <f>IF(N250="nulová",J250,0)</f>
        <v>0</v>
      </c>
      <c r="BJ250" s="16" t="s">
        <v>93</v>
      </c>
      <c r="BK250" s="212">
        <f>ROUND(I250*H250,2)</f>
        <v>0</v>
      </c>
      <c r="BL250" s="16" t="s">
        <v>210</v>
      </c>
      <c r="BM250" s="211" t="s">
        <v>1515</v>
      </c>
    </row>
    <row r="251" spans="1:65" s="41" customFormat="1" ht="19.2">
      <c r="A251" s="35"/>
      <c r="B251" s="36"/>
      <c r="C251" s="35"/>
      <c r="D251" s="213" t="s">
        <v>212</v>
      </c>
      <c r="E251" s="35"/>
      <c r="F251" s="214" t="s">
        <v>1514</v>
      </c>
      <c r="G251" s="35"/>
      <c r="H251" s="35"/>
      <c r="I251" s="5"/>
      <c r="J251" s="35"/>
      <c r="K251" s="35"/>
      <c r="L251" s="36"/>
      <c r="M251" s="215"/>
      <c r="N251" s="216"/>
      <c r="O251" s="83"/>
      <c r="P251" s="83"/>
      <c r="Q251" s="83"/>
      <c r="R251" s="83"/>
      <c r="S251" s="83"/>
      <c r="T251" s="84"/>
      <c r="U251" s="35"/>
      <c r="V251" s="35"/>
      <c r="W251" s="35"/>
      <c r="X251" s="35"/>
      <c r="Y251" s="35"/>
      <c r="Z251" s="35"/>
      <c r="AA251" s="35"/>
      <c r="AB251" s="35"/>
      <c r="AC251" s="35"/>
      <c r="AD251" s="35"/>
      <c r="AE251" s="35"/>
      <c r="AT251" s="16" t="s">
        <v>212</v>
      </c>
      <c r="AU251" s="16" t="s">
        <v>95</v>
      </c>
    </row>
    <row r="252" spans="1:65" s="41" customFormat="1" ht="24.15" customHeight="1">
      <c r="A252" s="35"/>
      <c r="B252" s="36"/>
      <c r="C252" s="218" t="s">
        <v>447</v>
      </c>
      <c r="D252" s="218" t="s">
        <v>290</v>
      </c>
      <c r="E252" s="219" t="s">
        <v>1104</v>
      </c>
      <c r="F252" s="220" t="s">
        <v>1105</v>
      </c>
      <c r="G252" s="221" t="s">
        <v>316</v>
      </c>
      <c r="H252" s="222">
        <v>1</v>
      </c>
      <c r="I252" s="6"/>
      <c r="J252" s="223">
        <f>ROUND(I252*H252,2)</f>
        <v>0</v>
      </c>
      <c r="K252" s="220" t="s">
        <v>209</v>
      </c>
      <c r="L252" s="224"/>
      <c r="M252" s="225" t="s">
        <v>1</v>
      </c>
      <c r="N252" s="226" t="s">
        <v>51</v>
      </c>
      <c r="O252" s="83"/>
      <c r="P252" s="209">
        <f>O252*H252</f>
        <v>0</v>
      </c>
      <c r="Q252" s="209">
        <v>1.9699999999999999E-2</v>
      </c>
      <c r="R252" s="209">
        <f>Q252*H252</f>
        <v>1.9699999999999999E-2</v>
      </c>
      <c r="S252" s="209">
        <v>0</v>
      </c>
      <c r="T252" s="210">
        <f>S252*H252</f>
        <v>0</v>
      </c>
      <c r="U252" s="35"/>
      <c r="V252" s="35"/>
      <c r="W252" s="35"/>
      <c r="X252" s="35"/>
      <c r="Y252" s="35"/>
      <c r="Z252" s="35"/>
      <c r="AA252" s="35"/>
      <c r="AB252" s="35"/>
      <c r="AC252" s="35"/>
      <c r="AD252" s="35"/>
      <c r="AE252" s="35"/>
      <c r="AR252" s="211" t="s">
        <v>247</v>
      </c>
      <c r="AT252" s="211" t="s">
        <v>290</v>
      </c>
      <c r="AU252" s="211" t="s">
        <v>95</v>
      </c>
      <c r="AY252" s="16" t="s">
        <v>203</v>
      </c>
      <c r="BE252" s="212">
        <f>IF(N252="základní",J252,0)</f>
        <v>0</v>
      </c>
      <c r="BF252" s="212">
        <f>IF(N252="snížená",J252,0)</f>
        <v>0</v>
      </c>
      <c r="BG252" s="212">
        <f>IF(N252="zákl. přenesená",J252,0)</f>
        <v>0</v>
      </c>
      <c r="BH252" s="212">
        <f>IF(N252="sníž. přenesená",J252,0)</f>
        <v>0</v>
      </c>
      <c r="BI252" s="212">
        <f>IF(N252="nulová",J252,0)</f>
        <v>0</v>
      </c>
      <c r="BJ252" s="16" t="s">
        <v>93</v>
      </c>
      <c r="BK252" s="212">
        <f>ROUND(I252*H252,2)</f>
        <v>0</v>
      </c>
      <c r="BL252" s="16" t="s">
        <v>210</v>
      </c>
      <c r="BM252" s="211" t="s">
        <v>1516</v>
      </c>
    </row>
    <row r="253" spans="1:65" s="41" customFormat="1" ht="19.2">
      <c r="A253" s="35"/>
      <c r="B253" s="36"/>
      <c r="C253" s="35"/>
      <c r="D253" s="213" t="s">
        <v>212</v>
      </c>
      <c r="E253" s="35"/>
      <c r="F253" s="214" t="s">
        <v>1105</v>
      </c>
      <c r="G253" s="35"/>
      <c r="H253" s="35"/>
      <c r="I253" s="5"/>
      <c r="J253" s="35"/>
      <c r="K253" s="35"/>
      <c r="L253" s="36"/>
      <c r="M253" s="215"/>
      <c r="N253" s="216"/>
      <c r="O253" s="83"/>
      <c r="P253" s="83"/>
      <c r="Q253" s="83"/>
      <c r="R253" s="83"/>
      <c r="S253" s="83"/>
      <c r="T253" s="84"/>
      <c r="U253" s="35"/>
      <c r="V253" s="35"/>
      <c r="W253" s="35"/>
      <c r="X253" s="35"/>
      <c r="Y253" s="35"/>
      <c r="Z253" s="35"/>
      <c r="AA253" s="35"/>
      <c r="AB253" s="35"/>
      <c r="AC253" s="35"/>
      <c r="AD253" s="35"/>
      <c r="AE253" s="35"/>
      <c r="AT253" s="16" t="s">
        <v>212</v>
      </c>
      <c r="AU253" s="16" t="s">
        <v>95</v>
      </c>
    </row>
    <row r="254" spans="1:65" s="41" customFormat="1" ht="14.4" customHeight="1">
      <c r="A254" s="35"/>
      <c r="B254" s="36"/>
      <c r="C254" s="218" t="s">
        <v>452</v>
      </c>
      <c r="D254" s="218" t="s">
        <v>290</v>
      </c>
      <c r="E254" s="219" t="s">
        <v>461</v>
      </c>
      <c r="F254" s="220" t="s">
        <v>462</v>
      </c>
      <c r="G254" s="221" t="s">
        <v>316</v>
      </c>
      <c r="H254" s="222">
        <v>12</v>
      </c>
      <c r="I254" s="6"/>
      <c r="J254" s="223">
        <f>ROUND(I254*H254,2)</f>
        <v>0</v>
      </c>
      <c r="K254" s="220" t="s">
        <v>1</v>
      </c>
      <c r="L254" s="224"/>
      <c r="M254" s="225" t="s">
        <v>1</v>
      </c>
      <c r="N254" s="226" t="s">
        <v>51</v>
      </c>
      <c r="O254" s="83"/>
      <c r="P254" s="209">
        <f>O254*H254</f>
        <v>0</v>
      </c>
      <c r="Q254" s="209">
        <v>0</v>
      </c>
      <c r="R254" s="209">
        <f>Q254*H254</f>
        <v>0</v>
      </c>
      <c r="S254" s="209">
        <v>0</v>
      </c>
      <c r="T254" s="210">
        <f>S254*H254</f>
        <v>0</v>
      </c>
      <c r="U254" s="35"/>
      <c r="V254" s="35"/>
      <c r="W254" s="35"/>
      <c r="X254" s="35"/>
      <c r="Y254" s="35"/>
      <c r="Z254" s="35"/>
      <c r="AA254" s="35"/>
      <c r="AB254" s="35"/>
      <c r="AC254" s="35"/>
      <c r="AD254" s="35"/>
      <c r="AE254" s="35"/>
      <c r="AR254" s="211" t="s">
        <v>247</v>
      </c>
      <c r="AT254" s="211" t="s">
        <v>290</v>
      </c>
      <c r="AU254" s="211" t="s">
        <v>95</v>
      </c>
      <c r="AY254" s="16" t="s">
        <v>203</v>
      </c>
      <c r="BE254" s="212">
        <f>IF(N254="základní",J254,0)</f>
        <v>0</v>
      </c>
      <c r="BF254" s="212">
        <f>IF(N254="snížená",J254,0)</f>
        <v>0</v>
      </c>
      <c r="BG254" s="212">
        <f>IF(N254="zákl. přenesená",J254,0)</f>
        <v>0</v>
      </c>
      <c r="BH254" s="212">
        <f>IF(N254="sníž. přenesená",J254,0)</f>
        <v>0</v>
      </c>
      <c r="BI254" s="212">
        <f>IF(N254="nulová",J254,0)</f>
        <v>0</v>
      </c>
      <c r="BJ254" s="16" t="s">
        <v>93</v>
      </c>
      <c r="BK254" s="212">
        <f>ROUND(I254*H254,2)</f>
        <v>0</v>
      </c>
      <c r="BL254" s="16" t="s">
        <v>210</v>
      </c>
      <c r="BM254" s="211" t="s">
        <v>471</v>
      </c>
    </row>
    <row r="255" spans="1:65" s="41" customFormat="1" ht="10.199999999999999">
      <c r="A255" s="35"/>
      <c r="B255" s="36"/>
      <c r="C255" s="35"/>
      <c r="D255" s="213" t="s">
        <v>212</v>
      </c>
      <c r="E255" s="35"/>
      <c r="F255" s="214" t="s">
        <v>462</v>
      </c>
      <c r="G255" s="35"/>
      <c r="H255" s="35"/>
      <c r="I255" s="5"/>
      <c r="J255" s="35"/>
      <c r="K255" s="35"/>
      <c r="L255" s="36"/>
      <c r="M255" s="215"/>
      <c r="N255" s="216"/>
      <c r="O255" s="83"/>
      <c r="P255" s="83"/>
      <c r="Q255" s="83"/>
      <c r="R255" s="83"/>
      <c r="S255" s="83"/>
      <c r="T255" s="84"/>
      <c r="U255" s="35"/>
      <c r="V255" s="35"/>
      <c r="W255" s="35"/>
      <c r="X255" s="35"/>
      <c r="Y255" s="35"/>
      <c r="Z255" s="35"/>
      <c r="AA255" s="35"/>
      <c r="AB255" s="35"/>
      <c r="AC255" s="35"/>
      <c r="AD255" s="35"/>
      <c r="AE255" s="35"/>
      <c r="AT255" s="16" t="s">
        <v>212</v>
      </c>
      <c r="AU255" s="16" t="s">
        <v>95</v>
      </c>
    </row>
    <row r="256" spans="1:65" s="41" customFormat="1" ht="14.4" customHeight="1">
      <c r="A256" s="35"/>
      <c r="B256" s="36"/>
      <c r="C256" s="218" t="s">
        <v>456</v>
      </c>
      <c r="D256" s="218" t="s">
        <v>290</v>
      </c>
      <c r="E256" s="219" t="s">
        <v>465</v>
      </c>
      <c r="F256" s="220" t="s">
        <v>466</v>
      </c>
      <c r="G256" s="221" t="s">
        <v>316</v>
      </c>
      <c r="H256" s="222">
        <v>12</v>
      </c>
      <c r="I256" s="6"/>
      <c r="J256" s="223">
        <f>ROUND(I256*H256,2)</f>
        <v>0</v>
      </c>
      <c r="K256" s="220" t="s">
        <v>1</v>
      </c>
      <c r="L256" s="224"/>
      <c r="M256" s="225" t="s">
        <v>1</v>
      </c>
      <c r="N256" s="226" t="s">
        <v>51</v>
      </c>
      <c r="O256" s="83"/>
      <c r="P256" s="209">
        <f>O256*H256</f>
        <v>0</v>
      </c>
      <c r="Q256" s="209">
        <v>0</v>
      </c>
      <c r="R256" s="209">
        <f>Q256*H256</f>
        <v>0</v>
      </c>
      <c r="S256" s="209">
        <v>0</v>
      </c>
      <c r="T256" s="210">
        <f>S256*H256</f>
        <v>0</v>
      </c>
      <c r="U256" s="35"/>
      <c r="V256" s="35"/>
      <c r="W256" s="35"/>
      <c r="X256" s="35"/>
      <c r="Y256" s="35"/>
      <c r="Z256" s="35"/>
      <c r="AA256" s="35"/>
      <c r="AB256" s="35"/>
      <c r="AC256" s="35"/>
      <c r="AD256" s="35"/>
      <c r="AE256" s="35"/>
      <c r="AR256" s="211" t="s">
        <v>247</v>
      </c>
      <c r="AT256" s="211" t="s">
        <v>290</v>
      </c>
      <c r="AU256" s="211" t="s">
        <v>95</v>
      </c>
      <c r="AY256" s="16" t="s">
        <v>203</v>
      </c>
      <c r="BE256" s="212">
        <f>IF(N256="základní",J256,0)</f>
        <v>0</v>
      </c>
      <c r="BF256" s="212">
        <f>IF(N256="snížená",J256,0)</f>
        <v>0</v>
      </c>
      <c r="BG256" s="212">
        <f>IF(N256="zákl. přenesená",J256,0)</f>
        <v>0</v>
      </c>
      <c r="BH256" s="212">
        <f>IF(N256="sníž. přenesená",J256,0)</f>
        <v>0</v>
      </c>
      <c r="BI256" s="212">
        <f>IF(N256="nulová",J256,0)</f>
        <v>0</v>
      </c>
      <c r="BJ256" s="16" t="s">
        <v>93</v>
      </c>
      <c r="BK256" s="212">
        <f>ROUND(I256*H256,2)</f>
        <v>0</v>
      </c>
      <c r="BL256" s="16" t="s">
        <v>210</v>
      </c>
      <c r="BM256" s="211" t="s">
        <v>475</v>
      </c>
    </row>
    <row r="257" spans="1:65" s="41" customFormat="1" ht="10.199999999999999">
      <c r="A257" s="35"/>
      <c r="B257" s="36"/>
      <c r="C257" s="35"/>
      <c r="D257" s="213" t="s">
        <v>212</v>
      </c>
      <c r="E257" s="35"/>
      <c r="F257" s="214" t="s">
        <v>466</v>
      </c>
      <c r="G257" s="35"/>
      <c r="H257" s="35"/>
      <c r="I257" s="5"/>
      <c r="J257" s="35"/>
      <c r="K257" s="35"/>
      <c r="L257" s="36"/>
      <c r="M257" s="215"/>
      <c r="N257" s="216"/>
      <c r="O257" s="83"/>
      <c r="P257" s="83"/>
      <c r="Q257" s="83"/>
      <c r="R257" s="83"/>
      <c r="S257" s="83"/>
      <c r="T257" s="84"/>
      <c r="U257" s="35"/>
      <c r="V257" s="35"/>
      <c r="W257" s="35"/>
      <c r="X257" s="35"/>
      <c r="Y257" s="35"/>
      <c r="Z257" s="35"/>
      <c r="AA257" s="35"/>
      <c r="AB257" s="35"/>
      <c r="AC257" s="35"/>
      <c r="AD257" s="35"/>
      <c r="AE257" s="35"/>
      <c r="AT257" s="16" t="s">
        <v>212</v>
      </c>
      <c r="AU257" s="16" t="s">
        <v>95</v>
      </c>
    </row>
    <row r="258" spans="1:65" s="41" customFormat="1" ht="14.4" customHeight="1">
      <c r="A258" s="35"/>
      <c r="B258" s="36"/>
      <c r="C258" s="201" t="s">
        <v>460</v>
      </c>
      <c r="D258" s="201" t="s">
        <v>205</v>
      </c>
      <c r="E258" s="202" t="s">
        <v>491</v>
      </c>
      <c r="F258" s="203" t="s">
        <v>492</v>
      </c>
      <c r="G258" s="204" t="s">
        <v>316</v>
      </c>
      <c r="H258" s="205">
        <v>4</v>
      </c>
      <c r="I258" s="4"/>
      <c r="J258" s="206">
        <f>ROUND(I258*H258,2)</f>
        <v>0</v>
      </c>
      <c r="K258" s="203" t="s">
        <v>209</v>
      </c>
      <c r="L258" s="36"/>
      <c r="M258" s="207" t="s">
        <v>1</v>
      </c>
      <c r="N258" s="208" t="s">
        <v>51</v>
      </c>
      <c r="O258" s="83"/>
      <c r="P258" s="209">
        <f>O258*H258</f>
        <v>0</v>
      </c>
      <c r="Q258" s="209">
        <v>3.4000000000000002E-4</v>
      </c>
      <c r="R258" s="209">
        <f>Q258*H258</f>
        <v>1.3600000000000001E-3</v>
      </c>
      <c r="S258" s="209">
        <v>0</v>
      </c>
      <c r="T258" s="210">
        <f>S258*H258</f>
        <v>0</v>
      </c>
      <c r="U258" s="35"/>
      <c r="V258" s="35"/>
      <c r="W258" s="35"/>
      <c r="X258" s="35"/>
      <c r="Y258" s="35"/>
      <c r="Z258" s="35"/>
      <c r="AA258" s="35"/>
      <c r="AB258" s="35"/>
      <c r="AC258" s="35"/>
      <c r="AD258" s="35"/>
      <c r="AE258" s="35"/>
      <c r="AR258" s="211" t="s">
        <v>210</v>
      </c>
      <c r="AT258" s="211" t="s">
        <v>205</v>
      </c>
      <c r="AU258" s="211" t="s">
        <v>95</v>
      </c>
      <c r="AY258" s="16" t="s">
        <v>203</v>
      </c>
      <c r="BE258" s="212">
        <f>IF(N258="základní",J258,0)</f>
        <v>0</v>
      </c>
      <c r="BF258" s="212">
        <f>IF(N258="snížená",J258,0)</f>
        <v>0</v>
      </c>
      <c r="BG258" s="212">
        <f>IF(N258="zákl. přenesená",J258,0)</f>
        <v>0</v>
      </c>
      <c r="BH258" s="212">
        <f>IF(N258="sníž. přenesená",J258,0)</f>
        <v>0</v>
      </c>
      <c r="BI258" s="212">
        <f>IF(N258="nulová",J258,0)</f>
        <v>0</v>
      </c>
      <c r="BJ258" s="16" t="s">
        <v>93</v>
      </c>
      <c r="BK258" s="212">
        <f>ROUND(I258*H258,2)</f>
        <v>0</v>
      </c>
      <c r="BL258" s="16" t="s">
        <v>210</v>
      </c>
      <c r="BM258" s="211" t="s">
        <v>493</v>
      </c>
    </row>
    <row r="259" spans="1:65" s="41" customFormat="1" ht="19.2">
      <c r="A259" s="35"/>
      <c r="B259" s="36"/>
      <c r="C259" s="35"/>
      <c r="D259" s="213" t="s">
        <v>212</v>
      </c>
      <c r="E259" s="35"/>
      <c r="F259" s="214" t="s">
        <v>494</v>
      </c>
      <c r="G259" s="35"/>
      <c r="H259" s="35"/>
      <c r="I259" s="5"/>
      <c r="J259" s="35"/>
      <c r="K259" s="35"/>
      <c r="L259" s="36"/>
      <c r="M259" s="215"/>
      <c r="N259" s="216"/>
      <c r="O259" s="83"/>
      <c r="P259" s="83"/>
      <c r="Q259" s="83"/>
      <c r="R259" s="83"/>
      <c r="S259" s="83"/>
      <c r="T259" s="84"/>
      <c r="U259" s="35"/>
      <c r="V259" s="35"/>
      <c r="W259" s="35"/>
      <c r="X259" s="35"/>
      <c r="Y259" s="35"/>
      <c r="Z259" s="35"/>
      <c r="AA259" s="35"/>
      <c r="AB259" s="35"/>
      <c r="AC259" s="35"/>
      <c r="AD259" s="35"/>
      <c r="AE259" s="35"/>
      <c r="AT259" s="16" t="s">
        <v>212</v>
      </c>
      <c r="AU259" s="16" t="s">
        <v>95</v>
      </c>
    </row>
    <row r="260" spans="1:65" s="41" customFormat="1" ht="288">
      <c r="A260" s="35"/>
      <c r="B260" s="36"/>
      <c r="C260" s="35"/>
      <c r="D260" s="213" t="s">
        <v>214</v>
      </c>
      <c r="E260" s="35"/>
      <c r="F260" s="217" t="s">
        <v>481</v>
      </c>
      <c r="G260" s="35"/>
      <c r="H260" s="35"/>
      <c r="I260" s="5"/>
      <c r="J260" s="35"/>
      <c r="K260" s="35"/>
      <c r="L260" s="36"/>
      <c r="M260" s="215"/>
      <c r="N260" s="216"/>
      <c r="O260" s="83"/>
      <c r="P260" s="83"/>
      <c r="Q260" s="83"/>
      <c r="R260" s="83"/>
      <c r="S260" s="83"/>
      <c r="T260" s="84"/>
      <c r="U260" s="35"/>
      <c r="V260" s="35"/>
      <c r="W260" s="35"/>
      <c r="X260" s="35"/>
      <c r="Y260" s="35"/>
      <c r="Z260" s="35"/>
      <c r="AA260" s="35"/>
      <c r="AB260" s="35"/>
      <c r="AC260" s="35"/>
      <c r="AD260" s="35"/>
      <c r="AE260" s="35"/>
      <c r="AT260" s="16" t="s">
        <v>214</v>
      </c>
      <c r="AU260" s="16" t="s">
        <v>95</v>
      </c>
    </row>
    <row r="261" spans="1:65" s="41" customFormat="1" ht="24.15" customHeight="1">
      <c r="A261" s="35"/>
      <c r="B261" s="36"/>
      <c r="C261" s="218" t="s">
        <v>464</v>
      </c>
      <c r="D261" s="218" t="s">
        <v>290</v>
      </c>
      <c r="E261" s="219" t="s">
        <v>496</v>
      </c>
      <c r="F261" s="220" t="s">
        <v>497</v>
      </c>
      <c r="G261" s="221" t="s">
        <v>316</v>
      </c>
      <c r="H261" s="222">
        <v>4</v>
      </c>
      <c r="I261" s="6"/>
      <c r="J261" s="223">
        <f>ROUND(I261*H261,2)</f>
        <v>0</v>
      </c>
      <c r="K261" s="220" t="s">
        <v>209</v>
      </c>
      <c r="L261" s="224"/>
      <c r="M261" s="225" t="s">
        <v>1</v>
      </c>
      <c r="N261" s="226" t="s">
        <v>51</v>
      </c>
      <c r="O261" s="83"/>
      <c r="P261" s="209">
        <f>O261*H261</f>
        <v>0</v>
      </c>
      <c r="Q261" s="209">
        <v>4.8000000000000001E-2</v>
      </c>
      <c r="R261" s="209">
        <f>Q261*H261</f>
        <v>0.192</v>
      </c>
      <c r="S261" s="209">
        <v>0</v>
      </c>
      <c r="T261" s="210">
        <f>S261*H261</f>
        <v>0</v>
      </c>
      <c r="U261" s="35"/>
      <c r="V261" s="35"/>
      <c r="W261" s="35"/>
      <c r="X261" s="35"/>
      <c r="Y261" s="35"/>
      <c r="Z261" s="35"/>
      <c r="AA261" s="35"/>
      <c r="AB261" s="35"/>
      <c r="AC261" s="35"/>
      <c r="AD261" s="35"/>
      <c r="AE261" s="35"/>
      <c r="AR261" s="211" t="s">
        <v>247</v>
      </c>
      <c r="AT261" s="211" t="s">
        <v>290</v>
      </c>
      <c r="AU261" s="211" t="s">
        <v>95</v>
      </c>
      <c r="AY261" s="16" t="s">
        <v>203</v>
      </c>
      <c r="BE261" s="212">
        <f>IF(N261="základní",J261,0)</f>
        <v>0</v>
      </c>
      <c r="BF261" s="212">
        <f>IF(N261="snížená",J261,0)</f>
        <v>0</v>
      </c>
      <c r="BG261" s="212">
        <f>IF(N261="zákl. přenesená",J261,0)</f>
        <v>0</v>
      </c>
      <c r="BH261" s="212">
        <f>IF(N261="sníž. přenesená",J261,0)</f>
        <v>0</v>
      </c>
      <c r="BI261" s="212">
        <f>IF(N261="nulová",J261,0)</f>
        <v>0</v>
      </c>
      <c r="BJ261" s="16" t="s">
        <v>93</v>
      </c>
      <c r="BK261" s="212">
        <f>ROUND(I261*H261,2)</f>
        <v>0</v>
      </c>
      <c r="BL261" s="16" t="s">
        <v>210</v>
      </c>
      <c r="BM261" s="211" t="s">
        <v>498</v>
      </c>
    </row>
    <row r="262" spans="1:65" s="41" customFormat="1" ht="19.2">
      <c r="A262" s="35"/>
      <c r="B262" s="36"/>
      <c r="C262" s="35"/>
      <c r="D262" s="213" t="s">
        <v>212</v>
      </c>
      <c r="E262" s="35"/>
      <c r="F262" s="214" t="s">
        <v>497</v>
      </c>
      <c r="G262" s="35"/>
      <c r="H262" s="35"/>
      <c r="I262" s="5"/>
      <c r="J262" s="35"/>
      <c r="K262" s="35"/>
      <c r="L262" s="36"/>
      <c r="M262" s="215"/>
      <c r="N262" s="216"/>
      <c r="O262" s="83"/>
      <c r="P262" s="83"/>
      <c r="Q262" s="83"/>
      <c r="R262" s="83"/>
      <c r="S262" s="83"/>
      <c r="T262" s="84"/>
      <c r="U262" s="35"/>
      <c r="V262" s="35"/>
      <c r="W262" s="35"/>
      <c r="X262" s="35"/>
      <c r="Y262" s="35"/>
      <c r="Z262" s="35"/>
      <c r="AA262" s="35"/>
      <c r="AB262" s="35"/>
      <c r="AC262" s="35"/>
      <c r="AD262" s="35"/>
      <c r="AE262" s="35"/>
      <c r="AT262" s="16" t="s">
        <v>212</v>
      </c>
      <c r="AU262" s="16" t="s">
        <v>95</v>
      </c>
    </row>
    <row r="263" spans="1:65" s="41" customFormat="1" ht="14.4" customHeight="1">
      <c r="A263" s="35"/>
      <c r="B263" s="36"/>
      <c r="C263" s="201" t="s">
        <v>468</v>
      </c>
      <c r="D263" s="201" t="s">
        <v>205</v>
      </c>
      <c r="E263" s="202" t="s">
        <v>1171</v>
      </c>
      <c r="F263" s="203" t="s">
        <v>1172</v>
      </c>
      <c r="G263" s="204" t="s">
        <v>316</v>
      </c>
      <c r="H263" s="205">
        <v>4</v>
      </c>
      <c r="I263" s="4"/>
      <c r="J263" s="206">
        <f>ROUND(I263*H263,2)</f>
        <v>0</v>
      </c>
      <c r="K263" s="203" t="s">
        <v>209</v>
      </c>
      <c r="L263" s="36"/>
      <c r="M263" s="207" t="s">
        <v>1</v>
      </c>
      <c r="N263" s="208" t="s">
        <v>51</v>
      </c>
      <c r="O263" s="83"/>
      <c r="P263" s="209">
        <f>O263*H263</f>
        <v>0</v>
      </c>
      <c r="Q263" s="209">
        <v>1.65E-3</v>
      </c>
      <c r="R263" s="209">
        <f>Q263*H263</f>
        <v>6.6E-3</v>
      </c>
      <c r="S263" s="209">
        <v>0</v>
      </c>
      <c r="T263" s="210">
        <f>S263*H263</f>
        <v>0</v>
      </c>
      <c r="U263" s="35"/>
      <c r="V263" s="35"/>
      <c r="W263" s="35"/>
      <c r="X263" s="35"/>
      <c r="Y263" s="35"/>
      <c r="Z263" s="35"/>
      <c r="AA263" s="35"/>
      <c r="AB263" s="35"/>
      <c r="AC263" s="35"/>
      <c r="AD263" s="35"/>
      <c r="AE263" s="35"/>
      <c r="AR263" s="211" t="s">
        <v>210</v>
      </c>
      <c r="AT263" s="211" t="s">
        <v>205</v>
      </c>
      <c r="AU263" s="211" t="s">
        <v>95</v>
      </c>
      <c r="AY263" s="16" t="s">
        <v>203</v>
      </c>
      <c r="BE263" s="212">
        <f>IF(N263="základní",J263,0)</f>
        <v>0</v>
      </c>
      <c r="BF263" s="212">
        <f>IF(N263="snížená",J263,0)</f>
        <v>0</v>
      </c>
      <c r="BG263" s="212">
        <f>IF(N263="zákl. přenesená",J263,0)</f>
        <v>0</v>
      </c>
      <c r="BH263" s="212">
        <f>IF(N263="sníž. přenesená",J263,0)</f>
        <v>0</v>
      </c>
      <c r="BI263" s="212">
        <f>IF(N263="nulová",J263,0)</f>
        <v>0</v>
      </c>
      <c r="BJ263" s="16" t="s">
        <v>93</v>
      </c>
      <c r="BK263" s="212">
        <f>ROUND(I263*H263,2)</f>
        <v>0</v>
      </c>
      <c r="BL263" s="16" t="s">
        <v>210</v>
      </c>
      <c r="BM263" s="211" t="s">
        <v>1517</v>
      </c>
    </row>
    <row r="264" spans="1:65" s="41" customFormat="1" ht="28.8">
      <c r="A264" s="35"/>
      <c r="B264" s="36"/>
      <c r="C264" s="35"/>
      <c r="D264" s="213" t="s">
        <v>212</v>
      </c>
      <c r="E264" s="35"/>
      <c r="F264" s="214" t="s">
        <v>1174</v>
      </c>
      <c r="G264" s="35"/>
      <c r="H264" s="35"/>
      <c r="I264" s="5"/>
      <c r="J264" s="35"/>
      <c r="K264" s="35"/>
      <c r="L264" s="36"/>
      <c r="M264" s="215"/>
      <c r="N264" s="216"/>
      <c r="O264" s="83"/>
      <c r="P264" s="83"/>
      <c r="Q264" s="83"/>
      <c r="R264" s="83"/>
      <c r="S264" s="83"/>
      <c r="T264" s="84"/>
      <c r="U264" s="35"/>
      <c r="V264" s="35"/>
      <c r="W264" s="35"/>
      <c r="X264" s="35"/>
      <c r="Y264" s="35"/>
      <c r="Z264" s="35"/>
      <c r="AA264" s="35"/>
      <c r="AB264" s="35"/>
      <c r="AC264" s="35"/>
      <c r="AD264" s="35"/>
      <c r="AE264" s="35"/>
      <c r="AT264" s="16" t="s">
        <v>212</v>
      </c>
      <c r="AU264" s="16" t="s">
        <v>95</v>
      </c>
    </row>
    <row r="265" spans="1:65" s="41" customFormat="1" ht="14.4" customHeight="1">
      <c r="A265" s="35"/>
      <c r="B265" s="36"/>
      <c r="C265" s="218" t="s">
        <v>472</v>
      </c>
      <c r="D265" s="218" t="s">
        <v>290</v>
      </c>
      <c r="E265" s="219" t="s">
        <v>1176</v>
      </c>
      <c r="F265" s="220" t="s">
        <v>1177</v>
      </c>
      <c r="G265" s="221" t="s">
        <v>316</v>
      </c>
      <c r="H265" s="222">
        <v>4</v>
      </c>
      <c r="I265" s="6"/>
      <c r="J265" s="223">
        <f>ROUND(I265*H265,2)</f>
        <v>0</v>
      </c>
      <c r="K265" s="220" t="s">
        <v>209</v>
      </c>
      <c r="L265" s="224"/>
      <c r="M265" s="225" t="s">
        <v>1</v>
      </c>
      <c r="N265" s="226" t="s">
        <v>51</v>
      </c>
      <c r="O265" s="83"/>
      <c r="P265" s="209">
        <f>O265*H265</f>
        <v>0</v>
      </c>
      <c r="Q265" s="209">
        <v>2.3E-2</v>
      </c>
      <c r="R265" s="209">
        <f>Q265*H265</f>
        <v>9.1999999999999998E-2</v>
      </c>
      <c r="S265" s="209">
        <v>0</v>
      </c>
      <c r="T265" s="210">
        <f>S265*H265</f>
        <v>0</v>
      </c>
      <c r="U265" s="35"/>
      <c r="V265" s="35"/>
      <c r="W265" s="35"/>
      <c r="X265" s="35"/>
      <c r="Y265" s="35"/>
      <c r="Z265" s="35"/>
      <c r="AA265" s="35"/>
      <c r="AB265" s="35"/>
      <c r="AC265" s="35"/>
      <c r="AD265" s="35"/>
      <c r="AE265" s="35"/>
      <c r="AR265" s="211" t="s">
        <v>247</v>
      </c>
      <c r="AT265" s="211" t="s">
        <v>290</v>
      </c>
      <c r="AU265" s="211" t="s">
        <v>95</v>
      </c>
      <c r="AY265" s="16" t="s">
        <v>203</v>
      </c>
      <c r="BE265" s="212">
        <f>IF(N265="základní",J265,0)</f>
        <v>0</v>
      </c>
      <c r="BF265" s="212">
        <f>IF(N265="snížená",J265,0)</f>
        <v>0</v>
      </c>
      <c r="BG265" s="212">
        <f>IF(N265="zákl. přenesená",J265,0)</f>
        <v>0</v>
      </c>
      <c r="BH265" s="212">
        <f>IF(N265="sníž. přenesená",J265,0)</f>
        <v>0</v>
      </c>
      <c r="BI265" s="212">
        <f>IF(N265="nulová",J265,0)</f>
        <v>0</v>
      </c>
      <c r="BJ265" s="16" t="s">
        <v>93</v>
      </c>
      <c r="BK265" s="212">
        <f>ROUND(I265*H265,2)</f>
        <v>0</v>
      </c>
      <c r="BL265" s="16" t="s">
        <v>210</v>
      </c>
      <c r="BM265" s="211" t="s">
        <v>1518</v>
      </c>
    </row>
    <row r="266" spans="1:65" s="41" customFormat="1" ht="10.199999999999999">
      <c r="A266" s="35"/>
      <c r="B266" s="36"/>
      <c r="C266" s="35"/>
      <c r="D266" s="213" t="s">
        <v>212</v>
      </c>
      <c r="E266" s="35"/>
      <c r="F266" s="214" t="s">
        <v>1177</v>
      </c>
      <c r="G266" s="35"/>
      <c r="H266" s="35"/>
      <c r="I266" s="5"/>
      <c r="J266" s="35"/>
      <c r="K266" s="35"/>
      <c r="L266" s="36"/>
      <c r="M266" s="215"/>
      <c r="N266" s="216"/>
      <c r="O266" s="83"/>
      <c r="P266" s="83"/>
      <c r="Q266" s="83"/>
      <c r="R266" s="83"/>
      <c r="S266" s="83"/>
      <c r="T266" s="84"/>
      <c r="U266" s="35"/>
      <c r="V266" s="35"/>
      <c r="W266" s="35"/>
      <c r="X266" s="35"/>
      <c r="Y266" s="35"/>
      <c r="Z266" s="35"/>
      <c r="AA266" s="35"/>
      <c r="AB266" s="35"/>
      <c r="AC266" s="35"/>
      <c r="AD266" s="35"/>
      <c r="AE266" s="35"/>
      <c r="AT266" s="16" t="s">
        <v>212</v>
      </c>
      <c r="AU266" s="16" t="s">
        <v>95</v>
      </c>
    </row>
    <row r="267" spans="1:65" s="41" customFormat="1" ht="14.4" customHeight="1">
      <c r="A267" s="35"/>
      <c r="B267" s="36"/>
      <c r="C267" s="218" t="s">
        <v>476</v>
      </c>
      <c r="D267" s="218" t="s">
        <v>290</v>
      </c>
      <c r="E267" s="219" t="s">
        <v>1519</v>
      </c>
      <c r="F267" s="220" t="s">
        <v>1520</v>
      </c>
      <c r="G267" s="221" t="s">
        <v>316</v>
      </c>
      <c r="H267" s="222">
        <v>4</v>
      </c>
      <c r="I267" s="6"/>
      <c r="J267" s="223">
        <f>ROUND(I267*H267,2)</f>
        <v>0</v>
      </c>
      <c r="K267" s="220" t="s">
        <v>1</v>
      </c>
      <c r="L267" s="224"/>
      <c r="M267" s="225" t="s">
        <v>1</v>
      </c>
      <c r="N267" s="226" t="s">
        <v>51</v>
      </c>
      <c r="O267" s="83"/>
      <c r="P267" s="209">
        <f>O267*H267</f>
        <v>0</v>
      </c>
      <c r="Q267" s="209">
        <v>6.5399999999999998E-3</v>
      </c>
      <c r="R267" s="209">
        <f>Q267*H267</f>
        <v>2.6159999999999999E-2</v>
      </c>
      <c r="S267" s="209">
        <v>0</v>
      </c>
      <c r="T267" s="210">
        <f>S267*H267</f>
        <v>0</v>
      </c>
      <c r="U267" s="35"/>
      <c r="V267" s="35"/>
      <c r="W267" s="35"/>
      <c r="X267" s="35"/>
      <c r="Y267" s="35"/>
      <c r="Z267" s="35"/>
      <c r="AA267" s="35"/>
      <c r="AB267" s="35"/>
      <c r="AC267" s="35"/>
      <c r="AD267" s="35"/>
      <c r="AE267" s="35"/>
      <c r="AR267" s="211" t="s">
        <v>247</v>
      </c>
      <c r="AT267" s="211" t="s">
        <v>290</v>
      </c>
      <c r="AU267" s="211" t="s">
        <v>95</v>
      </c>
      <c r="AY267" s="16" t="s">
        <v>203</v>
      </c>
      <c r="BE267" s="212">
        <f>IF(N267="základní",J267,0)</f>
        <v>0</v>
      </c>
      <c r="BF267" s="212">
        <f>IF(N267="snížená",J267,0)</f>
        <v>0</v>
      </c>
      <c r="BG267" s="212">
        <f>IF(N267="zákl. přenesená",J267,0)</f>
        <v>0</v>
      </c>
      <c r="BH267" s="212">
        <f>IF(N267="sníž. přenesená",J267,0)</f>
        <v>0</v>
      </c>
      <c r="BI267" s="212">
        <f>IF(N267="nulová",J267,0)</f>
        <v>0</v>
      </c>
      <c r="BJ267" s="16" t="s">
        <v>93</v>
      </c>
      <c r="BK267" s="212">
        <f>ROUND(I267*H267,2)</f>
        <v>0</v>
      </c>
      <c r="BL267" s="16" t="s">
        <v>210</v>
      </c>
      <c r="BM267" s="211" t="s">
        <v>1521</v>
      </c>
    </row>
    <row r="268" spans="1:65" s="41" customFormat="1" ht="10.199999999999999">
      <c r="A268" s="35"/>
      <c r="B268" s="36"/>
      <c r="C268" s="35"/>
      <c r="D268" s="213" t="s">
        <v>212</v>
      </c>
      <c r="E268" s="35"/>
      <c r="F268" s="214" t="s">
        <v>1520</v>
      </c>
      <c r="G268" s="35"/>
      <c r="H268" s="35"/>
      <c r="I268" s="5"/>
      <c r="J268" s="35"/>
      <c r="K268" s="35"/>
      <c r="L268" s="36"/>
      <c r="M268" s="215"/>
      <c r="N268" s="216"/>
      <c r="O268" s="83"/>
      <c r="P268" s="83"/>
      <c r="Q268" s="83"/>
      <c r="R268" s="83"/>
      <c r="S268" s="83"/>
      <c r="T268" s="84"/>
      <c r="U268" s="35"/>
      <c r="V268" s="35"/>
      <c r="W268" s="35"/>
      <c r="X268" s="35"/>
      <c r="Y268" s="35"/>
      <c r="Z268" s="35"/>
      <c r="AA268" s="35"/>
      <c r="AB268" s="35"/>
      <c r="AC268" s="35"/>
      <c r="AD268" s="35"/>
      <c r="AE268" s="35"/>
      <c r="AT268" s="16" t="s">
        <v>212</v>
      </c>
      <c r="AU268" s="16" t="s">
        <v>95</v>
      </c>
    </row>
    <row r="269" spans="1:65" s="41" customFormat="1" ht="14.4" customHeight="1">
      <c r="A269" s="35"/>
      <c r="B269" s="36"/>
      <c r="C269" s="201" t="s">
        <v>482</v>
      </c>
      <c r="D269" s="201" t="s">
        <v>205</v>
      </c>
      <c r="E269" s="202" t="s">
        <v>1228</v>
      </c>
      <c r="F269" s="203" t="s">
        <v>1229</v>
      </c>
      <c r="G269" s="204" t="s">
        <v>208</v>
      </c>
      <c r="H269" s="205">
        <v>125.4</v>
      </c>
      <c r="I269" s="4"/>
      <c r="J269" s="206">
        <f>ROUND(I269*H269,2)</f>
        <v>0</v>
      </c>
      <c r="K269" s="203" t="s">
        <v>209</v>
      </c>
      <c r="L269" s="36"/>
      <c r="M269" s="207" t="s">
        <v>1</v>
      </c>
      <c r="N269" s="208" t="s">
        <v>51</v>
      </c>
      <c r="O269" s="83"/>
      <c r="P269" s="209">
        <f>O269*H269</f>
        <v>0</v>
      </c>
      <c r="Q269" s="209">
        <v>0</v>
      </c>
      <c r="R269" s="209">
        <f>Q269*H269</f>
        <v>0</v>
      </c>
      <c r="S269" s="209">
        <v>0</v>
      </c>
      <c r="T269" s="210">
        <f>S269*H269</f>
        <v>0</v>
      </c>
      <c r="U269" s="35"/>
      <c r="V269" s="35"/>
      <c r="W269" s="35"/>
      <c r="X269" s="35"/>
      <c r="Y269" s="35"/>
      <c r="Z269" s="35"/>
      <c r="AA269" s="35"/>
      <c r="AB269" s="35"/>
      <c r="AC269" s="35"/>
      <c r="AD269" s="35"/>
      <c r="AE269" s="35"/>
      <c r="AR269" s="211" t="s">
        <v>210</v>
      </c>
      <c r="AT269" s="211" t="s">
        <v>205</v>
      </c>
      <c r="AU269" s="211" t="s">
        <v>95</v>
      </c>
      <c r="AY269" s="16" t="s">
        <v>203</v>
      </c>
      <c r="BE269" s="212">
        <f>IF(N269="základní",J269,0)</f>
        <v>0</v>
      </c>
      <c r="BF269" s="212">
        <f>IF(N269="snížená",J269,0)</f>
        <v>0</v>
      </c>
      <c r="BG269" s="212">
        <f>IF(N269="zákl. přenesená",J269,0)</f>
        <v>0</v>
      </c>
      <c r="BH269" s="212">
        <f>IF(N269="sníž. přenesená",J269,0)</f>
        <v>0</v>
      </c>
      <c r="BI269" s="212">
        <f>IF(N269="nulová",J269,0)</f>
        <v>0</v>
      </c>
      <c r="BJ269" s="16" t="s">
        <v>93</v>
      </c>
      <c r="BK269" s="212">
        <f>ROUND(I269*H269,2)</f>
        <v>0</v>
      </c>
      <c r="BL269" s="16" t="s">
        <v>210</v>
      </c>
      <c r="BM269" s="211" t="s">
        <v>1522</v>
      </c>
    </row>
    <row r="270" spans="1:65" s="41" customFormat="1" ht="10.199999999999999">
      <c r="A270" s="35"/>
      <c r="B270" s="36"/>
      <c r="C270" s="35"/>
      <c r="D270" s="213" t="s">
        <v>212</v>
      </c>
      <c r="E270" s="35"/>
      <c r="F270" s="214" t="s">
        <v>1231</v>
      </c>
      <c r="G270" s="35"/>
      <c r="H270" s="35"/>
      <c r="I270" s="5"/>
      <c r="J270" s="35"/>
      <c r="K270" s="35"/>
      <c r="L270" s="36"/>
      <c r="M270" s="215"/>
      <c r="N270" s="216"/>
      <c r="O270" s="83"/>
      <c r="P270" s="83"/>
      <c r="Q270" s="83"/>
      <c r="R270" s="83"/>
      <c r="S270" s="83"/>
      <c r="T270" s="84"/>
      <c r="U270" s="35"/>
      <c r="V270" s="35"/>
      <c r="W270" s="35"/>
      <c r="X270" s="35"/>
      <c r="Y270" s="35"/>
      <c r="Z270" s="35"/>
      <c r="AA270" s="35"/>
      <c r="AB270" s="35"/>
      <c r="AC270" s="35"/>
      <c r="AD270" s="35"/>
      <c r="AE270" s="35"/>
      <c r="AT270" s="16" t="s">
        <v>212</v>
      </c>
      <c r="AU270" s="16" t="s">
        <v>95</v>
      </c>
    </row>
    <row r="271" spans="1:65" s="41" customFormat="1" ht="24.15" customHeight="1">
      <c r="A271" s="35"/>
      <c r="B271" s="36"/>
      <c r="C271" s="201" t="s">
        <v>486</v>
      </c>
      <c r="D271" s="201" t="s">
        <v>205</v>
      </c>
      <c r="E271" s="202" t="s">
        <v>518</v>
      </c>
      <c r="F271" s="203" t="s">
        <v>519</v>
      </c>
      <c r="G271" s="204" t="s">
        <v>316</v>
      </c>
      <c r="H271" s="205">
        <v>3</v>
      </c>
      <c r="I271" s="4"/>
      <c r="J271" s="206">
        <f>ROUND(I271*H271,2)</f>
        <v>0</v>
      </c>
      <c r="K271" s="203" t="s">
        <v>209</v>
      </c>
      <c r="L271" s="36"/>
      <c r="M271" s="207" t="s">
        <v>1</v>
      </c>
      <c r="N271" s="208" t="s">
        <v>51</v>
      </c>
      <c r="O271" s="83"/>
      <c r="P271" s="209">
        <f>O271*H271</f>
        <v>0</v>
      </c>
      <c r="Q271" s="209">
        <v>0.45937</v>
      </c>
      <c r="R271" s="209">
        <f>Q271*H271</f>
        <v>1.3781099999999999</v>
      </c>
      <c r="S271" s="209">
        <v>0</v>
      </c>
      <c r="T271" s="210">
        <f>S271*H271</f>
        <v>0</v>
      </c>
      <c r="U271" s="35"/>
      <c r="V271" s="35"/>
      <c r="W271" s="35"/>
      <c r="X271" s="35"/>
      <c r="Y271" s="35"/>
      <c r="Z271" s="35"/>
      <c r="AA271" s="35"/>
      <c r="AB271" s="35"/>
      <c r="AC271" s="35"/>
      <c r="AD271" s="35"/>
      <c r="AE271" s="35"/>
      <c r="AR271" s="211" t="s">
        <v>210</v>
      </c>
      <c r="AT271" s="211" t="s">
        <v>205</v>
      </c>
      <c r="AU271" s="211" t="s">
        <v>95</v>
      </c>
      <c r="AY271" s="16" t="s">
        <v>203</v>
      </c>
      <c r="BE271" s="212">
        <f>IF(N271="základní",J271,0)</f>
        <v>0</v>
      </c>
      <c r="BF271" s="212">
        <f>IF(N271="snížená",J271,0)</f>
        <v>0</v>
      </c>
      <c r="BG271" s="212">
        <f>IF(N271="zákl. přenesená",J271,0)</f>
        <v>0</v>
      </c>
      <c r="BH271" s="212">
        <f>IF(N271="sníž. přenesená",J271,0)</f>
        <v>0</v>
      </c>
      <c r="BI271" s="212">
        <f>IF(N271="nulová",J271,0)</f>
        <v>0</v>
      </c>
      <c r="BJ271" s="16" t="s">
        <v>93</v>
      </c>
      <c r="BK271" s="212">
        <f>ROUND(I271*H271,2)</f>
        <v>0</v>
      </c>
      <c r="BL271" s="16" t="s">
        <v>210</v>
      </c>
      <c r="BM271" s="211" t="s">
        <v>520</v>
      </c>
    </row>
    <row r="272" spans="1:65" s="41" customFormat="1" ht="19.2">
      <c r="A272" s="35"/>
      <c r="B272" s="36"/>
      <c r="C272" s="35"/>
      <c r="D272" s="213" t="s">
        <v>212</v>
      </c>
      <c r="E272" s="35"/>
      <c r="F272" s="214" t="s">
        <v>521</v>
      </c>
      <c r="G272" s="35"/>
      <c r="H272" s="35"/>
      <c r="I272" s="5"/>
      <c r="J272" s="35"/>
      <c r="K272" s="35"/>
      <c r="L272" s="36"/>
      <c r="M272" s="215"/>
      <c r="N272" s="216"/>
      <c r="O272" s="83"/>
      <c r="P272" s="83"/>
      <c r="Q272" s="83"/>
      <c r="R272" s="83"/>
      <c r="S272" s="83"/>
      <c r="T272" s="84"/>
      <c r="U272" s="35"/>
      <c r="V272" s="35"/>
      <c r="W272" s="35"/>
      <c r="X272" s="35"/>
      <c r="Y272" s="35"/>
      <c r="Z272" s="35"/>
      <c r="AA272" s="35"/>
      <c r="AB272" s="35"/>
      <c r="AC272" s="35"/>
      <c r="AD272" s="35"/>
      <c r="AE272" s="35"/>
      <c r="AT272" s="16" t="s">
        <v>212</v>
      </c>
      <c r="AU272" s="16" t="s">
        <v>95</v>
      </c>
    </row>
    <row r="273" spans="1:65" s="41" customFormat="1" ht="105.6">
      <c r="A273" s="35"/>
      <c r="B273" s="36"/>
      <c r="C273" s="35"/>
      <c r="D273" s="213" t="s">
        <v>214</v>
      </c>
      <c r="E273" s="35"/>
      <c r="F273" s="217" t="s">
        <v>516</v>
      </c>
      <c r="G273" s="35"/>
      <c r="H273" s="35"/>
      <c r="I273" s="5"/>
      <c r="J273" s="35"/>
      <c r="K273" s="35"/>
      <c r="L273" s="36"/>
      <c r="M273" s="215"/>
      <c r="N273" s="216"/>
      <c r="O273" s="83"/>
      <c r="P273" s="83"/>
      <c r="Q273" s="83"/>
      <c r="R273" s="83"/>
      <c r="S273" s="83"/>
      <c r="T273" s="84"/>
      <c r="U273" s="35"/>
      <c r="V273" s="35"/>
      <c r="W273" s="35"/>
      <c r="X273" s="35"/>
      <c r="Y273" s="35"/>
      <c r="Z273" s="35"/>
      <c r="AA273" s="35"/>
      <c r="AB273" s="35"/>
      <c r="AC273" s="35"/>
      <c r="AD273" s="35"/>
      <c r="AE273" s="35"/>
      <c r="AT273" s="16" t="s">
        <v>214</v>
      </c>
      <c r="AU273" s="16" t="s">
        <v>95</v>
      </c>
    </row>
    <row r="274" spans="1:65" s="41" customFormat="1" ht="14.4" customHeight="1">
      <c r="A274" s="35"/>
      <c r="B274" s="36"/>
      <c r="C274" s="201" t="s">
        <v>490</v>
      </c>
      <c r="D274" s="201" t="s">
        <v>205</v>
      </c>
      <c r="E274" s="202" t="s">
        <v>523</v>
      </c>
      <c r="F274" s="203" t="s">
        <v>524</v>
      </c>
      <c r="G274" s="204" t="s">
        <v>316</v>
      </c>
      <c r="H274" s="205">
        <v>1</v>
      </c>
      <c r="I274" s="4"/>
      <c r="J274" s="206">
        <f>ROUND(I274*H274,2)</f>
        <v>0</v>
      </c>
      <c r="K274" s="203" t="s">
        <v>1</v>
      </c>
      <c r="L274" s="36"/>
      <c r="M274" s="207" t="s">
        <v>1</v>
      </c>
      <c r="N274" s="208" t="s">
        <v>51</v>
      </c>
      <c r="O274" s="83"/>
      <c r="P274" s="209">
        <f>O274*H274</f>
        <v>0</v>
      </c>
      <c r="Q274" s="209">
        <v>0</v>
      </c>
      <c r="R274" s="209">
        <f>Q274*H274</f>
        <v>0</v>
      </c>
      <c r="S274" s="209">
        <v>0</v>
      </c>
      <c r="T274" s="210">
        <f>S274*H274</f>
        <v>0</v>
      </c>
      <c r="U274" s="35"/>
      <c r="V274" s="35"/>
      <c r="W274" s="35"/>
      <c r="X274" s="35"/>
      <c r="Y274" s="35"/>
      <c r="Z274" s="35"/>
      <c r="AA274" s="35"/>
      <c r="AB274" s="35"/>
      <c r="AC274" s="35"/>
      <c r="AD274" s="35"/>
      <c r="AE274" s="35"/>
      <c r="AR274" s="211" t="s">
        <v>210</v>
      </c>
      <c r="AT274" s="211" t="s">
        <v>205</v>
      </c>
      <c r="AU274" s="211" t="s">
        <v>95</v>
      </c>
      <c r="AY274" s="16" t="s">
        <v>203</v>
      </c>
      <c r="BE274" s="212">
        <f>IF(N274="základní",J274,0)</f>
        <v>0</v>
      </c>
      <c r="BF274" s="212">
        <f>IF(N274="snížená",J274,0)</f>
        <v>0</v>
      </c>
      <c r="BG274" s="212">
        <f>IF(N274="zákl. přenesená",J274,0)</f>
        <v>0</v>
      </c>
      <c r="BH274" s="212">
        <f>IF(N274="sníž. přenesená",J274,0)</f>
        <v>0</v>
      </c>
      <c r="BI274" s="212">
        <f>IF(N274="nulová",J274,0)</f>
        <v>0</v>
      </c>
      <c r="BJ274" s="16" t="s">
        <v>93</v>
      </c>
      <c r="BK274" s="212">
        <f>ROUND(I274*H274,2)</f>
        <v>0</v>
      </c>
      <c r="BL274" s="16" t="s">
        <v>210</v>
      </c>
      <c r="BM274" s="211" t="s">
        <v>525</v>
      </c>
    </row>
    <row r="275" spans="1:65" s="41" customFormat="1" ht="10.199999999999999">
      <c r="A275" s="35"/>
      <c r="B275" s="36"/>
      <c r="C275" s="35"/>
      <c r="D275" s="213" t="s">
        <v>212</v>
      </c>
      <c r="E275" s="35"/>
      <c r="F275" s="214" t="s">
        <v>524</v>
      </c>
      <c r="G275" s="35"/>
      <c r="H275" s="35"/>
      <c r="I275" s="5"/>
      <c r="J275" s="35"/>
      <c r="K275" s="35"/>
      <c r="L275" s="36"/>
      <c r="M275" s="215"/>
      <c r="N275" s="216"/>
      <c r="O275" s="83"/>
      <c r="P275" s="83"/>
      <c r="Q275" s="83"/>
      <c r="R275" s="83"/>
      <c r="S275" s="83"/>
      <c r="T275" s="84"/>
      <c r="U275" s="35"/>
      <c r="V275" s="35"/>
      <c r="W275" s="35"/>
      <c r="X275" s="35"/>
      <c r="Y275" s="35"/>
      <c r="Z275" s="35"/>
      <c r="AA275" s="35"/>
      <c r="AB275" s="35"/>
      <c r="AC275" s="35"/>
      <c r="AD275" s="35"/>
      <c r="AE275" s="35"/>
      <c r="AT275" s="16" t="s">
        <v>212</v>
      </c>
      <c r="AU275" s="16" t="s">
        <v>95</v>
      </c>
    </row>
    <row r="276" spans="1:65" s="41" customFormat="1" ht="14.4" customHeight="1">
      <c r="A276" s="35"/>
      <c r="B276" s="36"/>
      <c r="C276" s="201" t="s">
        <v>495</v>
      </c>
      <c r="D276" s="201" t="s">
        <v>205</v>
      </c>
      <c r="E276" s="202" t="s">
        <v>527</v>
      </c>
      <c r="F276" s="203" t="s">
        <v>528</v>
      </c>
      <c r="G276" s="204" t="s">
        <v>316</v>
      </c>
      <c r="H276" s="205">
        <v>4</v>
      </c>
      <c r="I276" s="4"/>
      <c r="J276" s="206">
        <f>ROUND(I276*H276,2)</f>
        <v>0</v>
      </c>
      <c r="K276" s="203" t="s">
        <v>209</v>
      </c>
      <c r="L276" s="36"/>
      <c r="M276" s="207" t="s">
        <v>1</v>
      </c>
      <c r="N276" s="208" t="s">
        <v>51</v>
      </c>
      <c r="O276" s="83"/>
      <c r="P276" s="209">
        <f>O276*H276</f>
        <v>0</v>
      </c>
      <c r="Q276" s="209">
        <v>0.12303</v>
      </c>
      <c r="R276" s="209">
        <f>Q276*H276</f>
        <v>0.49212</v>
      </c>
      <c r="S276" s="209">
        <v>0</v>
      </c>
      <c r="T276" s="210">
        <f>S276*H276</f>
        <v>0</v>
      </c>
      <c r="U276" s="35"/>
      <c r="V276" s="35"/>
      <c r="W276" s="35"/>
      <c r="X276" s="35"/>
      <c r="Y276" s="35"/>
      <c r="Z276" s="35"/>
      <c r="AA276" s="35"/>
      <c r="AB276" s="35"/>
      <c r="AC276" s="35"/>
      <c r="AD276" s="35"/>
      <c r="AE276" s="35"/>
      <c r="AR276" s="211" t="s">
        <v>210</v>
      </c>
      <c r="AT276" s="211" t="s">
        <v>205</v>
      </c>
      <c r="AU276" s="211" t="s">
        <v>95</v>
      </c>
      <c r="AY276" s="16" t="s">
        <v>203</v>
      </c>
      <c r="BE276" s="212">
        <f>IF(N276="základní",J276,0)</f>
        <v>0</v>
      </c>
      <c r="BF276" s="212">
        <f>IF(N276="snížená",J276,0)</f>
        <v>0</v>
      </c>
      <c r="BG276" s="212">
        <f>IF(N276="zákl. přenesená",J276,0)</f>
        <v>0</v>
      </c>
      <c r="BH276" s="212">
        <f>IF(N276="sníž. přenesená",J276,0)</f>
        <v>0</v>
      </c>
      <c r="BI276" s="212">
        <f>IF(N276="nulová",J276,0)</f>
        <v>0</v>
      </c>
      <c r="BJ276" s="16" t="s">
        <v>93</v>
      </c>
      <c r="BK276" s="212">
        <f>ROUND(I276*H276,2)</f>
        <v>0</v>
      </c>
      <c r="BL276" s="16" t="s">
        <v>210</v>
      </c>
      <c r="BM276" s="211" t="s">
        <v>529</v>
      </c>
    </row>
    <row r="277" spans="1:65" s="41" customFormat="1" ht="10.199999999999999">
      <c r="A277" s="35"/>
      <c r="B277" s="36"/>
      <c r="C277" s="35"/>
      <c r="D277" s="213" t="s">
        <v>212</v>
      </c>
      <c r="E277" s="35"/>
      <c r="F277" s="214" t="s">
        <v>528</v>
      </c>
      <c r="G277" s="35"/>
      <c r="H277" s="35"/>
      <c r="I277" s="5"/>
      <c r="J277" s="35"/>
      <c r="K277" s="35"/>
      <c r="L277" s="36"/>
      <c r="M277" s="215"/>
      <c r="N277" s="216"/>
      <c r="O277" s="83"/>
      <c r="P277" s="83"/>
      <c r="Q277" s="83"/>
      <c r="R277" s="83"/>
      <c r="S277" s="83"/>
      <c r="T277" s="84"/>
      <c r="U277" s="35"/>
      <c r="V277" s="35"/>
      <c r="W277" s="35"/>
      <c r="X277" s="35"/>
      <c r="Y277" s="35"/>
      <c r="Z277" s="35"/>
      <c r="AA277" s="35"/>
      <c r="AB277" s="35"/>
      <c r="AC277" s="35"/>
      <c r="AD277" s="35"/>
      <c r="AE277" s="35"/>
      <c r="AT277" s="16" t="s">
        <v>212</v>
      </c>
      <c r="AU277" s="16" t="s">
        <v>95</v>
      </c>
    </row>
    <row r="278" spans="1:65" s="41" customFormat="1" ht="48">
      <c r="A278" s="35"/>
      <c r="B278" s="36"/>
      <c r="C278" s="35"/>
      <c r="D278" s="213" t="s">
        <v>214</v>
      </c>
      <c r="E278" s="35"/>
      <c r="F278" s="217" t="s">
        <v>530</v>
      </c>
      <c r="G278" s="35"/>
      <c r="H278" s="35"/>
      <c r="I278" s="5"/>
      <c r="J278" s="35"/>
      <c r="K278" s="35"/>
      <c r="L278" s="36"/>
      <c r="M278" s="215"/>
      <c r="N278" s="216"/>
      <c r="O278" s="83"/>
      <c r="P278" s="83"/>
      <c r="Q278" s="83"/>
      <c r="R278" s="83"/>
      <c r="S278" s="83"/>
      <c r="T278" s="84"/>
      <c r="U278" s="35"/>
      <c r="V278" s="35"/>
      <c r="W278" s="35"/>
      <c r="X278" s="35"/>
      <c r="Y278" s="35"/>
      <c r="Z278" s="35"/>
      <c r="AA278" s="35"/>
      <c r="AB278" s="35"/>
      <c r="AC278" s="35"/>
      <c r="AD278" s="35"/>
      <c r="AE278" s="35"/>
      <c r="AT278" s="16" t="s">
        <v>214</v>
      </c>
      <c r="AU278" s="16" t="s">
        <v>95</v>
      </c>
    </row>
    <row r="279" spans="1:65" s="41" customFormat="1" ht="24.15" customHeight="1">
      <c r="A279" s="35"/>
      <c r="B279" s="36"/>
      <c r="C279" s="218" t="s">
        <v>499</v>
      </c>
      <c r="D279" s="218" t="s">
        <v>290</v>
      </c>
      <c r="E279" s="219" t="s">
        <v>532</v>
      </c>
      <c r="F279" s="220" t="s">
        <v>533</v>
      </c>
      <c r="G279" s="221" t="s">
        <v>316</v>
      </c>
      <c r="H279" s="222">
        <v>4</v>
      </c>
      <c r="I279" s="6"/>
      <c r="J279" s="223">
        <f>ROUND(I279*H279,2)</f>
        <v>0</v>
      </c>
      <c r="K279" s="220" t="s">
        <v>209</v>
      </c>
      <c r="L279" s="224"/>
      <c r="M279" s="225" t="s">
        <v>1</v>
      </c>
      <c r="N279" s="226" t="s">
        <v>51</v>
      </c>
      <c r="O279" s="83"/>
      <c r="P279" s="209">
        <f>O279*H279</f>
        <v>0</v>
      </c>
      <c r="Q279" s="209">
        <v>1.3299999999999999E-2</v>
      </c>
      <c r="R279" s="209">
        <f>Q279*H279</f>
        <v>5.3199999999999997E-2</v>
      </c>
      <c r="S279" s="209">
        <v>0</v>
      </c>
      <c r="T279" s="210">
        <f>S279*H279</f>
        <v>0</v>
      </c>
      <c r="U279" s="35"/>
      <c r="V279" s="35"/>
      <c r="W279" s="35"/>
      <c r="X279" s="35"/>
      <c r="Y279" s="35"/>
      <c r="Z279" s="35"/>
      <c r="AA279" s="35"/>
      <c r="AB279" s="35"/>
      <c r="AC279" s="35"/>
      <c r="AD279" s="35"/>
      <c r="AE279" s="35"/>
      <c r="AR279" s="211" t="s">
        <v>247</v>
      </c>
      <c r="AT279" s="211" t="s">
        <v>290</v>
      </c>
      <c r="AU279" s="211" t="s">
        <v>95</v>
      </c>
      <c r="AY279" s="16" t="s">
        <v>203</v>
      </c>
      <c r="BE279" s="212">
        <f>IF(N279="základní",J279,0)</f>
        <v>0</v>
      </c>
      <c r="BF279" s="212">
        <f>IF(N279="snížená",J279,0)</f>
        <v>0</v>
      </c>
      <c r="BG279" s="212">
        <f>IF(N279="zákl. přenesená",J279,0)</f>
        <v>0</v>
      </c>
      <c r="BH279" s="212">
        <f>IF(N279="sníž. přenesená",J279,0)</f>
        <v>0</v>
      </c>
      <c r="BI279" s="212">
        <f>IF(N279="nulová",J279,0)</f>
        <v>0</v>
      </c>
      <c r="BJ279" s="16" t="s">
        <v>93</v>
      </c>
      <c r="BK279" s="212">
        <f>ROUND(I279*H279,2)</f>
        <v>0</v>
      </c>
      <c r="BL279" s="16" t="s">
        <v>210</v>
      </c>
      <c r="BM279" s="211" t="s">
        <v>534</v>
      </c>
    </row>
    <row r="280" spans="1:65" s="41" customFormat="1" ht="19.2">
      <c r="A280" s="35"/>
      <c r="B280" s="36"/>
      <c r="C280" s="35"/>
      <c r="D280" s="213" t="s">
        <v>212</v>
      </c>
      <c r="E280" s="35"/>
      <c r="F280" s="214" t="s">
        <v>533</v>
      </c>
      <c r="G280" s="35"/>
      <c r="H280" s="35"/>
      <c r="I280" s="5"/>
      <c r="J280" s="35"/>
      <c r="K280" s="35"/>
      <c r="L280" s="36"/>
      <c r="M280" s="215"/>
      <c r="N280" s="216"/>
      <c r="O280" s="83"/>
      <c r="P280" s="83"/>
      <c r="Q280" s="83"/>
      <c r="R280" s="83"/>
      <c r="S280" s="83"/>
      <c r="T280" s="84"/>
      <c r="U280" s="35"/>
      <c r="V280" s="35"/>
      <c r="W280" s="35"/>
      <c r="X280" s="35"/>
      <c r="Y280" s="35"/>
      <c r="Z280" s="35"/>
      <c r="AA280" s="35"/>
      <c r="AB280" s="35"/>
      <c r="AC280" s="35"/>
      <c r="AD280" s="35"/>
      <c r="AE280" s="35"/>
      <c r="AT280" s="16" t="s">
        <v>212</v>
      </c>
      <c r="AU280" s="16" t="s">
        <v>95</v>
      </c>
    </row>
    <row r="281" spans="1:65" s="41" customFormat="1" ht="14.4" customHeight="1">
      <c r="A281" s="35"/>
      <c r="B281" s="36"/>
      <c r="C281" s="201" t="s">
        <v>504</v>
      </c>
      <c r="D281" s="201" t="s">
        <v>205</v>
      </c>
      <c r="E281" s="202" t="s">
        <v>536</v>
      </c>
      <c r="F281" s="203" t="s">
        <v>537</v>
      </c>
      <c r="G281" s="204" t="s">
        <v>316</v>
      </c>
      <c r="H281" s="205">
        <v>4</v>
      </c>
      <c r="I281" s="4"/>
      <c r="J281" s="206">
        <f>ROUND(I281*H281,2)</f>
        <v>0</v>
      </c>
      <c r="K281" s="203" t="s">
        <v>209</v>
      </c>
      <c r="L281" s="36"/>
      <c r="M281" s="207" t="s">
        <v>1</v>
      </c>
      <c r="N281" s="208" t="s">
        <v>51</v>
      </c>
      <c r="O281" s="83"/>
      <c r="P281" s="209">
        <f>O281*H281</f>
        <v>0</v>
      </c>
      <c r="Q281" s="209">
        <v>0.32906000000000002</v>
      </c>
      <c r="R281" s="209">
        <f>Q281*H281</f>
        <v>1.3162400000000001</v>
      </c>
      <c r="S281" s="209">
        <v>0</v>
      </c>
      <c r="T281" s="210">
        <f>S281*H281</f>
        <v>0</v>
      </c>
      <c r="U281" s="35"/>
      <c r="V281" s="35"/>
      <c r="W281" s="35"/>
      <c r="X281" s="35"/>
      <c r="Y281" s="35"/>
      <c r="Z281" s="35"/>
      <c r="AA281" s="35"/>
      <c r="AB281" s="35"/>
      <c r="AC281" s="35"/>
      <c r="AD281" s="35"/>
      <c r="AE281" s="35"/>
      <c r="AR281" s="211" t="s">
        <v>210</v>
      </c>
      <c r="AT281" s="211" t="s">
        <v>205</v>
      </c>
      <c r="AU281" s="211" t="s">
        <v>95</v>
      </c>
      <c r="AY281" s="16" t="s">
        <v>203</v>
      </c>
      <c r="BE281" s="212">
        <f>IF(N281="základní",J281,0)</f>
        <v>0</v>
      </c>
      <c r="BF281" s="212">
        <f>IF(N281="snížená",J281,0)</f>
        <v>0</v>
      </c>
      <c r="BG281" s="212">
        <f>IF(N281="zákl. přenesená",J281,0)</f>
        <v>0</v>
      </c>
      <c r="BH281" s="212">
        <f>IF(N281="sníž. přenesená",J281,0)</f>
        <v>0</v>
      </c>
      <c r="BI281" s="212">
        <f>IF(N281="nulová",J281,0)</f>
        <v>0</v>
      </c>
      <c r="BJ281" s="16" t="s">
        <v>93</v>
      </c>
      <c r="BK281" s="212">
        <f>ROUND(I281*H281,2)</f>
        <v>0</v>
      </c>
      <c r="BL281" s="16" t="s">
        <v>210</v>
      </c>
      <c r="BM281" s="211" t="s">
        <v>538</v>
      </c>
    </row>
    <row r="282" spans="1:65" s="41" customFormat="1" ht="10.199999999999999">
      <c r="A282" s="35"/>
      <c r="B282" s="36"/>
      <c r="C282" s="35"/>
      <c r="D282" s="213" t="s">
        <v>212</v>
      </c>
      <c r="E282" s="35"/>
      <c r="F282" s="214" t="s">
        <v>537</v>
      </c>
      <c r="G282" s="35"/>
      <c r="H282" s="35"/>
      <c r="I282" s="5"/>
      <c r="J282" s="35"/>
      <c r="K282" s="35"/>
      <c r="L282" s="36"/>
      <c r="M282" s="215"/>
      <c r="N282" s="216"/>
      <c r="O282" s="83"/>
      <c r="P282" s="83"/>
      <c r="Q282" s="83"/>
      <c r="R282" s="83"/>
      <c r="S282" s="83"/>
      <c r="T282" s="84"/>
      <c r="U282" s="35"/>
      <c r="V282" s="35"/>
      <c r="W282" s="35"/>
      <c r="X282" s="35"/>
      <c r="Y282" s="35"/>
      <c r="Z282" s="35"/>
      <c r="AA282" s="35"/>
      <c r="AB282" s="35"/>
      <c r="AC282" s="35"/>
      <c r="AD282" s="35"/>
      <c r="AE282" s="35"/>
      <c r="AT282" s="16" t="s">
        <v>212</v>
      </c>
      <c r="AU282" s="16" t="s">
        <v>95</v>
      </c>
    </row>
    <row r="283" spans="1:65" s="41" customFormat="1" ht="48">
      <c r="A283" s="35"/>
      <c r="B283" s="36"/>
      <c r="C283" s="35"/>
      <c r="D283" s="213" t="s">
        <v>214</v>
      </c>
      <c r="E283" s="35"/>
      <c r="F283" s="217" t="s">
        <v>530</v>
      </c>
      <c r="G283" s="35"/>
      <c r="H283" s="35"/>
      <c r="I283" s="5"/>
      <c r="J283" s="35"/>
      <c r="K283" s="35"/>
      <c r="L283" s="36"/>
      <c r="M283" s="215"/>
      <c r="N283" s="216"/>
      <c r="O283" s="83"/>
      <c r="P283" s="83"/>
      <c r="Q283" s="83"/>
      <c r="R283" s="83"/>
      <c r="S283" s="83"/>
      <c r="T283" s="84"/>
      <c r="U283" s="35"/>
      <c r="V283" s="35"/>
      <c r="W283" s="35"/>
      <c r="X283" s="35"/>
      <c r="Y283" s="35"/>
      <c r="Z283" s="35"/>
      <c r="AA283" s="35"/>
      <c r="AB283" s="35"/>
      <c r="AC283" s="35"/>
      <c r="AD283" s="35"/>
      <c r="AE283" s="35"/>
      <c r="AT283" s="16" t="s">
        <v>214</v>
      </c>
      <c r="AU283" s="16" t="s">
        <v>95</v>
      </c>
    </row>
    <row r="284" spans="1:65" s="41" customFormat="1" ht="14.4" customHeight="1">
      <c r="A284" s="35"/>
      <c r="B284" s="36"/>
      <c r="C284" s="218" t="s">
        <v>508</v>
      </c>
      <c r="D284" s="218" t="s">
        <v>290</v>
      </c>
      <c r="E284" s="219" t="s">
        <v>540</v>
      </c>
      <c r="F284" s="220" t="s">
        <v>541</v>
      </c>
      <c r="G284" s="221" t="s">
        <v>316</v>
      </c>
      <c r="H284" s="222">
        <v>4</v>
      </c>
      <c r="I284" s="6"/>
      <c r="J284" s="223">
        <f>ROUND(I284*H284,2)</f>
        <v>0</v>
      </c>
      <c r="K284" s="220" t="s">
        <v>209</v>
      </c>
      <c r="L284" s="224"/>
      <c r="M284" s="225" t="s">
        <v>1</v>
      </c>
      <c r="N284" s="226" t="s">
        <v>51</v>
      </c>
      <c r="O284" s="83"/>
      <c r="P284" s="209">
        <f>O284*H284</f>
        <v>0</v>
      </c>
      <c r="Q284" s="209">
        <v>2.9499999999999998E-2</v>
      </c>
      <c r="R284" s="209">
        <f>Q284*H284</f>
        <v>0.11799999999999999</v>
      </c>
      <c r="S284" s="209">
        <v>0</v>
      </c>
      <c r="T284" s="210">
        <f>S284*H284</f>
        <v>0</v>
      </c>
      <c r="U284" s="35"/>
      <c r="V284" s="35"/>
      <c r="W284" s="35"/>
      <c r="X284" s="35"/>
      <c r="Y284" s="35"/>
      <c r="Z284" s="35"/>
      <c r="AA284" s="35"/>
      <c r="AB284" s="35"/>
      <c r="AC284" s="35"/>
      <c r="AD284" s="35"/>
      <c r="AE284" s="35"/>
      <c r="AR284" s="211" t="s">
        <v>247</v>
      </c>
      <c r="AT284" s="211" t="s">
        <v>290</v>
      </c>
      <c r="AU284" s="211" t="s">
        <v>95</v>
      </c>
      <c r="AY284" s="16" t="s">
        <v>203</v>
      </c>
      <c r="BE284" s="212">
        <f>IF(N284="základní",J284,0)</f>
        <v>0</v>
      </c>
      <c r="BF284" s="212">
        <f>IF(N284="snížená",J284,0)</f>
        <v>0</v>
      </c>
      <c r="BG284" s="212">
        <f>IF(N284="zákl. přenesená",J284,0)</f>
        <v>0</v>
      </c>
      <c r="BH284" s="212">
        <f>IF(N284="sníž. přenesená",J284,0)</f>
        <v>0</v>
      </c>
      <c r="BI284" s="212">
        <f>IF(N284="nulová",J284,0)</f>
        <v>0</v>
      </c>
      <c r="BJ284" s="16" t="s">
        <v>93</v>
      </c>
      <c r="BK284" s="212">
        <f>ROUND(I284*H284,2)</f>
        <v>0</v>
      </c>
      <c r="BL284" s="16" t="s">
        <v>210</v>
      </c>
      <c r="BM284" s="211" t="s">
        <v>542</v>
      </c>
    </row>
    <row r="285" spans="1:65" s="41" customFormat="1" ht="10.199999999999999">
      <c r="A285" s="35"/>
      <c r="B285" s="36"/>
      <c r="C285" s="35"/>
      <c r="D285" s="213" t="s">
        <v>212</v>
      </c>
      <c r="E285" s="35"/>
      <c r="F285" s="214" t="s">
        <v>541</v>
      </c>
      <c r="G285" s="35"/>
      <c r="H285" s="35"/>
      <c r="I285" s="5"/>
      <c r="J285" s="35"/>
      <c r="K285" s="35"/>
      <c r="L285" s="36"/>
      <c r="M285" s="215"/>
      <c r="N285" s="216"/>
      <c r="O285" s="83"/>
      <c r="P285" s="83"/>
      <c r="Q285" s="83"/>
      <c r="R285" s="83"/>
      <c r="S285" s="83"/>
      <c r="T285" s="84"/>
      <c r="U285" s="35"/>
      <c r="V285" s="35"/>
      <c r="W285" s="35"/>
      <c r="X285" s="35"/>
      <c r="Y285" s="35"/>
      <c r="Z285" s="35"/>
      <c r="AA285" s="35"/>
      <c r="AB285" s="35"/>
      <c r="AC285" s="35"/>
      <c r="AD285" s="35"/>
      <c r="AE285" s="35"/>
      <c r="AT285" s="16" t="s">
        <v>212</v>
      </c>
      <c r="AU285" s="16" t="s">
        <v>95</v>
      </c>
    </row>
    <row r="286" spans="1:65" s="41" customFormat="1" ht="14.4" customHeight="1">
      <c r="A286" s="35"/>
      <c r="B286" s="36"/>
      <c r="C286" s="201" t="s">
        <v>348</v>
      </c>
      <c r="D286" s="201" t="s">
        <v>205</v>
      </c>
      <c r="E286" s="202" t="s">
        <v>544</v>
      </c>
      <c r="F286" s="203" t="s">
        <v>545</v>
      </c>
      <c r="G286" s="204" t="s">
        <v>316</v>
      </c>
      <c r="H286" s="205">
        <v>8</v>
      </c>
      <c r="I286" s="4"/>
      <c r="J286" s="206">
        <f>ROUND(I286*H286,2)</f>
        <v>0</v>
      </c>
      <c r="K286" s="203" t="s">
        <v>209</v>
      </c>
      <c r="L286" s="36"/>
      <c r="M286" s="207" t="s">
        <v>1</v>
      </c>
      <c r="N286" s="208" t="s">
        <v>51</v>
      </c>
      <c r="O286" s="83"/>
      <c r="P286" s="209">
        <f>O286*H286</f>
        <v>0</v>
      </c>
      <c r="Q286" s="209">
        <v>3.1E-4</v>
      </c>
      <c r="R286" s="209">
        <f>Q286*H286</f>
        <v>2.48E-3</v>
      </c>
      <c r="S286" s="209">
        <v>0</v>
      </c>
      <c r="T286" s="210">
        <f>S286*H286</f>
        <v>0</v>
      </c>
      <c r="U286" s="35"/>
      <c r="V286" s="35"/>
      <c r="W286" s="35"/>
      <c r="X286" s="35"/>
      <c r="Y286" s="35"/>
      <c r="Z286" s="35"/>
      <c r="AA286" s="35"/>
      <c r="AB286" s="35"/>
      <c r="AC286" s="35"/>
      <c r="AD286" s="35"/>
      <c r="AE286" s="35"/>
      <c r="AR286" s="211" t="s">
        <v>210</v>
      </c>
      <c r="AT286" s="211" t="s">
        <v>205</v>
      </c>
      <c r="AU286" s="211" t="s">
        <v>95</v>
      </c>
      <c r="AY286" s="16" t="s">
        <v>203</v>
      </c>
      <c r="BE286" s="212">
        <f>IF(N286="základní",J286,0)</f>
        <v>0</v>
      </c>
      <c r="BF286" s="212">
        <f>IF(N286="snížená",J286,0)</f>
        <v>0</v>
      </c>
      <c r="BG286" s="212">
        <f>IF(N286="zákl. přenesená",J286,0)</f>
        <v>0</v>
      </c>
      <c r="BH286" s="212">
        <f>IF(N286="sníž. přenesená",J286,0)</f>
        <v>0</v>
      </c>
      <c r="BI286" s="212">
        <f>IF(N286="nulová",J286,0)</f>
        <v>0</v>
      </c>
      <c r="BJ286" s="16" t="s">
        <v>93</v>
      </c>
      <c r="BK286" s="212">
        <f>ROUND(I286*H286,2)</f>
        <v>0</v>
      </c>
      <c r="BL286" s="16" t="s">
        <v>210</v>
      </c>
      <c r="BM286" s="211" t="s">
        <v>546</v>
      </c>
    </row>
    <row r="287" spans="1:65" s="41" customFormat="1" ht="19.2">
      <c r="A287" s="35"/>
      <c r="B287" s="36"/>
      <c r="C287" s="35"/>
      <c r="D287" s="213" t="s">
        <v>212</v>
      </c>
      <c r="E287" s="35"/>
      <c r="F287" s="214" t="s">
        <v>547</v>
      </c>
      <c r="G287" s="35"/>
      <c r="H287" s="35"/>
      <c r="I287" s="5"/>
      <c r="J287" s="35"/>
      <c r="K287" s="35"/>
      <c r="L287" s="36"/>
      <c r="M287" s="215"/>
      <c r="N287" s="216"/>
      <c r="O287" s="83"/>
      <c r="P287" s="83"/>
      <c r="Q287" s="83"/>
      <c r="R287" s="83"/>
      <c r="S287" s="83"/>
      <c r="T287" s="84"/>
      <c r="U287" s="35"/>
      <c r="V287" s="35"/>
      <c r="W287" s="35"/>
      <c r="X287" s="35"/>
      <c r="Y287" s="35"/>
      <c r="Z287" s="35"/>
      <c r="AA287" s="35"/>
      <c r="AB287" s="35"/>
      <c r="AC287" s="35"/>
      <c r="AD287" s="35"/>
      <c r="AE287" s="35"/>
      <c r="AT287" s="16" t="s">
        <v>212</v>
      </c>
      <c r="AU287" s="16" t="s">
        <v>95</v>
      </c>
    </row>
    <row r="288" spans="1:65" s="41" customFormat="1" ht="67.2">
      <c r="A288" s="35"/>
      <c r="B288" s="36"/>
      <c r="C288" s="35"/>
      <c r="D288" s="213" t="s">
        <v>214</v>
      </c>
      <c r="E288" s="35"/>
      <c r="F288" s="217" t="s">
        <v>548</v>
      </c>
      <c r="G288" s="35"/>
      <c r="H288" s="35"/>
      <c r="I288" s="5"/>
      <c r="J288" s="35"/>
      <c r="K288" s="35"/>
      <c r="L288" s="36"/>
      <c r="M288" s="215"/>
      <c r="N288" s="216"/>
      <c r="O288" s="83"/>
      <c r="P288" s="83"/>
      <c r="Q288" s="83"/>
      <c r="R288" s="83"/>
      <c r="S288" s="83"/>
      <c r="T288" s="84"/>
      <c r="U288" s="35"/>
      <c r="V288" s="35"/>
      <c r="W288" s="35"/>
      <c r="X288" s="35"/>
      <c r="Y288" s="35"/>
      <c r="Z288" s="35"/>
      <c r="AA288" s="35"/>
      <c r="AB288" s="35"/>
      <c r="AC288" s="35"/>
      <c r="AD288" s="35"/>
      <c r="AE288" s="35"/>
      <c r="AT288" s="16" t="s">
        <v>214</v>
      </c>
      <c r="AU288" s="16" t="s">
        <v>95</v>
      </c>
    </row>
    <row r="289" spans="1:65" s="41" customFormat="1" ht="14.4" customHeight="1">
      <c r="A289" s="35"/>
      <c r="B289" s="36"/>
      <c r="C289" s="218" t="s">
        <v>517</v>
      </c>
      <c r="D289" s="218" t="s">
        <v>290</v>
      </c>
      <c r="E289" s="219" t="s">
        <v>550</v>
      </c>
      <c r="F289" s="220" t="s">
        <v>551</v>
      </c>
      <c r="G289" s="221" t="s">
        <v>316</v>
      </c>
      <c r="H289" s="222">
        <v>8</v>
      </c>
      <c r="I289" s="6"/>
      <c r="J289" s="223">
        <f>ROUND(I289*H289,2)</f>
        <v>0</v>
      </c>
      <c r="K289" s="220" t="s">
        <v>1</v>
      </c>
      <c r="L289" s="224"/>
      <c r="M289" s="225" t="s">
        <v>1</v>
      </c>
      <c r="N289" s="226" t="s">
        <v>51</v>
      </c>
      <c r="O289" s="83"/>
      <c r="P289" s="209">
        <f>O289*H289</f>
        <v>0</v>
      </c>
      <c r="Q289" s="209">
        <v>0</v>
      </c>
      <c r="R289" s="209">
        <f>Q289*H289</f>
        <v>0</v>
      </c>
      <c r="S289" s="209">
        <v>0</v>
      </c>
      <c r="T289" s="210">
        <f>S289*H289</f>
        <v>0</v>
      </c>
      <c r="U289" s="35"/>
      <c r="V289" s="35"/>
      <c r="W289" s="35"/>
      <c r="X289" s="35"/>
      <c r="Y289" s="35"/>
      <c r="Z289" s="35"/>
      <c r="AA289" s="35"/>
      <c r="AB289" s="35"/>
      <c r="AC289" s="35"/>
      <c r="AD289" s="35"/>
      <c r="AE289" s="35"/>
      <c r="AR289" s="211" t="s">
        <v>247</v>
      </c>
      <c r="AT289" s="211" t="s">
        <v>290</v>
      </c>
      <c r="AU289" s="211" t="s">
        <v>95</v>
      </c>
      <c r="AY289" s="16" t="s">
        <v>203</v>
      </c>
      <c r="BE289" s="212">
        <f>IF(N289="základní",J289,0)</f>
        <v>0</v>
      </c>
      <c r="BF289" s="212">
        <f>IF(N289="snížená",J289,0)</f>
        <v>0</v>
      </c>
      <c r="BG289" s="212">
        <f>IF(N289="zákl. přenesená",J289,0)</f>
        <v>0</v>
      </c>
      <c r="BH289" s="212">
        <f>IF(N289="sníž. přenesená",J289,0)</f>
        <v>0</v>
      </c>
      <c r="BI289" s="212">
        <f>IF(N289="nulová",J289,0)</f>
        <v>0</v>
      </c>
      <c r="BJ289" s="16" t="s">
        <v>93</v>
      </c>
      <c r="BK289" s="212">
        <f>ROUND(I289*H289,2)</f>
        <v>0</v>
      </c>
      <c r="BL289" s="16" t="s">
        <v>210</v>
      </c>
      <c r="BM289" s="211" t="s">
        <v>552</v>
      </c>
    </row>
    <row r="290" spans="1:65" s="41" customFormat="1" ht="10.199999999999999">
      <c r="A290" s="35"/>
      <c r="B290" s="36"/>
      <c r="C290" s="35"/>
      <c r="D290" s="213" t="s">
        <v>212</v>
      </c>
      <c r="E290" s="35"/>
      <c r="F290" s="214" t="s">
        <v>551</v>
      </c>
      <c r="G290" s="35"/>
      <c r="H290" s="35"/>
      <c r="I290" s="5"/>
      <c r="J290" s="35"/>
      <c r="K290" s="35"/>
      <c r="L290" s="36"/>
      <c r="M290" s="215"/>
      <c r="N290" s="216"/>
      <c r="O290" s="83"/>
      <c r="P290" s="83"/>
      <c r="Q290" s="83"/>
      <c r="R290" s="83"/>
      <c r="S290" s="83"/>
      <c r="T290" s="84"/>
      <c r="U290" s="35"/>
      <c r="V290" s="35"/>
      <c r="W290" s="35"/>
      <c r="X290" s="35"/>
      <c r="Y290" s="35"/>
      <c r="Z290" s="35"/>
      <c r="AA290" s="35"/>
      <c r="AB290" s="35"/>
      <c r="AC290" s="35"/>
      <c r="AD290" s="35"/>
      <c r="AE290" s="35"/>
      <c r="AT290" s="16" t="s">
        <v>212</v>
      </c>
      <c r="AU290" s="16" t="s">
        <v>95</v>
      </c>
    </row>
    <row r="291" spans="1:65" s="41" customFormat="1" ht="14.4" customHeight="1">
      <c r="A291" s="35"/>
      <c r="B291" s="36"/>
      <c r="C291" s="201" t="s">
        <v>522</v>
      </c>
      <c r="D291" s="201" t="s">
        <v>205</v>
      </c>
      <c r="E291" s="202" t="s">
        <v>554</v>
      </c>
      <c r="F291" s="203" t="s">
        <v>555</v>
      </c>
      <c r="G291" s="204" t="s">
        <v>208</v>
      </c>
      <c r="H291" s="205">
        <v>109.7</v>
      </c>
      <c r="I291" s="4"/>
      <c r="J291" s="206">
        <f>ROUND(I291*H291,2)</f>
        <v>0</v>
      </c>
      <c r="K291" s="203" t="s">
        <v>209</v>
      </c>
      <c r="L291" s="36"/>
      <c r="M291" s="207" t="s">
        <v>1</v>
      </c>
      <c r="N291" s="208" t="s">
        <v>51</v>
      </c>
      <c r="O291" s="83"/>
      <c r="P291" s="209">
        <f>O291*H291</f>
        <v>0</v>
      </c>
      <c r="Q291" s="209">
        <v>1.9000000000000001E-4</v>
      </c>
      <c r="R291" s="209">
        <f>Q291*H291</f>
        <v>2.0843E-2</v>
      </c>
      <c r="S291" s="209">
        <v>0</v>
      </c>
      <c r="T291" s="210">
        <f>S291*H291</f>
        <v>0</v>
      </c>
      <c r="U291" s="35"/>
      <c r="V291" s="35"/>
      <c r="W291" s="35"/>
      <c r="X291" s="35"/>
      <c r="Y291" s="35"/>
      <c r="Z291" s="35"/>
      <c r="AA291" s="35"/>
      <c r="AB291" s="35"/>
      <c r="AC291" s="35"/>
      <c r="AD291" s="35"/>
      <c r="AE291" s="35"/>
      <c r="AR291" s="211" t="s">
        <v>210</v>
      </c>
      <c r="AT291" s="211" t="s">
        <v>205</v>
      </c>
      <c r="AU291" s="211" t="s">
        <v>95</v>
      </c>
      <c r="AY291" s="16" t="s">
        <v>203</v>
      </c>
      <c r="BE291" s="212">
        <f>IF(N291="základní",J291,0)</f>
        <v>0</v>
      </c>
      <c r="BF291" s="212">
        <f>IF(N291="snížená",J291,0)</f>
        <v>0</v>
      </c>
      <c r="BG291" s="212">
        <f>IF(N291="zákl. přenesená",J291,0)</f>
        <v>0</v>
      </c>
      <c r="BH291" s="212">
        <f>IF(N291="sníž. přenesená",J291,0)</f>
        <v>0</v>
      </c>
      <c r="BI291" s="212">
        <f>IF(N291="nulová",J291,0)</f>
        <v>0</v>
      </c>
      <c r="BJ291" s="16" t="s">
        <v>93</v>
      </c>
      <c r="BK291" s="212">
        <f>ROUND(I291*H291,2)</f>
        <v>0</v>
      </c>
      <c r="BL291" s="16" t="s">
        <v>210</v>
      </c>
      <c r="BM291" s="211" t="s">
        <v>556</v>
      </c>
    </row>
    <row r="292" spans="1:65" s="41" customFormat="1" ht="10.199999999999999">
      <c r="A292" s="35"/>
      <c r="B292" s="36"/>
      <c r="C292" s="35"/>
      <c r="D292" s="213" t="s">
        <v>212</v>
      </c>
      <c r="E292" s="35"/>
      <c r="F292" s="214" t="s">
        <v>557</v>
      </c>
      <c r="G292" s="35"/>
      <c r="H292" s="35"/>
      <c r="I292" s="5"/>
      <c r="J292" s="35"/>
      <c r="K292" s="35"/>
      <c r="L292" s="36"/>
      <c r="M292" s="215"/>
      <c r="N292" s="216"/>
      <c r="O292" s="83"/>
      <c r="P292" s="83"/>
      <c r="Q292" s="83"/>
      <c r="R292" s="83"/>
      <c r="S292" s="83"/>
      <c r="T292" s="84"/>
      <c r="U292" s="35"/>
      <c r="V292" s="35"/>
      <c r="W292" s="35"/>
      <c r="X292" s="35"/>
      <c r="Y292" s="35"/>
      <c r="Z292" s="35"/>
      <c r="AA292" s="35"/>
      <c r="AB292" s="35"/>
      <c r="AC292" s="35"/>
      <c r="AD292" s="35"/>
      <c r="AE292" s="35"/>
      <c r="AT292" s="16" t="s">
        <v>212</v>
      </c>
      <c r="AU292" s="16" t="s">
        <v>95</v>
      </c>
    </row>
    <row r="293" spans="1:65" s="41" customFormat="1" ht="14.4" customHeight="1">
      <c r="A293" s="35"/>
      <c r="B293" s="36"/>
      <c r="C293" s="201" t="s">
        <v>526</v>
      </c>
      <c r="D293" s="201" t="s">
        <v>205</v>
      </c>
      <c r="E293" s="202" t="s">
        <v>559</v>
      </c>
      <c r="F293" s="203" t="s">
        <v>560</v>
      </c>
      <c r="G293" s="204" t="s">
        <v>208</v>
      </c>
      <c r="H293" s="205">
        <v>109.7</v>
      </c>
      <c r="I293" s="4"/>
      <c r="J293" s="206">
        <f>ROUND(I293*H293,2)</f>
        <v>0</v>
      </c>
      <c r="K293" s="203" t="s">
        <v>209</v>
      </c>
      <c r="L293" s="36"/>
      <c r="M293" s="207" t="s">
        <v>1</v>
      </c>
      <c r="N293" s="208" t="s">
        <v>51</v>
      </c>
      <c r="O293" s="83"/>
      <c r="P293" s="209">
        <f>O293*H293</f>
        <v>0</v>
      </c>
      <c r="Q293" s="209">
        <v>1.2999999999999999E-4</v>
      </c>
      <c r="R293" s="209">
        <f>Q293*H293</f>
        <v>1.4260999999999999E-2</v>
      </c>
      <c r="S293" s="209">
        <v>0</v>
      </c>
      <c r="T293" s="210">
        <f>S293*H293</f>
        <v>0</v>
      </c>
      <c r="U293" s="35"/>
      <c r="V293" s="35"/>
      <c r="W293" s="35"/>
      <c r="X293" s="35"/>
      <c r="Y293" s="35"/>
      <c r="Z293" s="35"/>
      <c r="AA293" s="35"/>
      <c r="AB293" s="35"/>
      <c r="AC293" s="35"/>
      <c r="AD293" s="35"/>
      <c r="AE293" s="35"/>
      <c r="AR293" s="211" t="s">
        <v>210</v>
      </c>
      <c r="AT293" s="211" t="s">
        <v>205</v>
      </c>
      <c r="AU293" s="211" t="s">
        <v>95</v>
      </c>
      <c r="AY293" s="16" t="s">
        <v>203</v>
      </c>
      <c r="BE293" s="212">
        <f>IF(N293="základní",J293,0)</f>
        <v>0</v>
      </c>
      <c r="BF293" s="212">
        <f>IF(N293="snížená",J293,0)</f>
        <v>0</v>
      </c>
      <c r="BG293" s="212">
        <f>IF(N293="zákl. přenesená",J293,0)</f>
        <v>0</v>
      </c>
      <c r="BH293" s="212">
        <f>IF(N293="sníž. přenesená",J293,0)</f>
        <v>0</v>
      </c>
      <c r="BI293" s="212">
        <f>IF(N293="nulová",J293,0)</f>
        <v>0</v>
      </c>
      <c r="BJ293" s="16" t="s">
        <v>93</v>
      </c>
      <c r="BK293" s="212">
        <f>ROUND(I293*H293,2)</f>
        <v>0</v>
      </c>
      <c r="BL293" s="16" t="s">
        <v>210</v>
      </c>
      <c r="BM293" s="211" t="s">
        <v>561</v>
      </c>
    </row>
    <row r="294" spans="1:65" s="41" customFormat="1" ht="10.199999999999999">
      <c r="A294" s="35"/>
      <c r="B294" s="36"/>
      <c r="C294" s="35"/>
      <c r="D294" s="213" t="s">
        <v>212</v>
      </c>
      <c r="E294" s="35"/>
      <c r="F294" s="214" t="s">
        <v>562</v>
      </c>
      <c r="G294" s="35"/>
      <c r="H294" s="35"/>
      <c r="I294" s="5"/>
      <c r="J294" s="35"/>
      <c r="K294" s="35"/>
      <c r="L294" s="36"/>
      <c r="M294" s="215"/>
      <c r="N294" s="216"/>
      <c r="O294" s="83"/>
      <c r="P294" s="83"/>
      <c r="Q294" s="83"/>
      <c r="R294" s="83"/>
      <c r="S294" s="83"/>
      <c r="T294" s="84"/>
      <c r="U294" s="35"/>
      <c r="V294" s="35"/>
      <c r="W294" s="35"/>
      <c r="X294" s="35"/>
      <c r="Y294" s="35"/>
      <c r="Z294" s="35"/>
      <c r="AA294" s="35"/>
      <c r="AB294" s="35"/>
      <c r="AC294" s="35"/>
      <c r="AD294" s="35"/>
      <c r="AE294" s="35"/>
      <c r="AT294" s="16" t="s">
        <v>212</v>
      </c>
      <c r="AU294" s="16" t="s">
        <v>95</v>
      </c>
    </row>
    <row r="295" spans="1:65" s="41" customFormat="1" ht="14.4" customHeight="1">
      <c r="A295" s="35"/>
      <c r="B295" s="36"/>
      <c r="C295" s="201" t="s">
        <v>531</v>
      </c>
      <c r="D295" s="201" t="s">
        <v>205</v>
      </c>
      <c r="E295" s="202" t="s">
        <v>1523</v>
      </c>
      <c r="F295" s="203" t="s">
        <v>1524</v>
      </c>
      <c r="G295" s="204" t="s">
        <v>208</v>
      </c>
      <c r="H295" s="205">
        <v>18.5</v>
      </c>
      <c r="I295" s="4"/>
      <c r="J295" s="206">
        <f>ROUND(I295*H295,2)</f>
        <v>0</v>
      </c>
      <c r="K295" s="203" t="s">
        <v>209</v>
      </c>
      <c r="L295" s="36"/>
      <c r="M295" s="207" t="s">
        <v>1</v>
      </c>
      <c r="N295" s="208" t="s">
        <v>51</v>
      </c>
      <c r="O295" s="83"/>
      <c r="P295" s="209">
        <f>O295*H295</f>
        <v>0</v>
      </c>
      <c r="Q295" s="209">
        <v>5.8E-4</v>
      </c>
      <c r="R295" s="209">
        <f>Q295*H295</f>
        <v>1.073E-2</v>
      </c>
      <c r="S295" s="209">
        <v>0</v>
      </c>
      <c r="T295" s="210">
        <f>S295*H295</f>
        <v>0</v>
      </c>
      <c r="U295" s="35"/>
      <c r="V295" s="35"/>
      <c r="W295" s="35"/>
      <c r="X295" s="35"/>
      <c r="Y295" s="35"/>
      <c r="Z295" s="35"/>
      <c r="AA295" s="35"/>
      <c r="AB295" s="35"/>
      <c r="AC295" s="35"/>
      <c r="AD295" s="35"/>
      <c r="AE295" s="35"/>
      <c r="AR295" s="211" t="s">
        <v>210</v>
      </c>
      <c r="AT295" s="211" t="s">
        <v>205</v>
      </c>
      <c r="AU295" s="211" t="s">
        <v>95</v>
      </c>
      <c r="AY295" s="16" t="s">
        <v>203</v>
      </c>
      <c r="BE295" s="212">
        <f>IF(N295="základní",J295,0)</f>
        <v>0</v>
      </c>
      <c r="BF295" s="212">
        <f>IF(N295="snížená",J295,0)</f>
        <v>0</v>
      </c>
      <c r="BG295" s="212">
        <f>IF(N295="zákl. přenesená",J295,0)</f>
        <v>0</v>
      </c>
      <c r="BH295" s="212">
        <f>IF(N295="sníž. přenesená",J295,0)</f>
        <v>0</v>
      </c>
      <c r="BI295" s="212">
        <f>IF(N295="nulová",J295,0)</f>
        <v>0</v>
      </c>
      <c r="BJ295" s="16" t="s">
        <v>93</v>
      </c>
      <c r="BK295" s="212">
        <f>ROUND(I295*H295,2)</f>
        <v>0</v>
      </c>
      <c r="BL295" s="16" t="s">
        <v>210</v>
      </c>
      <c r="BM295" s="211" t="s">
        <v>1525</v>
      </c>
    </row>
    <row r="296" spans="1:65" s="41" customFormat="1" ht="19.2">
      <c r="A296" s="35"/>
      <c r="B296" s="36"/>
      <c r="C296" s="35"/>
      <c r="D296" s="213" t="s">
        <v>212</v>
      </c>
      <c r="E296" s="35"/>
      <c r="F296" s="214" t="s">
        <v>1526</v>
      </c>
      <c r="G296" s="35"/>
      <c r="H296" s="35"/>
      <c r="I296" s="5"/>
      <c r="J296" s="35"/>
      <c r="K296" s="35"/>
      <c r="L296" s="36"/>
      <c r="M296" s="215"/>
      <c r="N296" s="216"/>
      <c r="O296" s="83"/>
      <c r="P296" s="83"/>
      <c r="Q296" s="83"/>
      <c r="R296" s="83"/>
      <c r="S296" s="83"/>
      <c r="T296" s="84"/>
      <c r="U296" s="35"/>
      <c r="V296" s="35"/>
      <c r="W296" s="35"/>
      <c r="X296" s="35"/>
      <c r="Y296" s="35"/>
      <c r="Z296" s="35"/>
      <c r="AA296" s="35"/>
      <c r="AB296" s="35"/>
      <c r="AC296" s="35"/>
      <c r="AD296" s="35"/>
      <c r="AE296" s="35"/>
      <c r="AT296" s="16" t="s">
        <v>212</v>
      </c>
      <c r="AU296" s="16" t="s">
        <v>95</v>
      </c>
    </row>
    <row r="297" spans="1:65" s="41" customFormat="1" ht="24.15" customHeight="1">
      <c r="A297" s="35"/>
      <c r="B297" s="36"/>
      <c r="C297" s="218" t="s">
        <v>535</v>
      </c>
      <c r="D297" s="218" t="s">
        <v>290</v>
      </c>
      <c r="E297" s="219" t="s">
        <v>1527</v>
      </c>
      <c r="F297" s="220" t="s">
        <v>1528</v>
      </c>
      <c r="G297" s="221" t="s">
        <v>208</v>
      </c>
      <c r="H297" s="222">
        <v>18.5</v>
      </c>
      <c r="I297" s="6"/>
      <c r="J297" s="223">
        <f>ROUND(I297*H297,2)</f>
        <v>0</v>
      </c>
      <c r="K297" s="220" t="s">
        <v>209</v>
      </c>
      <c r="L297" s="224"/>
      <c r="M297" s="225" t="s">
        <v>1</v>
      </c>
      <c r="N297" s="226" t="s">
        <v>51</v>
      </c>
      <c r="O297" s="83"/>
      <c r="P297" s="209">
        <f>O297*H297</f>
        <v>0</v>
      </c>
      <c r="Q297" s="209">
        <v>5.0939999999999999E-2</v>
      </c>
      <c r="R297" s="209">
        <f>Q297*H297</f>
        <v>0.94238999999999995</v>
      </c>
      <c r="S297" s="209">
        <v>0</v>
      </c>
      <c r="T297" s="210">
        <f>S297*H297</f>
        <v>0</v>
      </c>
      <c r="U297" s="35"/>
      <c r="V297" s="35"/>
      <c r="W297" s="35"/>
      <c r="X297" s="35"/>
      <c r="Y297" s="35"/>
      <c r="Z297" s="35"/>
      <c r="AA297" s="35"/>
      <c r="AB297" s="35"/>
      <c r="AC297" s="35"/>
      <c r="AD297" s="35"/>
      <c r="AE297" s="35"/>
      <c r="AR297" s="211" t="s">
        <v>247</v>
      </c>
      <c r="AT297" s="211" t="s">
        <v>290</v>
      </c>
      <c r="AU297" s="211" t="s">
        <v>95</v>
      </c>
      <c r="AY297" s="16" t="s">
        <v>203</v>
      </c>
      <c r="BE297" s="212">
        <f>IF(N297="základní",J297,0)</f>
        <v>0</v>
      </c>
      <c r="BF297" s="212">
        <f>IF(N297="snížená",J297,0)</f>
        <v>0</v>
      </c>
      <c r="BG297" s="212">
        <f>IF(N297="zákl. přenesená",J297,0)</f>
        <v>0</v>
      </c>
      <c r="BH297" s="212">
        <f>IF(N297="sníž. přenesená",J297,0)</f>
        <v>0</v>
      </c>
      <c r="BI297" s="212">
        <f>IF(N297="nulová",J297,0)</f>
        <v>0</v>
      </c>
      <c r="BJ297" s="16" t="s">
        <v>93</v>
      </c>
      <c r="BK297" s="212">
        <f>ROUND(I297*H297,2)</f>
        <v>0</v>
      </c>
      <c r="BL297" s="16" t="s">
        <v>210</v>
      </c>
      <c r="BM297" s="211" t="s">
        <v>1529</v>
      </c>
    </row>
    <row r="298" spans="1:65" s="41" customFormat="1" ht="10.199999999999999">
      <c r="A298" s="35"/>
      <c r="B298" s="36"/>
      <c r="C298" s="35"/>
      <c r="D298" s="213" t="s">
        <v>212</v>
      </c>
      <c r="E298" s="35"/>
      <c r="F298" s="214" t="s">
        <v>1528</v>
      </c>
      <c r="G298" s="35"/>
      <c r="H298" s="35"/>
      <c r="I298" s="5"/>
      <c r="J298" s="35"/>
      <c r="K298" s="35"/>
      <c r="L298" s="36"/>
      <c r="M298" s="215"/>
      <c r="N298" s="216"/>
      <c r="O298" s="83"/>
      <c r="P298" s="83"/>
      <c r="Q298" s="83"/>
      <c r="R298" s="83"/>
      <c r="S298" s="83"/>
      <c r="T298" s="84"/>
      <c r="U298" s="35"/>
      <c r="V298" s="35"/>
      <c r="W298" s="35"/>
      <c r="X298" s="35"/>
      <c r="Y298" s="35"/>
      <c r="Z298" s="35"/>
      <c r="AA298" s="35"/>
      <c r="AB298" s="35"/>
      <c r="AC298" s="35"/>
      <c r="AD298" s="35"/>
      <c r="AE298" s="35"/>
      <c r="AT298" s="16" t="s">
        <v>212</v>
      </c>
      <c r="AU298" s="16" t="s">
        <v>95</v>
      </c>
    </row>
    <row r="299" spans="1:65" s="41" customFormat="1" ht="24.15" customHeight="1">
      <c r="A299" s="35"/>
      <c r="B299" s="36"/>
      <c r="C299" s="201" t="s">
        <v>539</v>
      </c>
      <c r="D299" s="201" t="s">
        <v>205</v>
      </c>
      <c r="E299" s="202" t="s">
        <v>1530</v>
      </c>
      <c r="F299" s="203" t="s">
        <v>1531</v>
      </c>
      <c r="G299" s="204" t="s">
        <v>316</v>
      </c>
      <c r="H299" s="205">
        <v>49</v>
      </c>
      <c r="I299" s="4"/>
      <c r="J299" s="206">
        <f>ROUND(I299*H299,2)</f>
        <v>0</v>
      </c>
      <c r="K299" s="203" t="s">
        <v>209</v>
      </c>
      <c r="L299" s="36"/>
      <c r="M299" s="207" t="s">
        <v>1</v>
      </c>
      <c r="N299" s="208" t="s">
        <v>51</v>
      </c>
      <c r="O299" s="83"/>
      <c r="P299" s="209">
        <f>O299*H299</f>
        <v>0</v>
      </c>
      <c r="Q299" s="209">
        <v>1.1E-4</v>
      </c>
      <c r="R299" s="209">
        <f>Q299*H299</f>
        <v>5.3899999999999998E-3</v>
      </c>
      <c r="S299" s="209">
        <v>0</v>
      </c>
      <c r="T299" s="210">
        <f>S299*H299</f>
        <v>0</v>
      </c>
      <c r="U299" s="35"/>
      <c r="V299" s="35"/>
      <c r="W299" s="35"/>
      <c r="X299" s="35"/>
      <c r="Y299" s="35"/>
      <c r="Z299" s="35"/>
      <c r="AA299" s="35"/>
      <c r="AB299" s="35"/>
      <c r="AC299" s="35"/>
      <c r="AD299" s="35"/>
      <c r="AE299" s="35"/>
      <c r="AR299" s="211" t="s">
        <v>210</v>
      </c>
      <c r="AT299" s="211" t="s">
        <v>205</v>
      </c>
      <c r="AU299" s="211" t="s">
        <v>95</v>
      </c>
      <c r="AY299" s="16" t="s">
        <v>203</v>
      </c>
      <c r="BE299" s="212">
        <f>IF(N299="základní",J299,0)</f>
        <v>0</v>
      </c>
      <c r="BF299" s="212">
        <f>IF(N299="snížená",J299,0)</f>
        <v>0</v>
      </c>
      <c r="BG299" s="212">
        <f>IF(N299="zákl. přenesená",J299,0)</f>
        <v>0</v>
      </c>
      <c r="BH299" s="212">
        <f>IF(N299="sníž. přenesená",J299,0)</f>
        <v>0</v>
      </c>
      <c r="BI299" s="212">
        <f>IF(N299="nulová",J299,0)</f>
        <v>0</v>
      </c>
      <c r="BJ299" s="16" t="s">
        <v>93</v>
      </c>
      <c r="BK299" s="212">
        <f>ROUND(I299*H299,2)</f>
        <v>0</v>
      </c>
      <c r="BL299" s="16" t="s">
        <v>210</v>
      </c>
      <c r="BM299" s="211" t="s">
        <v>1532</v>
      </c>
    </row>
    <row r="300" spans="1:65" s="41" customFormat="1" ht="19.2">
      <c r="A300" s="35"/>
      <c r="B300" s="36"/>
      <c r="C300" s="35"/>
      <c r="D300" s="213" t="s">
        <v>212</v>
      </c>
      <c r="E300" s="35"/>
      <c r="F300" s="214" t="s">
        <v>1533</v>
      </c>
      <c r="G300" s="35"/>
      <c r="H300" s="35"/>
      <c r="I300" s="5"/>
      <c r="J300" s="35"/>
      <c r="K300" s="35"/>
      <c r="L300" s="36"/>
      <c r="M300" s="215"/>
      <c r="N300" s="216"/>
      <c r="O300" s="83"/>
      <c r="P300" s="83"/>
      <c r="Q300" s="83"/>
      <c r="R300" s="83"/>
      <c r="S300" s="83"/>
      <c r="T300" s="84"/>
      <c r="U300" s="35"/>
      <c r="V300" s="35"/>
      <c r="W300" s="35"/>
      <c r="X300" s="35"/>
      <c r="Y300" s="35"/>
      <c r="Z300" s="35"/>
      <c r="AA300" s="35"/>
      <c r="AB300" s="35"/>
      <c r="AC300" s="35"/>
      <c r="AD300" s="35"/>
      <c r="AE300" s="35"/>
      <c r="AT300" s="16" t="s">
        <v>212</v>
      </c>
      <c r="AU300" s="16" t="s">
        <v>95</v>
      </c>
    </row>
    <row r="301" spans="1:65" s="41" customFormat="1" ht="14.4" customHeight="1">
      <c r="A301" s="35"/>
      <c r="B301" s="36"/>
      <c r="C301" s="201" t="s">
        <v>543</v>
      </c>
      <c r="D301" s="201" t="s">
        <v>205</v>
      </c>
      <c r="E301" s="202" t="s">
        <v>1534</v>
      </c>
      <c r="F301" s="203" t="s">
        <v>1535</v>
      </c>
      <c r="G301" s="204" t="s">
        <v>316</v>
      </c>
      <c r="H301" s="205">
        <v>2</v>
      </c>
      <c r="I301" s="4"/>
      <c r="J301" s="206">
        <f>ROUND(I301*H301,2)</f>
        <v>0</v>
      </c>
      <c r="K301" s="203" t="s">
        <v>209</v>
      </c>
      <c r="L301" s="36"/>
      <c r="M301" s="207" t="s">
        <v>1</v>
      </c>
      <c r="N301" s="208" t="s">
        <v>51</v>
      </c>
      <c r="O301" s="83"/>
      <c r="P301" s="209">
        <f>O301*H301</f>
        <v>0</v>
      </c>
      <c r="Q301" s="209">
        <v>1E-3</v>
      </c>
      <c r="R301" s="209">
        <f>Q301*H301</f>
        <v>2E-3</v>
      </c>
      <c r="S301" s="209">
        <v>0</v>
      </c>
      <c r="T301" s="210">
        <f>S301*H301</f>
        <v>0</v>
      </c>
      <c r="U301" s="35"/>
      <c r="V301" s="35"/>
      <c r="W301" s="35"/>
      <c r="X301" s="35"/>
      <c r="Y301" s="35"/>
      <c r="Z301" s="35"/>
      <c r="AA301" s="35"/>
      <c r="AB301" s="35"/>
      <c r="AC301" s="35"/>
      <c r="AD301" s="35"/>
      <c r="AE301" s="35"/>
      <c r="AR301" s="211" t="s">
        <v>210</v>
      </c>
      <c r="AT301" s="211" t="s">
        <v>205</v>
      </c>
      <c r="AU301" s="211" t="s">
        <v>95</v>
      </c>
      <c r="AY301" s="16" t="s">
        <v>203</v>
      </c>
      <c r="BE301" s="212">
        <f>IF(N301="základní",J301,0)</f>
        <v>0</v>
      </c>
      <c r="BF301" s="212">
        <f>IF(N301="snížená",J301,0)</f>
        <v>0</v>
      </c>
      <c r="BG301" s="212">
        <f>IF(N301="zákl. přenesená",J301,0)</f>
        <v>0</v>
      </c>
      <c r="BH301" s="212">
        <f>IF(N301="sníž. přenesená",J301,0)</f>
        <v>0</v>
      </c>
      <c r="BI301" s="212">
        <f>IF(N301="nulová",J301,0)</f>
        <v>0</v>
      </c>
      <c r="BJ301" s="16" t="s">
        <v>93</v>
      </c>
      <c r="BK301" s="212">
        <f>ROUND(I301*H301,2)</f>
        <v>0</v>
      </c>
      <c r="BL301" s="16" t="s">
        <v>210</v>
      </c>
      <c r="BM301" s="211" t="s">
        <v>1536</v>
      </c>
    </row>
    <row r="302" spans="1:65" s="41" customFormat="1" ht="19.2">
      <c r="A302" s="35"/>
      <c r="B302" s="36"/>
      <c r="C302" s="35"/>
      <c r="D302" s="213" t="s">
        <v>212</v>
      </c>
      <c r="E302" s="35"/>
      <c r="F302" s="214" t="s">
        <v>1537</v>
      </c>
      <c r="G302" s="35"/>
      <c r="H302" s="35"/>
      <c r="I302" s="5"/>
      <c r="J302" s="35"/>
      <c r="K302" s="35"/>
      <c r="L302" s="36"/>
      <c r="M302" s="215"/>
      <c r="N302" s="216"/>
      <c r="O302" s="83"/>
      <c r="P302" s="83"/>
      <c r="Q302" s="83"/>
      <c r="R302" s="83"/>
      <c r="S302" s="83"/>
      <c r="T302" s="84"/>
      <c r="U302" s="35"/>
      <c r="V302" s="35"/>
      <c r="W302" s="35"/>
      <c r="X302" s="35"/>
      <c r="Y302" s="35"/>
      <c r="Z302" s="35"/>
      <c r="AA302" s="35"/>
      <c r="AB302" s="35"/>
      <c r="AC302" s="35"/>
      <c r="AD302" s="35"/>
      <c r="AE302" s="35"/>
      <c r="AT302" s="16" t="s">
        <v>212</v>
      </c>
      <c r="AU302" s="16" t="s">
        <v>95</v>
      </c>
    </row>
    <row r="303" spans="1:65" s="41" customFormat="1" ht="14.4" customHeight="1">
      <c r="A303" s="35"/>
      <c r="B303" s="36"/>
      <c r="C303" s="201" t="s">
        <v>549</v>
      </c>
      <c r="D303" s="201" t="s">
        <v>205</v>
      </c>
      <c r="E303" s="202" t="s">
        <v>1538</v>
      </c>
      <c r="F303" s="203" t="s">
        <v>1306</v>
      </c>
      <c r="G303" s="204" t="s">
        <v>1307</v>
      </c>
      <c r="H303" s="205">
        <v>1</v>
      </c>
      <c r="I303" s="4"/>
      <c r="J303" s="206">
        <f>ROUND(I303*H303,2)</f>
        <v>0</v>
      </c>
      <c r="K303" s="203" t="s">
        <v>1</v>
      </c>
      <c r="L303" s="36"/>
      <c r="M303" s="207" t="s">
        <v>1</v>
      </c>
      <c r="N303" s="208" t="s">
        <v>51</v>
      </c>
      <c r="O303" s="83"/>
      <c r="P303" s="209">
        <f>O303*H303</f>
        <v>0</v>
      </c>
      <c r="Q303" s="209">
        <v>0</v>
      </c>
      <c r="R303" s="209">
        <f>Q303*H303</f>
        <v>0</v>
      </c>
      <c r="S303" s="209">
        <v>0</v>
      </c>
      <c r="T303" s="210">
        <f>S303*H303</f>
        <v>0</v>
      </c>
      <c r="U303" s="35"/>
      <c r="V303" s="35"/>
      <c r="W303" s="35"/>
      <c r="X303" s="35"/>
      <c r="Y303" s="35"/>
      <c r="Z303" s="35"/>
      <c r="AA303" s="35"/>
      <c r="AB303" s="35"/>
      <c r="AC303" s="35"/>
      <c r="AD303" s="35"/>
      <c r="AE303" s="35"/>
      <c r="AR303" s="211" t="s">
        <v>210</v>
      </c>
      <c r="AT303" s="211" t="s">
        <v>205</v>
      </c>
      <c r="AU303" s="211" t="s">
        <v>95</v>
      </c>
      <c r="AY303" s="16" t="s">
        <v>203</v>
      </c>
      <c r="BE303" s="212">
        <f>IF(N303="základní",J303,0)</f>
        <v>0</v>
      </c>
      <c r="BF303" s="212">
        <f>IF(N303="snížená",J303,0)</f>
        <v>0</v>
      </c>
      <c r="BG303" s="212">
        <f>IF(N303="zákl. přenesená",J303,0)</f>
        <v>0</v>
      </c>
      <c r="BH303" s="212">
        <f>IF(N303="sníž. přenesená",J303,0)</f>
        <v>0</v>
      </c>
      <c r="BI303" s="212">
        <f>IF(N303="nulová",J303,0)</f>
        <v>0</v>
      </c>
      <c r="BJ303" s="16" t="s">
        <v>93</v>
      </c>
      <c r="BK303" s="212">
        <f>ROUND(I303*H303,2)</f>
        <v>0</v>
      </c>
      <c r="BL303" s="16" t="s">
        <v>210</v>
      </c>
      <c r="BM303" s="211" t="s">
        <v>1539</v>
      </c>
    </row>
    <row r="304" spans="1:65" s="41" customFormat="1" ht="10.199999999999999">
      <c r="A304" s="35"/>
      <c r="B304" s="36"/>
      <c r="C304" s="35"/>
      <c r="D304" s="213" t="s">
        <v>212</v>
      </c>
      <c r="E304" s="35"/>
      <c r="F304" s="214" t="s">
        <v>1306</v>
      </c>
      <c r="G304" s="35"/>
      <c r="H304" s="35"/>
      <c r="I304" s="5"/>
      <c r="J304" s="35"/>
      <c r="K304" s="35"/>
      <c r="L304" s="36"/>
      <c r="M304" s="215"/>
      <c r="N304" s="216"/>
      <c r="O304" s="83"/>
      <c r="P304" s="83"/>
      <c r="Q304" s="83"/>
      <c r="R304" s="83"/>
      <c r="S304" s="83"/>
      <c r="T304" s="84"/>
      <c r="U304" s="35"/>
      <c r="V304" s="35"/>
      <c r="W304" s="35"/>
      <c r="X304" s="35"/>
      <c r="Y304" s="35"/>
      <c r="Z304" s="35"/>
      <c r="AA304" s="35"/>
      <c r="AB304" s="35"/>
      <c r="AC304" s="35"/>
      <c r="AD304" s="35"/>
      <c r="AE304" s="35"/>
      <c r="AT304" s="16" t="s">
        <v>212</v>
      </c>
      <c r="AU304" s="16" t="s">
        <v>95</v>
      </c>
    </row>
    <row r="305" spans="1:65" s="41" customFormat="1" ht="57.6">
      <c r="A305" s="35"/>
      <c r="B305" s="36"/>
      <c r="C305" s="35"/>
      <c r="D305" s="213" t="s">
        <v>734</v>
      </c>
      <c r="E305" s="35"/>
      <c r="F305" s="217" t="s">
        <v>1309</v>
      </c>
      <c r="G305" s="35"/>
      <c r="H305" s="35"/>
      <c r="I305" s="5"/>
      <c r="J305" s="35"/>
      <c r="K305" s="35"/>
      <c r="L305" s="36"/>
      <c r="M305" s="215"/>
      <c r="N305" s="216"/>
      <c r="O305" s="83"/>
      <c r="P305" s="83"/>
      <c r="Q305" s="83"/>
      <c r="R305" s="83"/>
      <c r="S305" s="83"/>
      <c r="T305" s="84"/>
      <c r="U305" s="35"/>
      <c r="V305" s="35"/>
      <c r="W305" s="35"/>
      <c r="X305" s="35"/>
      <c r="Y305" s="35"/>
      <c r="Z305" s="35"/>
      <c r="AA305" s="35"/>
      <c r="AB305" s="35"/>
      <c r="AC305" s="35"/>
      <c r="AD305" s="35"/>
      <c r="AE305" s="35"/>
      <c r="AT305" s="16" t="s">
        <v>734</v>
      </c>
      <c r="AU305" s="16" t="s">
        <v>95</v>
      </c>
    </row>
    <row r="306" spans="1:65" s="188" customFormat="1" ht="22.8" customHeight="1">
      <c r="B306" s="189"/>
      <c r="D306" s="190" t="s">
        <v>85</v>
      </c>
      <c r="E306" s="199" t="s">
        <v>563</v>
      </c>
      <c r="F306" s="199" t="s">
        <v>564</v>
      </c>
      <c r="I306" s="3"/>
      <c r="J306" s="200">
        <f>BK306</f>
        <v>0</v>
      </c>
      <c r="L306" s="189"/>
      <c r="M306" s="193"/>
      <c r="N306" s="194"/>
      <c r="O306" s="194"/>
      <c r="P306" s="195">
        <f>SUM(P307:P312)</f>
        <v>0</v>
      </c>
      <c r="Q306" s="194"/>
      <c r="R306" s="195">
        <f>SUM(R307:R312)</f>
        <v>0</v>
      </c>
      <c r="S306" s="194"/>
      <c r="T306" s="196">
        <f>SUM(T307:T312)</f>
        <v>0</v>
      </c>
      <c r="AR306" s="190" t="s">
        <v>93</v>
      </c>
      <c r="AT306" s="197" t="s">
        <v>85</v>
      </c>
      <c r="AU306" s="197" t="s">
        <v>93</v>
      </c>
      <c r="AY306" s="190" t="s">
        <v>203</v>
      </c>
      <c r="BK306" s="198">
        <f>SUM(BK307:BK312)</f>
        <v>0</v>
      </c>
    </row>
    <row r="307" spans="1:65" s="41" customFormat="1" ht="24.15" customHeight="1">
      <c r="A307" s="35"/>
      <c r="B307" s="36"/>
      <c r="C307" s="201" t="s">
        <v>553</v>
      </c>
      <c r="D307" s="201" t="s">
        <v>205</v>
      </c>
      <c r="E307" s="202" t="s">
        <v>566</v>
      </c>
      <c r="F307" s="203" t="s">
        <v>567</v>
      </c>
      <c r="G307" s="204" t="s">
        <v>293</v>
      </c>
      <c r="H307" s="205">
        <v>30.52</v>
      </c>
      <c r="I307" s="4"/>
      <c r="J307" s="206">
        <f>ROUND(I307*H307,2)</f>
        <v>0</v>
      </c>
      <c r="K307" s="203" t="s">
        <v>209</v>
      </c>
      <c r="L307" s="36"/>
      <c r="M307" s="207" t="s">
        <v>1</v>
      </c>
      <c r="N307" s="208" t="s">
        <v>51</v>
      </c>
      <c r="O307" s="83"/>
      <c r="P307" s="209">
        <f>O307*H307</f>
        <v>0</v>
      </c>
      <c r="Q307" s="209">
        <v>0</v>
      </c>
      <c r="R307" s="209">
        <f>Q307*H307</f>
        <v>0</v>
      </c>
      <c r="S307" s="209">
        <v>0</v>
      </c>
      <c r="T307" s="210">
        <f>S307*H307</f>
        <v>0</v>
      </c>
      <c r="U307" s="35"/>
      <c r="V307" s="35"/>
      <c r="W307" s="35"/>
      <c r="X307" s="35"/>
      <c r="Y307" s="35"/>
      <c r="Z307" s="35"/>
      <c r="AA307" s="35"/>
      <c r="AB307" s="35"/>
      <c r="AC307" s="35"/>
      <c r="AD307" s="35"/>
      <c r="AE307" s="35"/>
      <c r="AR307" s="211" t="s">
        <v>210</v>
      </c>
      <c r="AT307" s="211" t="s">
        <v>205</v>
      </c>
      <c r="AU307" s="211" t="s">
        <v>95</v>
      </c>
      <c r="AY307" s="16" t="s">
        <v>203</v>
      </c>
      <c r="BE307" s="212">
        <f>IF(N307="základní",J307,0)</f>
        <v>0</v>
      </c>
      <c r="BF307" s="212">
        <f>IF(N307="snížená",J307,0)</f>
        <v>0</v>
      </c>
      <c r="BG307" s="212">
        <f>IF(N307="zákl. přenesená",J307,0)</f>
        <v>0</v>
      </c>
      <c r="BH307" s="212">
        <f>IF(N307="sníž. přenesená",J307,0)</f>
        <v>0</v>
      </c>
      <c r="BI307" s="212">
        <f>IF(N307="nulová",J307,0)</f>
        <v>0</v>
      </c>
      <c r="BJ307" s="16" t="s">
        <v>93</v>
      </c>
      <c r="BK307" s="212">
        <f>ROUND(I307*H307,2)</f>
        <v>0</v>
      </c>
      <c r="BL307" s="16" t="s">
        <v>210</v>
      </c>
      <c r="BM307" s="211" t="s">
        <v>568</v>
      </c>
    </row>
    <row r="308" spans="1:65" s="41" customFormat="1" ht="28.8">
      <c r="A308" s="35"/>
      <c r="B308" s="36"/>
      <c r="C308" s="35"/>
      <c r="D308" s="213" t="s">
        <v>212</v>
      </c>
      <c r="E308" s="35"/>
      <c r="F308" s="214" t="s">
        <v>569</v>
      </c>
      <c r="G308" s="35"/>
      <c r="H308" s="35"/>
      <c r="I308" s="5"/>
      <c r="J308" s="35"/>
      <c r="K308" s="35"/>
      <c r="L308" s="36"/>
      <c r="M308" s="215"/>
      <c r="N308" s="216"/>
      <c r="O308" s="83"/>
      <c r="P308" s="83"/>
      <c r="Q308" s="83"/>
      <c r="R308" s="83"/>
      <c r="S308" s="83"/>
      <c r="T308" s="84"/>
      <c r="U308" s="35"/>
      <c r="V308" s="35"/>
      <c r="W308" s="35"/>
      <c r="X308" s="35"/>
      <c r="Y308" s="35"/>
      <c r="Z308" s="35"/>
      <c r="AA308" s="35"/>
      <c r="AB308" s="35"/>
      <c r="AC308" s="35"/>
      <c r="AD308" s="35"/>
      <c r="AE308" s="35"/>
      <c r="AT308" s="16" t="s">
        <v>212</v>
      </c>
      <c r="AU308" s="16" t="s">
        <v>95</v>
      </c>
    </row>
    <row r="309" spans="1:65" s="41" customFormat="1" ht="57.6">
      <c r="A309" s="35"/>
      <c r="B309" s="36"/>
      <c r="C309" s="35"/>
      <c r="D309" s="213" t="s">
        <v>214</v>
      </c>
      <c r="E309" s="35"/>
      <c r="F309" s="217" t="s">
        <v>570</v>
      </c>
      <c r="G309" s="35"/>
      <c r="H309" s="35"/>
      <c r="I309" s="5"/>
      <c r="J309" s="35"/>
      <c r="K309" s="35"/>
      <c r="L309" s="36"/>
      <c r="M309" s="215"/>
      <c r="N309" s="216"/>
      <c r="O309" s="83"/>
      <c r="P309" s="83"/>
      <c r="Q309" s="83"/>
      <c r="R309" s="83"/>
      <c r="S309" s="83"/>
      <c r="T309" s="84"/>
      <c r="U309" s="35"/>
      <c r="V309" s="35"/>
      <c r="W309" s="35"/>
      <c r="X309" s="35"/>
      <c r="Y309" s="35"/>
      <c r="Z309" s="35"/>
      <c r="AA309" s="35"/>
      <c r="AB309" s="35"/>
      <c r="AC309" s="35"/>
      <c r="AD309" s="35"/>
      <c r="AE309" s="35"/>
      <c r="AT309" s="16" t="s">
        <v>214</v>
      </c>
      <c r="AU309" s="16" t="s">
        <v>95</v>
      </c>
    </row>
    <row r="310" spans="1:65" s="41" customFormat="1" ht="24.15" customHeight="1">
      <c r="A310" s="35"/>
      <c r="B310" s="36"/>
      <c r="C310" s="201" t="s">
        <v>558</v>
      </c>
      <c r="D310" s="201" t="s">
        <v>205</v>
      </c>
      <c r="E310" s="202" t="s">
        <v>572</v>
      </c>
      <c r="F310" s="203" t="s">
        <v>573</v>
      </c>
      <c r="G310" s="204" t="s">
        <v>293</v>
      </c>
      <c r="H310" s="205">
        <v>30.52</v>
      </c>
      <c r="I310" s="4"/>
      <c r="J310" s="206">
        <f>ROUND(I310*H310,2)</f>
        <v>0</v>
      </c>
      <c r="K310" s="203" t="s">
        <v>209</v>
      </c>
      <c r="L310" s="36"/>
      <c r="M310" s="207" t="s">
        <v>1</v>
      </c>
      <c r="N310" s="208" t="s">
        <v>51</v>
      </c>
      <c r="O310" s="83"/>
      <c r="P310" s="209">
        <f>O310*H310</f>
        <v>0</v>
      </c>
      <c r="Q310" s="209">
        <v>0</v>
      </c>
      <c r="R310" s="209">
        <f>Q310*H310</f>
        <v>0</v>
      </c>
      <c r="S310" s="209">
        <v>0</v>
      </c>
      <c r="T310" s="210">
        <f>S310*H310</f>
        <v>0</v>
      </c>
      <c r="U310" s="35"/>
      <c r="V310" s="35"/>
      <c r="W310" s="35"/>
      <c r="X310" s="35"/>
      <c r="Y310" s="35"/>
      <c r="Z310" s="35"/>
      <c r="AA310" s="35"/>
      <c r="AB310" s="35"/>
      <c r="AC310" s="35"/>
      <c r="AD310" s="35"/>
      <c r="AE310" s="35"/>
      <c r="AR310" s="211" t="s">
        <v>210</v>
      </c>
      <c r="AT310" s="211" t="s">
        <v>205</v>
      </c>
      <c r="AU310" s="211" t="s">
        <v>95</v>
      </c>
      <c r="AY310" s="16" t="s">
        <v>203</v>
      </c>
      <c r="BE310" s="212">
        <f>IF(N310="základní",J310,0)</f>
        <v>0</v>
      </c>
      <c r="BF310" s="212">
        <f>IF(N310="snížená",J310,0)</f>
        <v>0</v>
      </c>
      <c r="BG310" s="212">
        <f>IF(N310="zákl. přenesená",J310,0)</f>
        <v>0</v>
      </c>
      <c r="BH310" s="212">
        <f>IF(N310="sníž. přenesená",J310,0)</f>
        <v>0</v>
      </c>
      <c r="BI310" s="212">
        <f>IF(N310="nulová",J310,0)</f>
        <v>0</v>
      </c>
      <c r="BJ310" s="16" t="s">
        <v>93</v>
      </c>
      <c r="BK310" s="212">
        <f>ROUND(I310*H310,2)</f>
        <v>0</v>
      </c>
      <c r="BL310" s="16" t="s">
        <v>210</v>
      </c>
      <c r="BM310" s="211" t="s">
        <v>574</v>
      </c>
    </row>
    <row r="311" spans="1:65" s="41" customFormat="1" ht="28.8">
      <c r="A311" s="35"/>
      <c r="B311" s="36"/>
      <c r="C311" s="35"/>
      <c r="D311" s="213" t="s">
        <v>212</v>
      </c>
      <c r="E311" s="35"/>
      <c r="F311" s="214" t="s">
        <v>575</v>
      </c>
      <c r="G311" s="35"/>
      <c r="H311" s="35"/>
      <c r="I311" s="5"/>
      <c r="J311" s="35"/>
      <c r="K311" s="35"/>
      <c r="L311" s="36"/>
      <c r="M311" s="215"/>
      <c r="N311" s="216"/>
      <c r="O311" s="83"/>
      <c r="P311" s="83"/>
      <c r="Q311" s="83"/>
      <c r="R311" s="83"/>
      <c r="S311" s="83"/>
      <c r="T311" s="84"/>
      <c r="U311" s="35"/>
      <c r="V311" s="35"/>
      <c r="W311" s="35"/>
      <c r="X311" s="35"/>
      <c r="Y311" s="35"/>
      <c r="Z311" s="35"/>
      <c r="AA311" s="35"/>
      <c r="AB311" s="35"/>
      <c r="AC311" s="35"/>
      <c r="AD311" s="35"/>
      <c r="AE311" s="35"/>
      <c r="AT311" s="16" t="s">
        <v>212</v>
      </c>
      <c r="AU311" s="16" t="s">
        <v>95</v>
      </c>
    </row>
    <row r="312" spans="1:65" s="41" customFormat="1" ht="57.6">
      <c r="A312" s="35"/>
      <c r="B312" s="36"/>
      <c r="C312" s="35"/>
      <c r="D312" s="213" t="s">
        <v>214</v>
      </c>
      <c r="E312" s="35"/>
      <c r="F312" s="217" t="s">
        <v>570</v>
      </c>
      <c r="G312" s="35"/>
      <c r="H312" s="35"/>
      <c r="I312" s="5"/>
      <c r="J312" s="35"/>
      <c r="K312" s="35"/>
      <c r="L312" s="36"/>
      <c r="M312" s="215"/>
      <c r="N312" s="216"/>
      <c r="O312" s="83"/>
      <c r="P312" s="83"/>
      <c r="Q312" s="83"/>
      <c r="R312" s="83"/>
      <c r="S312" s="83"/>
      <c r="T312" s="84"/>
      <c r="U312" s="35"/>
      <c r="V312" s="35"/>
      <c r="W312" s="35"/>
      <c r="X312" s="35"/>
      <c r="Y312" s="35"/>
      <c r="Z312" s="35"/>
      <c r="AA312" s="35"/>
      <c r="AB312" s="35"/>
      <c r="AC312" s="35"/>
      <c r="AD312" s="35"/>
      <c r="AE312" s="35"/>
      <c r="AT312" s="16" t="s">
        <v>214</v>
      </c>
      <c r="AU312" s="16" t="s">
        <v>95</v>
      </c>
    </row>
    <row r="313" spans="1:65" s="188" customFormat="1" ht="25.95" customHeight="1">
      <c r="B313" s="189"/>
      <c r="D313" s="190" t="s">
        <v>85</v>
      </c>
      <c r="E313" s="191" t="s">
        <v>852</v>
      </c>
      <c r="F313" s="191" t="s">
        <v>853</v>
      </c>
      <c r="I313" s="3"/>
      <c r="J313" s="192">
        <f>BK313</f>
        <v>0</v>
      </c>
      <c r="L313" s="189"/>
      <c r="M313" s="193"/>
      <c r="N313" s="194"/>
      <c r="O313" s="194"/>
      <c r="P313" s="195">
        <f>P314+P329</f>
        <v>0</v>
      </c>
      <c r="Q313" s="194"/>
      <c r="R313" s="195">
        <f>R314+R329</f>
        <v>0.32277082000000001</v>
      </c>
      <c r="S313" s="194"/>
      <c r="T313" s="196">
        <f>T314+T329</f>
        <v>0.12089000000000001</v>
      </c>
      <c r="AR313" s="190" t="s">
        <v>95</v>
      </c>
      <c r="AT313" s="197" t="s">
        <v>85</v>
      </c>
      <c r="AU313" s="197" t="s">
        <v>86</v>
      </c>
      <c r="AY313" s="190" t="s">
        <v>203</v>
      </c>
      <c r="BK313" s="198">
        <f>BK314+BK329</f>
        <v>0</v>
      </c>
    </row>
    <row r="314" spans="1:65" s="188" customFormat="1" ht="22.8" customHeight="1">
      <c r="B314" s="189"/>
      <c r="D314" s="190" t="s">
        <v>85</v>
      </c>
      <c r="E314" s="199" t="s">
        <v>854</v>
      </c>
      <c r="F314" s="199" t="s">
        <v>855</v>
      </c>
      <c r="I314" s="3"/>
      <c r="J314" s="200">
        <f>BK314</f>
        <v>0</v>
      </c>
      <c r="L314" s="189"/>
      <c r="M314" s="193"/>
      <c r="N314" s="194"/>
      <c r="O314" s="194"/>
      <c r="P314" s="195">
        <f>SUM(P315:P328)</f>
        <v>0</v>
      </c>
      <c r="Q314" s="194"/>
      <c r="R314" s="195">
        <f>SUM(R315:R328)</f>
        <v>0.19556000000000001</v>
      </c>
      <c r="S314" s="194"/>
      <c r="T314" s="196">
        <f>SUM(T315:T328)</f>
        <v>0</v>
      </c>
      <c r="AR314" s="190" t="s">
        <v>95</v>
      </c>
      <c r="AT314" s="197" t="s">
        <v>85</v>
      </c>
      <c r="AU314" s="197" t="s">
        <v>93</v>
      </c>
      <c r="AY314" s="190" t="s">
        <v>203</v>
      </c>
      <c r="BK314" s="198">
        <f>SUM(BK315:BK328)</f>
        <v>0</v>
      </c>
    </row>
    <row r="315" spans="1:65" s="41" customFormat="1" ht="24.15" customHeight="1">
      <c r="A315" s="35"/>
      <c r="B315" s="36"/>
      <c r="C315" s="201" t="s">
        <v>565</v>
      </c>
      <c r="D315" s="201" t="s">
        <v>205</v>
      </c>
      <c r="E315" s="202" t="s">
        <v>1540</v>
      </c>
      <c r="F315" s="203" t="s">
        <v>1541</v>
      </c>
      <c r="G315" s="204" t="s">
        <v>728</v>
      </c>
      <c r="H315" s="205">
        <v>183</v>
      </c>
      <c r="I315" s="4"/>
      <c r="J315" s="206">
        <f>ROUND(I315*H315,2)</f>
        <v>0</v>
      </c>
      <c r="K315" s="203" t="s">
        <v>209</v>
      </c>
      <c r="L315" s="36"/>
      <c r="M315" s="207" t="s">
        <v>1</v>
      </c>
      <c r="N315" s="208" t="s">
        <v>51</v>
      </c>
      <c r="O315" s="83"/>
      <c r="P315" s="209">
        <f>O315*H315</f>
        <v>0</v>
      </c>
      <c r="Q315" s="209">
        <v>6.9999999999999994E-5</v>
      </c>
      <c r="R315" s="209">
        <f>Q315*H315</f>
        <v>1.2809999999999998E-2</v>
      </c>
      <c r="S315" s="209">
        <v>0</v>
      </c>
      <c r="T315" s="210">
        <f>S315*H315</f>
        <v>0</v>
      </c>
      <c r="U315" s="35"/>
      <c r="V315" s="35"/>
      <c r="W315" s="35"/>
      <c r="X315" s="35"/>
      <c r="Y315" s="35"/>
      <c r="Z315" s="35"/>
      <c r="AA315" s="35"/>
      <c r="AB315" s="35"/>
      <c r="AC315" s="35"/>
      <c r="AD315" s="35"/>
      <c r="AE315" s="35"/>
      <c r="AR315" s="211" t="s">
        <v>277</v>
      </c>
      <c r="AT315" s="211" t="s">
        <v>205</v>
      </c>
      <c r="AU315" s="211" t="s">
        <v>95</v>
      </c>
      <c r="AY315" s="16" t="s">
        <v>203</v>
      </c>
      <c r="BE315" s="212">
        <f>IF(N315="základní",J315,0)</f>
        <v>0</v>
      </c>
      <c r="BF315" s="212">
        <f>IF(N315="snížená",J315,0)</f>
        <v>0</v>
      </c>
      <c r="BG315" s="212">
        <f>IF(N315="zákl. přenesená",J315,0)</f>
        <v>0</v>
      </c>
      <c r="BH315" s="212">
        <f>IF(N315="sníž. přenesená",J315,0)</f>
        <v>0</v>
      </c>
      <c r="BI315" s="212">
        <f>IF(N315="nulová",J315,0)</f>
        <v>0</v>
      </c>
      <c r="BJ315" s="16" t="s">
        <v>93</v>
      </c>
      <c r="BK315" s="212">
        <f>ROUND(I315*H315,2)</f>
        <v>0</v>
      </c>
      <c r="BL315" s="16" t="s">
        <v>277</v>
      </c>
      <c r="BM315" s="211" t="s">
        <v>1542</v>
      </c>
    </row>
    <row r="316" spans="1:65" s="41" customFormat="1" ht="19.2">
      <c r="A316" s="35"/>
      <c r="B316" s="36"/>
      <c r="C316" s="35"/>
      <c r="D316" s="213" t="s">
        <v>212</v>
      </c>
      <c r="E316" s="35"/>
      <c r="F316" s="214" t="s">
        <v>1543</v>
      </c>
      <c r="G316" s="35"/>
      <c r="H316" s="35"/>
      <c r="I316" s="5"/>
      <c r="J316" s="35"/>
      <c r="K316" s="35"/>
      <c r="L316" s="36"/>
      <c r="M316" s="215"/>
      <c r="N316" s="216"/>
      <c r="O316" s="83"/>
      <c r="P316" s="83"/>
      <c r="Q316" s="83"/>
      <c r="R316" s="83"/>
      <c r="S316" s="83"/>
      <c r="T316" s="84"/>
      <c r="U316" s="35"/>
      <c r="V316" s="35"/>
      <c r="W316" s="35"/>
      <c r="X316" s="35"/>
      <c r="Y316" s="35"/>
      <c r="Z316" s="35"/>
      <c r="AA316" s="35"/>
      <c r="AB316" s="35"/>
      <c r="AC316" s="35"/>
      <c r="AD316" s="35"/>
      <c r="AE316" s="35"/>
      <c r="AT316" s="16" t="s">
        <v>212</v>
      </c>
      <c r="AU316" s="16" t="s">
        <v>95</v>
      </c>
    </row>
    <row r="317" spans="1:65" s="41" customFormat="1" ht="24.15" customHeight="1">
      <c r="A317" s="35"/>
      <c r="B317" s="36"/>
      <c r="C317" s="218" t="s">
        <v>571</v>
      </c>
      <c r="D317" s="218" t="s">
        <v>290</v>
      </c>
      <c r="E317" s="219" t="s">
        <v>1544</v>
      </c>
      <c r="F317" s="220" t="s">
        <v>1545</v>
      </c>
      <c r="G317" s="221" t="s">
        <v>293</v>
      </c>
      <c r="H317" s="222">
        <v>6.8000000000000005E-2</v>
      </c>
      <c r="I317" s="6"/>
      <c r="J317" s="223">
        <f>ROUND(I317*H317,2)</f>
        <v>0</v>
      </c>
      <c r="K317" s="220" t="s">
        <v>209</v>
      </c>
      <c r="L317" s="224"/>
      <c r="M317" s="225" t="s">
        <v>1</v>
      </c>
      <c r="N317" s="226" t="s">
        <v>51</v>
      </c>
      <c r="O317" s="83"/>
      <c r="P317" s="209">
        <f>O317*H317</f>
        <v>0</v>
      </c>
      <c r="Q317" s="209">
        <v>1</v>
      </c>
      <c r="R317" s="209">
        <f>Q317*H317</f>
        <v>6.8000000000000005E-2</v>
      </c>
      <c r="S317" s="209">
        <v>0</v>
      </c>
      <c r="T317" s="210">
        <f>S317*H317</f>
        <v>0</v>
      </c>
      <c r="U317" s="35"/>
      <c r="V317" s="35"/>
      <c r="W317" s="35"/>
      <c r="X317" s="35"/>
      <c r="Y317" s="35"/>
      <c r="Z317" s="35"/>
      <c r="AA317" s="35"/>
      <c r="AB317" s="35"/>
      <c r="AC317" s="35"/>
      <c r="AD317" s="35"/>
      <c r="AE317" s="35"/>
      <c r="AR317" s="211" t="s">
        <v>247</v>
      </c>
      <c r="AT317" s="211" t="s">
        <v>290</v>
      </c>
      <c r="AU317" s="211" t="s">
        <v>95</v>
      </c>
      <c r="AY317" s="16" t="s">
        <v>203</v>
      </c>
      <c r="BE317" s="212">
        <f>IF(N317="základní",J317,0)</f>
        <v>0</v>
      </c>
      <c r="BF317" s="212">
        <f>IF(N317="snížená",J317,0)</f>
        <v>0</v>
      </c>
      <c r="BG317" s="212">
        <f>IF(N317="zákl. přenesená",J317,0)</f>
        <v>0</v>
      </c>
      <c r="BH317" s="212">
        <f>IF(N317="sníž. přenesená",J317,0)</f>
        <v>0</v>
      </c>
      <c r="BI317" s="212">
        <f>IF(N317="nulová",J317,0)</f>
        <v>0</v>
      </c>
      <c r="BJ317" s="16" t="s">
        <v>93</v>
      </c>
      <c r="BK317" s="212">
        <f>ROUND(I317*H317,2)</f>
        <v>0</v>
      </c>
      <c r="BL317" s="16" t="s">
        <v>210</v>
      </c>
      <c r="BM317" s="211" t="s">
        <v>1546</v>
      </c>
    </row>
    <row r="318" spans="1:65" s="41" customFormat="1" ht="10.199999999999999">
      <c r="A318" s="35"/>
      <c r="B318" s="36"/>
      <c r="C318" s="35"/>
      <c r="D318" s="213" t="s">
        <v>212</v>
      </c>
      <c r="E318" s="35"/>
      <c r="F318" s="214" t="s">
        <v>1545</v>
      </c>
      <c r="G318" s="35"/>
      <c r="H318" s="35"/>
      <c r="I318" s="5"/>
      <c r="J318" s="35"/>
      <c r="K318" s="35"/>
      <c r="L318" s="36"/>
      <c r="M318" s="215"/>
      <c r="N318" s="216"/>
      <c r="O318" s="83"/>
      <c r="P318" s="83"/>
      <c r="Q318" s="83"/>
      <c r="R318" s="83"/>
      <c r="S318" s="83"/>
      <c r="T318" s="84"/>
      <c r="U318" s="35"/>
      <c r="V318" s="35"/>
      <c r="W318" s="35"/>
      <c r="X318" s="35"/>
      <c r="Y318" s="35"/>
      <c r="Z318" s="35"/>
      <c r="AA318" s="35"/>
      <c r="AB318" s="35"/>
      <c r="AC318" s="35"/>
      <c r="AD318" s="35"/>
      <c r="AE318" s="35"/>
      <c r="AT318" s="16" t="s">
        <v>212</v>
      </c>
      <c r="AU318" s="16" t="s">
        <v>95</v>
      </c>
    </row>
    <row r="319" spans="1:65" s="41" customFormat="1" ht="19.2">
      <c r="A319" s="35"/>
      <c r="B319" s="36"/>
      <c r="C319" s="35"/>
      <c r="D319" s="213" t="s">
        <v>734</v>
      </c>
      <c r="E319" s="35"/>
      <c r="F319" s="217" t="s">
        <v>1547</v>
      </c>
      <c r="G319" s="35"/>
      <c r="H319" s="35"/>
      <c r="I319" s="5"/>
      <c r="J319" s="35"/>
      <c r="K319" s="35"/>
      <c r="L319" s="36"/>
      <c r="M319" s="215"/>
      <c r="N319" s="216"/>
      <c r="O319" s="83"/>
      <c r="P319" s="83"/>
      <c r="Q319" s="83"/>
      <c r="R319" s="83"/>
      <c r="S319" s="83"/>
      <c r="T319" s="84"/>
      <c r="U319" s="35"/>
      <c r="V319" s="35"/>
      <c r="W319" s="35"/>
      <c r="X319" s="35"/>
      <c r="Y319" s="35"/>
      <c r="Z319" s="35"/>
      <c r="AA319" s="35"/>
      <c r="AB319" s="35"/>
      <c r="AC319" s="35"/>
      <c r="AD319" s="35"/>
      <c r="AE319" s="35"/>
      <c r="AT319" s="16" t="s">
        <v>734</v>
      </c>
      <c r="AU319" s="16" t="s">
        <v>95</v>
      </c>
    </row>
    <row r="320" spans="1:65" s="227" customFormat="1" ht="10.199999999999999">
      <c r="B320" s="228"/>
      <c r="D320" s="213" t="s">
        <v>295</v>
      </c>
      <c r="E320" s="234" t="s">
        <v>1</v>
      </c>
      <c r="F320" s="229" t="s">
        <v>1548</v>
      </c>
      <c r="H320" s="230">
        <v>6.8000000000000005E-2</v>
      </c>
      <c r="I320" s="7"/>
      <c r="L320" s="228"/>
      <c r="M320" s="231"/>
      <c r="N320" s="232"/>
      <c r="O320" s="232"/>
      <c r="P320" s="232"/>
      <c r="Q320" s="232"/>
      <c r="R320" s="232"/>
      <c r="S320" s="232"/>
      <c r="T320" s="233"/>
      <c r="AT320" s="234" t="s">
        <v>295</v>
      </c>
      <c r="AU320" s="234" t="s">
        <v>95</v>
      </c>
      <c r="AV320" s="227" t="s">
        <v>95</v>
      </c>
      <c r="AW320" s="227" t="s">
        <v>41</v>
      </c>
      <c r="AX320" s="227" t="s">
        <v>93</v>
      </c>
      <c r="AY320" s="234" t="s">
        <v>203</v>
      </c>
    </row>
    <row r="321" spans="1:65" s="41" customFormat="1" ht="14.4" customHeight="1">
      <c r="A321" s="35"/>
      <c r="B321" s="36"/>
      <c r="C321" s="218" t="s">
        <v>578</v>
      </c>
      <c r="D321" s="218" t="s">
        <v>290</v>
      </c>
      <c r="E321" s="219" t="s">
        <v>1549</v>
      </c>
      <c r="F321" s="220" t="s">
        <v>1550</v>
      </c>
      <c r="G321" s="221" t="s">
        <v>293</v>
      </c>
      <c r="H321" s="222">
        <v>9.9000000000000005E-2</v>
      </c>
      <c r="I321" s="6"/>
      <c r="J321" s="223">
        <f>ROUND(I321*H321,2)</f>
        <v>0</v>
      </c>
      <c r="K321" s="220" t="s">
        <v>1</v>
      </c>
      <c r="L321" s="224"/>
      <c r="M321" s="225" t="s">
        <v>1</v>
      </c>
      <c r="N321" s="226" t="s">
        <v>51</v>
      </c>
      <c r="O321" s="83"/>
      <c r="P321" s="209">
        <f>O321*H321</f>
        <v>0</v>
      </c>
      <c r="Q321" s="209">
        <v>1</v>
      </c>
      <c r="R321" s="209">
        <f>Q321*H321</f>
        <v>9.9000000000000005E-2</v>
      </c>
      <c r="S321" s="209">
        <v>0</v>
      </c>
      <c r="T321" s="210">
        <f>S321*H321</f>
        <v>0</v>
      </c>
      <c r="U321" s="35"/>
      <c r="V321" s="35"/>
      <c r="W321" s="35"/>
      <c r="X321" s="35"/>
      <c r="Y321" s="35"/>
      <c r="Z321" s="35"/>
      <c r="AA321" s="35"/>
      <c r="AB321" s="35"/>
      <c r="AC321" s="35"/>
      <c r="AD321" s="35"/>
      <c r="AE321" s="35"/>
      <c r="AR321" s="211" t="s">
        <v>247</v>
      </c>
      <c r="AT321" s="211" t="s">
        <v>290</v>
      </c>
      <c r="AU321" s="211" t="s">
        <v>95</v>
      </c>
      <c r="AY321" s="16" t="s">
        <v>203</v>
      </c>
      <c r="BE321" s="212">
        <f>IF(N321="základní",J321,0)</f>
        <v>0</v>
      </c>
      <c r="BF321" s="212">
        <f>IF(N321="snížená",J321,0)</f>
        <v>0</v>
      </c>
      <c r="BG321" s="212">
        <f>IF(N321="zákl. přenesená",J321,0)</f>
        <v>0</v>
      </c>
      <c r="BH321" s="212">
        <f>IF(N321="sníž. přenesená",J321,0)</f>
        <v>0</v>
      </c>
      <c r="BI321" s="212">
        <f>IF(N321="nulová",J321,0)</f>
        <v>0</v>
      </c>
      <c r="BJ321" s="16" t="s">
        <v>93</v>
      </c>
      <c r="BK321" s="212">
        <f>ROUND(I321*H321,2)</f>
        <v>0</v>
      </c>
      <c r="BL321" s="16" t="s">
        <v>210</v>
      </c>
      <c r="BM321" s="211" t="s">
        <v>1551</v>
      </c>
    </row>
    <row r="322" spans="1:65" s="41" customFormat="1" ht="10.199999999999999">
      <c r="A322" s="35"/>
      <c r="B322" s="36"/>
      <c r="C322" s="35"/>
      <c r="D322" s="213" t="s">
        <v>212</v>
      </c>
      <c r="E322" s="35"/>
      <c r="F322" s="214" t="s">
        <v>1550</v>
      </c>
      <c r="G322" s="35"/>
      <c r="H322" s="35"/>
      <c r="I322" s="5"/>
      <c r="J322" s="35"/>
      <c r="K322" s="35"/>
      <c r="L322" s="36"/>
      <c r="M322" s="215"/>
      <c r="N322" s="216"/>
      <c r="O322" s="83"/>
      <c r="P322" s="83"/>
      <c r="Q322" s="83"/>
      <c r="R322" s="83"/>
      <c r="S322" s="83"/>
      <c r="T322" s="84"/>
      <c r="U322" s="35"/>
      <c r="V322" s="35"/>
      <c r="W322" s="35"/>
      <c r="X322" s="35"/>
      <c r="Y322" s="35"/>
      <c r="Z322" s="35"/>
      <c r="AA322" s="35"/>
      <c r="AB322" s="35"/>
      <c r="AC322" s="35"/>
      <c r="AD322" s="35"/>
      <c r="AE322" s="35"/>
      <c r="AT322" s="16" t="s">
        <v>212</v>
      </c>
      <c r="AU322" s="16" t="s">
        <v>95</v>
      </c>
    </row>
    <row r="323" spans="1:65" s="41" customFormat="1" ht="19.2">
      <c r="A323" s="35"/>
      <c r="B323" s="36"/>
      <c r="C323" s="35"/>
      <c r="D323" s="213" t="s">
        <v>734</v>
      </c>
      <c r="E323" s="35"/>
      <c r="F323" s="217" t="s">
        <v>1552</v>
      </c>
      <c r="G323" s="35"/>
      <c r="H323" s="35"/>
      <c r="I323" s="5"/>
      <c r="J323" s="35"/>
      <c r="K323" s="35"/>
      <c r="L323" s="36"/>
      <c r="M323" s="215"/>
      <c r="N323" s="216"/>
      <c r="O323" s="83"/>
      <c r="P323" s="83"/>
      <c r="Q323" s="83"/>
      <c r="R323" s="83"/>
      <c r="S323" s="83"/>
      <c r="T323" s="84"/>
      <c r="U323" s="35"/>
      <c r="V323" s="35"/>
      <c r="W323" s="35"/>
      <c r="X323" s="35"/>
      <c r="Y323" s="35"/>
      <c r="Z323" s="35"/>
      <c r="AA323" s="35"/>
      <c r="AB323" s="35"/>
      <c r="AC323" s="35"/>
      <c r="AD323" s="35"/>
      <c r="AE323" s="35"/>
      <c r="AT323" s="16" t="s">
        <v>734</v>
      </c>
      <c r="AU323" s="16" t="s">
        <v>95</v>
      </c>
    </row>
    <row r="324" spans="1:65" s="227" customFormat="1" ht="10.199999999999999">
      <c r="B324" s="228"/>
      <c r="D324" s="213" t="s">
        <v>295</v>
      </c>
      <c r="E324" s="234" t="s">
        <v>1</v>
      </c>
      <c r="F324" s="229" t="s">
        <v>1553</v>
      </c>
      <c r="H324" s="230">
        <v>9.9000000000000005E-2</v>
      </c>
      <c r="I324" s="7"/>
      <c r="L324" s="228"/>
      <c r="M324" s="231"/>
      <c r="N324" s="232"/>
      <c r="O324" s="232"/>
      <c r="P324" s="232"/>
      <c r="Q324" s="232"/>
      <c r="R324" s="232"/>
      <c r="S324" s="232"/>
      <c r="T324" s="233"/>
      <c r="AT324" s="234" t="s">
        <v>295</v>
      </c>
      <c r="AU324" s="234" t="s">
        <v>95</v>
      </c>
      <c r="AV324" s="227" t="s">
        <v>95</v>
      </c>
      <c r="AW324" s="227" t="s">
        <v>41</v>
      </c>
      <c r="AX324" s="227" t="s">
        <v>93</v>
      </c>
      <c r="AY324" s="234" t="s">
        <v>203</v>
      </c>
    </row>
    <row r="325" spans="1:65" s="41" customFormat="1" ht="24.15" customHeight="1">
      <c r="A325" s="35"/>
      <c r="B325" s="36"/>
      <c r="C325" s="218" t="s">
        <v>815</v>
      </c>
      <c r="D325" s="218" t="s">
        <v>290</v>
      </c>
      <c r="E325" s="219" t="s">
        <v>1554</v>
      </c>
      <c r="F325" s="220" t="s">
        <v>1555</v>
      </c>
      <c r="G325" s="221" t="s">
        <v>1349</v>
      </c>
      <c r="H325" s="222">
        <v>0.63</v>
      </c>
      <c r="I325" s="6"/>
      <c r="J325" s="223">
        <f>ROUND(I325*H325,2)</f>
        <v>0</v>
      </c>
      <c r="K325" s="220" t="s">
        <v>209</v>
      </c>
      <c r="L325" s="224"/>
      <c r="M325" s="225" t="s">
        <v>1</v>
      </c>
      <c r="N325" s="226" t="s">
        <v>51</v>
      </c>
      <c r="O325" s="83"/>
      <c r="P325" s="209">
        <f>O325*H325</f>
        <v>0</v>
      </c>
      <c r="Q325" s="209">
        <v>2.5000000000000001E-2</v>
      </c>
      <c r="R325" s="209">
        <f>Q325*H325</f>
        <v>1.575E-2</v>
      </c>
      <c r="S325" s="209">
        <v>0</v>
      </c>
      <c r="T325" s="210">
        <f>S325*H325</f>
        <v>0</v>
      </c>
      <c r="U325" s="35"/>
      <c r="V325" s="35"/>
      <c r="W325" s="35"/>
      <c r="X325" s="35"/>
      <c r="Y325" s="35"/>
      <c r="Z325" s="35"/>
      <c r="AA325" s="35"/>
      <c r="AB325" s="35"/>
      <c r="AC325" s="35"/>
      <c r="AD325" s="35"/>
      <c r="AE325" s="35"/>
      <c r="AR325" s="211" t="s">
        <v>247</v>
      </c>
      <c r="AT325" s="211" t="s">
        <v>290</v>
      </c>
      <c r="AU325" s="211" t="s">
        <v>95</v>
      </c>
      <c r="AY325" s="16" t="s">
        <v>203</v>
      </c>
      <c r="BE325" s="212">
        <f>IF(N325="základní",J325,0)</f>
        <v>0</v>
      </c>
      <c r="BF325" s="212">
        <f>IF(N325="snížená",J325,0)</f>
        <v>0</v>
      </c>
      <c r="BG325" s="212">
        <f>IF(N325="zákl. přenesená",J325,0)</f>
        <v>0</v>
      </c>
      <c r="BH325" s="212">
        <f>IF(N325="sníž. přenesená",J325,0)</f>
        <v>0</v>
      </c>
      <c r="BI325" s="212">
        <f>IF(N325="nulová",J325,0)</f>
        <v>0</v>
      </c>
      <c r="BJ325" s="16" t="s">
        <v>93</v>
      </c>
      <c r="BK325" s="212">
        <f>ROUND(I325*H325,2)</f>
        <v>0</v>
      </c>
      <c r="BL325" s="16" t="s">
        <v>210</v>
      </c>
      <c r="BM325" s="211" t="s">
        <v>1556</v>
      </c>
    </row>
    <row r="326" spans="1:65" s="41" customFormat="1" ht="10.199999999999999">
      <c r="A326" s="35"/>
      <c r="B326" s="36"/>
      <c r="C326" s="35"/>
      <c r="D326" s="213" t="s">
        <v>212</v>
      </c>
      <c r="E326" s="35"/>
      <c r="F326" s="214" t="s">
        <v>1555</v>
      </c>
      <c r="G326" s="35"/>
      <c r="H326" s="35"/>
      <c r="I326" s="5"/>
      <c r="J326" s="35"/>
      <c r="K326" s="35"/>
      <c r="L326" s="36"/>
      <c r="M326" s="215"/>
      <c r="N326" s="216"/>
      <c r="O326" s="83"/>
      <c r="P326" s="83"/>
      <c r="Q326" s="83"/>
      <c r="R326" s="83"/>
      <c r="S326" s="83"/>
      <c r="T326" s="84"/>
      <c r="U326" s="35"/>
      <c r="V326" s="35"/>
      <c r="W326" s="35"/>
      <c r="X326" s="35"/>
      <c r="Y326" s="35"/>
      <c r="Z326" s="35"/>
      <c r="AA326" s="35"/>
      <c r="AB326" s="35"/>
      <c r="AC326" s="35"/>
      <c r="AD326" s="35"/>
      <c r="AE326" s="35"/>
      <c r="AT326" s="16" t="s">
        <v>212</v>
      </c>
      <c r="AU326" s="16" t="s">
        <v>95</v>
      </c>
    </row>
    <row r="327" spans="1:65" s="41" customFormat="1" ht="24.15" customHeight="1">
      <c r="A327" s="35"/>
      <c r="B327" s="36"/>
      <c r="C327" s="201" t="s">
        <v>819</v>
      </c>
      <c r="D327" s="201" t="s">
        <v>205</v>
      </c>
      <c r="E327" s="202" t="s">
        <v>885</v>
      </c>
      <c r="F327" s="203" t="s">
        <v>886</v>
      </c>
      <c r="G327" s="204" t="s">
        <v>293</v>
      </c>
      <c r="H327" s="205">
        <v>1.2999999999999999E-2</v>
      </c>
      <c r="I327" s="4"/>
      <c r="J327" s="206">
        <f>ROUND(I327*H327,2)</f>
        <v>0</v>
      </c>
      <c r="K327" s="203" t="s">
        <v>209</v>
      </c>
      <c r="L327" s="36"/>
      <c r="M327" s="207" t="s">
        <v>1</v>
      </c>
      <c r="N327" s="208" t="s">
        <v>51</v>
      </c>
      <c r="O327" s="83"/>
      <c r="P327" s="209">
        <f>O327*H327</f>
        <v>0</v>
      </c>
      <c r="Q327" s="209">
        <v>0</v>
      </c>
      <c r="R327" s="209">
        <f>Q327*H327</f>
        <v>0</v>
      </c>
      <c r="S327" s="209">
        <v>0</v>
      </c>
      <c r="T327" s="210">
        <f>S327*H327</f>
        <v>0</v>
      </c>
      <c r="U327" s="35"/>
      <c r="V327" s="35"/>
      <c r="W327" s="35"/>
      <c r="X327" s="35"/>
      <c r="Y327" s="35"/>
      <c r="Z327" s="35"/>
      <c r="AA327" s="35"/>
      <c r="AB327" s="35"/>
      <c r="AC327" s="35"/>
      <c r="AD327" s="35"/>
      <c r="AE327" s="35"/>
      <c r="AR327" s="211" t="s">
        <v>277</v>
      </c>
      <c r="AT327" s="211" t="s">
        <v>205</v>
      </c>
      <c r="AU327" s="211" t="s">
        <v>95</v>
      </c>
      <c r="AY327" s="16" t="s">
        <v>203</v>
      </c>
      <c r="BE327" s="212">
        <f>IF(N327="základní",J327,0)</f>
        <v>0</v>
      </c>
      <c r="BF327" s="212">
        <f>IF(N327="snížená",J327,0)</f>
        <v>0</v>
      </c>
      <c r="BG327" s="212">
        <f>IF(N327="zákl. přenesená",J327,0)</f>
        <v>0</v>
      </c>
      <c r="BH327" s="212">
        <f>IF(N327="sníž. přenesená",J327,0)</f>
        <v>0</v>
      </c>
      <c r="BI327" s="212">
        <f>IF(N327="nulová",J327,0)</f>
        <v>0</v>
      </c>
      <c r="BJ327" s="16" t="s">
        <v>93</v>
      </c>
      <c r="BK327" s="212">
        <f>ROUND(I327*H327,2)</f>
        <v>0</v>
      </c>
      <c r="BL327" s="16" t="s">
        <v>277</v>
      </c>
      <c r="BM327" s="211" t="s">
        <v>1557</v>
      </c>
    </row>
    <row r="328" spans="1:65" s="41" customFormat="1" ht="28.8">
      <c r="A328" s="35"/>
      <c r="B328" s="36"/>
      <c r="C328" s="35"/>
      <c r="D328" s="213" t="s">
        <v>212</v>
      </c>
      <c r="E328" s="35"/>
      <c r="F328" s="214" t="s">
        <v>888</v>
      </c>
      <c r="G328" s="35"/>
      <c r="H328" s="35"/>
      <c r="I328" s="5"/>
      <c r="J328" s="35"/>
      <c r="K328" s="35"/>
      <c r="L328" s="36"/>
      <c r="M328" s="215"/>
      <c r="N328" s="216"/>
      <c r="O328" s="83"/>
      <c r="P328" s="83"/>
      <c r="Q328" s="83"/>
      <c r="R328" s="83"/>
      <c r="S328" s="83"/>
      <c r="T328" s="84"/>
      <c r="U328" s="35"/>
      <c r="V328" s="35"/>
      <c r="W328" s="35"/>
      <c r="X328" s="35"/>
      <c r="Y328" s="35"/>
      <c r="Z328" s="35"/>
      <c r="AA328" s="35"/>
      <c r="AB328" s="35"/>
      <c r="AC328" s="35"/>
      <c r="AD328" s="35"/>
      <c r="AE328" s="35"/>
      <c r="AT328" s="16" t="s">
        <v>212</v>
      </c>
      <c r="AU328" s="16" t="s">
        <v>95</v>
      </c>
    </row>
    <row r="329" spans="1:65" s="188" customFormat="1" ht="22.8" customHeight="1">
      <c r="B329" s="189"/>
      <c r="D329" s="190" t="s">
        <v>85</v>
      </c>
      <c r="E329" s="199" t="s">
        <v>1376</v>
      </c>
      <c r="F329" s="199" t="s">
        <v>1377</v>
      </c>
      <c r="I329" s="3"/>
      <c r="J329" s="200">
        <f>BK329</f>
        <v>0</v>
      </c>
      <c r="L329" s="189"/>
      <c r="M329" s="193"/>
      <c r="N329" s="194"/>
      <c r="O329" s="194"/>
      <c r="P329" s="195">
        <f>SUM(P330:P338)</f>
        <v>0</v>
      </c>
      <c r="Q329" s="194"/>
      <c r="R329" s="195">
        <f>SUM(R330:R338)</f>
        <v>0.12721082000000003</v>
      </c>
      <c r="S329" s="194"/>
      <c r="T329" s="196">
        <f>SUM(T330:T338)</f>
        <v>0.12089000000000001</v>
      </c>
      <c r="AR329" s="190" t="s">
        <v>95</v>
      </c>
      <c r="AT329" s="197" t="s">
        <v>85</v>
      </c>
      <c r="AU329" s="197" t="s">
        <v>93</v>
      </c>
      <c r="AY329" s="190" t="s">
        <v>203</v>
      </c>
      <c r="BK329" s="198">
        <f>SUM(BK330:BK338)</f>
        <v>0</v>
      </c>
    </row>
    <row r="330" spans="1:65" s="41" customFormat="1" ht="24.15" customHeight="1">
      <c r="A330" s="35"/>
      <c r="B330" s="36"/>
      <c r="C330" s="201" t="s">
        <v>820</v>
      </c>
      <c r="D330" s="201" t="s">
        <v>205</v>
      </c>
      <c r="E330" s="202" t="s">
        <v>1379</v>
      </c>
      <c r="F330" s="203" t="s">
        <v>1380</v>
      </c>
      <c r="G330" s="204" t="s">
        <v>261</v>
      </c>
      <c r="H330" s="205">
        <v>3.4540000000000002</v>
      </c>
      <c r="I330" s="4"/>
      <c r="J330" s="206">
        <f>ROUND(I330*H330,2)</f>
        <v>0</v>
      </c>
      <c r="K330" s="203" t="s">
        <v>209</v>
      </c>
      <c r="L330" s="36"/>
      <c r="M330" s="207" t="s">
        <v>1</v>
      </c>
      <c r="N330" s="208" t="s">
        <v>51</v>
      </c>
      <c r="O330" s="83"/>
      <c r="P330" s="209">
        <f>O330*H330</f>
        <v>0</v>
      </c>
      <c r="Q330" s="209">
        <v>3.5000000000000003E-2</v>
      </c>
      <c r="R330" s="209">
        <f>Q330*H330</f>
        <v>0.12089000000000001</v>
      </c>
      <c r="S330" s="209">
        <v>3.5000000000000003E-2</v>
      </c>
      <c r="T330" s="210">
        <f>S330*H330</f>
        <v>0.12089000000000001</v>
      </c>
      <c r="U330" s="35"/>
      <c r="V330" s="35"/>
      <c r="W330" s="35"/>
      <c r="X330" s="35"/>
      <c r="Y330" s="35"/>
      <c r="Z330" s="35"/>
      <c r="AA330" s="35"/>
      <c r="AB330" s="35"/>
      <c r="AC330" s="35"/>
      <c r="AD330" s="35"/>
      <c r="AE330" s="35"/>
      <c r="AR330" s="211" t="s">
        <v>277</v>
      </c>
      <c r="AT330" s="211" t="s">
        <v>205</v>
      </c>
      <c r="AU330" s="211" t="s">
        <v>95</v>
      </c>
      <c r="AY330" s="16" t="s">
        <v>203</v>
      </c>
      <c r="BE330" s="212">
        <f>IF(N330="základní",J330,0)</f>
        <v>0</v>
      </c>
      <c r="BF330" s="212">
        <f>IF(N330="snížená",J330,0)</f>
        <v>0</v>
      </c>
      <c r="BG330" s="212">
        <f>IF(N330="zákl. přenesená",J330,0)</f>
        <v>0</v>
      </c>
      <c r="BH330" s="212">
        <f>IF(N330="sníž. přenesená",J330,0)</f>
        <v>0</v>
      </c>
      <c r="BI330" s="212">
        <f>IF(N330="nulová",J330,0)</f>
        <v>0</v>
      </c>
      <c r="BJ330" s="16" t="s">
        <v>93</v>
      </c>
      <c r="BK330" s="212">
        <f>ROUND(I330*H330,2)</f>
        <v>0</v>
      </c>
      <c r="BL330" s="16" t="s">
        <v>277</v>
      </c>
      <c r="BM330" s="211" t="s">
        <v>1558</v>
      </c>
    </row>
    <row r="331" spans="1:65" s="41" customFormat="1" ht="28.8">
      <c r="A331" s="35"/>
      <c r="B331" s="36"/>
      <c r="C331" s="35"/>
      <c r="D331" s="213" t="s">
        <v>212</v>
      </c>
      <c r="E331" s="35"/>
      <c r="F331" s="214" t="s">
        <v>1382</v>
      </c>
      <c r="G331" s="35"/>
      <c r="H331" s="35"/>
      <c r="I331" s="5"/>
      <c r="J331" s="35"/>
      <c r="K331" s="35"/>
      <c r="L331" s="36"/>
      <c r="M331" s="215"/>
      <c r="N331" s="216"/>
      <c r="O331" s="83"/>
      <c r="P331" s="83"/>
      <c r="Q331" s="83"/>
      <c r="R331" s="83"/>
      <c r="S331" s="83"/>
      <c r="T331" s="84"/>
      <c r="U331" s="35"/>
      <c r="V331" s="35"/>
      <c r="W331" s="35"/>
      <c r="X331" s="35"/>
      <c r="Y331" s="35"/>
      <c r="Z331" s="35"/>
      <c r="AA331" s="35"/>
      <c r="AB331" s="35"/>
      <c r="AC331" s="35"/>
      <c r="AD331" s="35"/>
      <c r="AE331" s="35"/>
      <c r="AT331" s="16" t="s">
        <v>212</v>
      </c>
      <c r="AU331" s="16" t="s">
        <v>95</v>
      </c>
    </row>
    <row r="332" spans="1:65" s="227" customFormat="1" ht="10.199999999999999">
      <c r="B332" s="228"/>
      <c r="D332" s="213" t="s">
        <v>295</v>
      </c>
      <c r="E332" s="234" t="s">
        <v>1</v>
      </c>
      <c r="F332" s="229" t="s">
        <v>1559</v>
      </c>
      <c r="H332" s="230">
        <v>3.4540000000000002</v>
      </c>
      <c r="I332" s="7"/>
      <c r="L332" s="228"/>
      <c r="M332" s="231"/>
      <c r="N332" s="232"/>
      <c r="O332" s="232"/>
      <c r="P332" s="232"/>
      <c r="Q332" s="232"/>
      <c r="R332" s="232"/>
      <c r="S332" s="232"/>
      <c r="T332" s="233"/>
      <c r="AT332" s="234" t="s">
        <v>295</v>
      </c>
      <c r="AU332" s="234" t="s">
        <v>95</v>
      </c>
      <c r="AV332" s="227" t="s">
        <v>95</v>
      </c>
      <c r="AW332" s="227" t="s">
        <v>41</v>
      </c>
      <c r="AX332" s="227" t="s">
        <v>93</v>
      </c>
      <c r="AY332" s="234" t="s">
        <v>203</v>
      </c>
    </row>
    <row r="333" spans="1:65" s="41" customFormat="1" ht="24.15" customHeight="1">
      <c r="A333" s="35"/>
      <c r="B333" s="36"/>
      <c r="C333" s="201" t="s">
        <v>821</v>
      </c>
      <c r="D333" s="201" t="s">
        <v>205</v>
      </c>
      <c r="E333" s="202" t="s">
        <v>1560</v>
      </c>
      <c r="F333" s="203" t="s">
        <v>1386</v>
      </c>
      <c r="G333" s="204" t="s">
        <v>261</v>
      </c>
      <c r="H333" s="205">
        <v>3.4540000000000002</v>
      </c>
      <c r="I333" s="4"/>
      <c r="J333" s="206">
        <f>ROUND(I333*H333,2)</f>
        <v>0</v>
      </c>
      <c r="K333" s="203" t="s">
        <v>1</v>
      </c>
      <c r="L333" s="36"/>
      <c r="M333" s="207" t="s">
        <v>1</v>
      </c>
      <c r="N333" s="208" t="s">
        <v>51</v>
      </c>
      <c r="O333" s="83"/>
      <c r="P333" s="209">
        <f>O333*H333</f>
        <v>0</v>
      </c>
      <c r="Q333" s="209">
        <v>9.3000000000000005E-4</v>
      </c>
      <c r="R333" s="209">
        <f>Q333*H333</f>
        <v>3.2122200000000004E-3</v>
      </c>
      <c r="S333" s="209">
        <v>0</v>
      </c>
      <c r="T333" s="210">
        <f>S333*H333</f>
        <v>0</v>
      </c>
      <c r="U333" s="35"/>
      <c r="V333" s="35"/>
      <c r="W333" s="35"/>
      <c r="X333" s="35"/>
      <c r="Y333" s="35"/>
      <c r="Z333" s="35"/>
      <c r="AA333" s="35"/>
      <c r="AB333" s="35"/>
      <c r="AC333" s="35"/>
      <c r="AD333" s="35"/>
      <c r="AE333" s="35"/>
      <c r="AR333" s="211" t="s">
        <v>277</v>
      </c>
      <c r="AT333" s="211" t="s">
        <v>205</v>
      </c>
      <c r="AU333" s="211" t="s">
        <v>95</v>
      </c>
      <c r="AY333" s="16" t="s">
        <v>203</v>
      </c>
      <c r="BE333" s="212">
        <f>IF(N333="základní",J333,0)</f>
        <v>0</v>
      </c>
      <c r="BF333" s="212">
        <f>IF(N333="snížená",J333,0)</f>
        <v>0</v>
      </c>
      <c r="BG333" s="212">
        <f>IF(N333="zákl. přenesená",J333,0)</f>
        <v>0</v>
      </c>
      <c r="BH333" s="212">
        <f>IF(N333="sníž. přenesená",J333,0)</f>
        <v>0</v>
      </c>
      <c r="BI333" s="212">
        <f>IF(N333="nulová",J333,0)</f>
        <v>0</v>
      </c>
      <c r="BJ333" s="16" t="s">
        <v>93</v>
      </c>
      <c r="BK333" s="212">
        <f>ROUND(I333*H333,2)</f>
        <v>0</v>
      </c>
      <c r="BL333" s="16" t="s">
        <v>277</v>
      </c>
      <c r="BM333" s="211" t="s">
        <v>1561</v>
      </c>
    </row>
    <row r="334" spans="1:65" s="41" customFormat="1" ht="19.2">
      <c r="A334" s="35"/>
      <c r="B334" s="36"/>
      <c r="C334" s="35"/>
      <c r="D334" s="213" t="s">
        <v>212</v>
      </c>
      <c r="E334" s="35"/>
      <c r="F334" s="214" t="s">
        <v>1386</v>
      </c>
      <c r="G334" s="35"/>
      <c r="H334" s="35"/>
      <c r="I334" s="5"/>
      <c r="J334" s="35"/>
      <c r="K334" s="35"/>
      <c r="L334" s="36"/>
      <c r="M334" s="215"/>
      <c r="N334" s="216"/>
      <c r="O334" s="83"/>
      <c r="P334" s="83"/>
      <c r="Q334" s="83"/>
      <c r="R334" s="83"/>
      <c r="S334" s="83"/>
      <c r="T334" s="84"/>
      <c r="U334" s="35"/>
      <c r="V334" s="35"/>
      <c r="W334" s="35"/>
      <c r="X334" s="35"/>
      <c r="Y334" s="35"/>
      <c r="Z334" s="35"/>
      <c r="AA334" s="35"/>
      <c r="AB334" s="35"/>
      <c r="AC334" s="35"/>
      <c r="AD334" s="35"/>
      <c r="AE334" s="35"/>
      <c r="AT334" s="16" t="s">
        <v>212</v>
      </c>
      <c r="AU334" s="16" t="s">
        <v>95</v>
      </c>
    </row>
    <row r="335" spans="1:65" s="41" customFormat="1" ht="24.15" customHeight="1">
      <c r="A335" s="35"/>
      <c r="B335" s="36"/>
      <c r="C335" s="201" t="s">
        <v>822</v>
      </c>
      <c r="D335" s="201" t="s">
        <v>205</v>
      </c>
      <c r="E335" s="202" t="s">
        <v>1562</v>
      </c>
      <c r="F335" s="203" t="s">
        <v>1390</v>
      </c>
      <c r="G335" s="204" t="s">
        <v>261</v>
      </c>
      <c r="H335" s="205">
        <v>3.4540000000000002</v>
      </c>
      <c r="I335" s="4"/>
      <c r="J335" s="206">
        <f>ROUND(I335*H335,2)</f>
        <v>0</v>
      </c>
      <c r="K335" s="203" t="s">
        <v>1</v>
      </c>
      <c r="L335" s="36"/>
      <c r="M335" s="207" t="s">
        <v>1</v>
      </c>
      <c r="N335" s="208" t="s">
        <v>51</v>
      </c>
      <c r="O335" s="83"/>
      <c r="P335" s="209">
        <f>O335*H335</f>
        <v>0</v>
      </c>
      <c r="Q335" s="209">
        <v>4.4999999999999999E-4</v>
      </c>
      <c r="R335" s="209">
        <f>Q335*H335</f>
        <v>1.5543E-3</v>
      </c>
      <c r="S335" s="209">
        <v>0</v>
      </c>
      <c r="T335" s="210">
        <f>S335*H335</f>
        <v>0</v>
      </c>
      <c r="U335" s="35"/>
      <c r="V335" s="35"/>
      <c r="W335" s="35"/>
      <c r="X335" s="35"/>
      <c r="Y335" s="35"/>
      <c r="Z335" s="35"/>
      <c r="AA335" s="35"/>
      <c r="AB335" s="35"/>
      <c r="AC335" s="35"/>
      <c r="AD335" s="35"/>
      <c r="AE335" s="35"/>
      <c r="AR335" s="211" t="s">
        <v>277</v>
      </c>
      <c r="AT335" s="211" t="s">
        <v>205</v>
      </c>
      <c r="AU335" s="211" t="s">
        <v>95</v>
      </c>
      <c r="AY335" s="16" t="s">
        <v>203</v>
      </c>
      <c r="BE335" s="212">
        <f>IF(N335="základní",J335,0)</f>
        <v>0</v>
      </c>
      <c r="BF335" s="212">
        <f>IF(N335="snížená",J335,0)</f>
        <v>0</v>
      </c>
      <c r="BG335" s="212">
        <f>IF(N335="zákl. přenesená",J335,0)</f>
        <v>0</v>
      </c>
      <c r="BH335" s="212">
        <f>IF(N335="sníž. přenesená",J335,0)</f>
        <v>0</v>
      </c>
      <c r="BI335" s="212">
        <f>IF(N335="nulová",J335,0)</f>
        <v>0</v>
      </c>
      <c r="BJ335" s="16" t="s">
        <v>93</v>
      </c>
      <c r="BK335" s="212">
        <f>ROUND(I335*H335,2)</f>
        <v>0</v>
      </c>
      <c r="BL335" s="16" t="s">
        <v>277</v>
      </c>
      <c r="BM335" s="211" t="s">
        <v>1563</v>
      </c>
    </row>
    <row r="336" spans="1:65" s="41" customFormat="1" ht="19.2">
      <c r="A336" s="35"/>
      <c r="B336" s="36"/>
      <c r="C336" s="35"/>
      <c r="D336" s="213" t="s">
        <v>212</v>
      </c>
      <c r="E336" s="35"/>
      <c r="F336" s="214" t="s">
        <v>1390</v>
      </c>
      <c r="G336" s="35"/>
      <c r="H336" s="35"/>
      <c r="I336" s="5"/>
      <c r="J336" s="35"/>
      <c r="K336" s="35"/>
      <c r="L336" s="36"/>
      <c r="M336" s="215"/>
      <c r="N336" s="216"/>
      <c r="O336" s="83"/>
      <c r="P336" s="83"/>
      <c r="Q336" s="83"/>
      <c r="R336" s="83"/>
      <c r="S336" s="83"/>
      <c r="T336" s="84"/>
      <c r="U336" s="35"/>
      <c r="V336" s="35"/>
      <c r="W336" s="35"/>
      <c r="X336" s="35"/>
      <c r="Y336" s="35"/>
      <c r="Z336" s="35"/>
      <c r="AA336" s="35"/>
      <c r="AB336" s="35"/>
      <c r="AC336" s="35"/>
      <c r="AD336" s="35"/>
      <c r="AE336" s="35"/>
      <c r="AT336" s="16" t="s">
        <v>212</v>
      </c>
      <c r="AU336" s="16" t="s">
        <v>95</v>
      </c>
    </row>
    <row r="337" spans="1:65" s="41" customFormat="1" ht="24.15" customHeight="1">
      <c r="A337" s="35"/>
      <c r="B337" s="36"/>
      <c r="C337" s="201" t="s">
        <v>826</v>
      </c>
      <c r="D337" s="201" t="s">
        <v>205</v>
      </c>
      <c r="E337" s="202" t="s">
        <v>1393</v>
      </c>
      <c r="F337" s="203" t="s">
        <v>1394</v>
      </c>
      <c r="G337" s="204" t="s">
        <v>261</v>
      </c>
      <c r="H337" s="205">
        <v>3.4540000000000002</v>
      </c>
      <c r="I337" s="4"/>
      <c r="J337" s="206">
        <f>ROUND(I337*H337,2)</f>
        <v>0</v>
      </c>
      <c r="K337" s="203" t="s">
        <v>1</v>
      </c>
      <c r="L337" s="36"/>
      <c r="M337" s="207" t="s">
        <v>1</v>
      </c>
      <c r="N337" s="208" t="s">
        <v>51</v>
      </c>
      <c r="O337" s="83"/>
      <c r="P337" s="209">
        <f>O337*H337</f>
        <v>0</v>
      </c>
      <c r="Q337" s="209">
        <v>4.4999999999999999E-4</v>
      </c>
      <c r="R337" s="209">
        <f>Q337*H337</f>
        <v>1.5543E-3</v>
      </c>
      <c r="S337" s="209">
        <v>0</v>
      </c>
      <c r="T337" s="210">
        <f>S337*H337</f>
        <v>0</v>
      </c>
      <c r="U337" s="35"/>
      <c r="V337" s="35"/>
      <c r="W337" s="35"/>
      <c r="X337" s="35"/>
      <c r="Y337" s="35"/>
      <c r="Z337" s="35"/>
      <c r="AA337" s="35"/>
      <c r="AB337" s="35"/>
      <c r="AC337" s="35"/>
      <c r="AD337" s="35"/>
      <c r="AE337" s="35"/>
      <c r="AR337" s="211" t="s">
        <v>277</v>
      </c>
      <c r="AT337" s="211" t="s">
        <v>205</v>
      </c>
      <c r="AU337" s="211" t="s">
        <v>95</v>
      </c>
      <c r="AY337" s="16" t="s">
        <v>203</v>
      </c>
      <c r="BE337" s="212">
        <f>IF(N337="základní",J337,0)</f>
        <v>0</v>
      </c>
      <c r="BF337" s="212">
        <f>IF(N337="snížená",J337,0)</f>
        <v>0</v>
      </c>
      <c r="BG337" s="212">
        <f>IF(N337="zákl. přenesená",J337,0)</f>
        <v>0</v>
      </c>
      <c r="BH337" s="212">
        <f>IF(N337="sníž. přenesená",J337,0)</f>
        <v>0</v>
      </c>
      <c r="BI337" s="212">
        <f>IF(N337="nulová",J337,0)</f>
        <v>0</v>
      </c>
      <c r="BJ337" s="16" t="s">
        <v>93</v>
      </c>
      <c r="BK337" s="212">
        <f>ROUND(I337*H337,2)</f>
        <v>0</v>
      </c>
      <c r="BL337" s="16" t="s">
        <v>277</v>
      </c>
      <c r="BM337" s="211" t="s">
        <v>1564</v>
      </c>
    </row>
    <row r="338" spans="1:65" s="41" customFormat="1" ht="19.2">
      <c r="A338" s="35"/>
      <c r="B338" s="36"/>
      <c r="C338" s="35"/>
      <c r="D338" s="213" t="s">
        <v>212</v>
      </c>
      <c r="E338" s="35"/>
      <c r="F338" s="214" t="s">
        <v>1394</v>
      </c>
      <c r="G338" s="35"/>
      <c r="H338" s="35"/>
      <c r="I338" s="5"/>
      <c r="J338" s="35"/>
      <c r="K338" s="35"/>
      <c r="L338" s="36"/>
      <c r="M338" s="215"/>
      <c r="N338" s="216"/>
      <c r="O338" s="83"/>
      <c r="P338" s="83"/>
      <c r="Q338" s="83"/>
      <c r="R338" s="83"/>
      <c r="S338" s="83"/>
      <c r="T338" s="84"/>
      <c r="U338" s="35"/>
      <c r="V338" s="35"/>
      <c r="W338" s="35"/>
      <c r="X338" s="35"/>
      <c r="Y338" s="35"/>
      <c r="Z338" s="35"/>
      <c r="AA338" s="35"/>
      <c r="AB338" s="35"/>
      <c r="AC338" s="35"/>
      <c r="AD338" s="35"/>
      <c r="AE338" s="35"/>
      <c r="AT338" s="16" t="s">
        <v>212</v>
      </c>
      <c r="AU338" s="16" t="s">
        <v>95</v>
      </c>
    </row>
    <row r="339" spans="1:65" s="188" customFormat="1" ht="25.95" customHeight="1">
      <c r="B339" s="189"/>
      <c r="D339" s="190" t="s">
        <v>85</v>
      </c>
      <c r="E339" s="191" t="s">
        <v>290</v>
      </c>
      <c r="F339" s="191" t="s">
        <v>1396</v>
      </c>
      <c r="I339" s="3"/>
      <c r="J339" s="192">
        <f>BK339</f>
        <v>0</v>
      </c>
      <c r="L339" s="189"/>
      <c r="M339" s="193"/>
      <c r="N339" s="194"/>
      <c r="O339" s="194"/>
      <c r="P339" s="195">
        <f>P340</f>
        <v>0</v>
      </c>
      <c r="Q339" s="194"/>
      <c r="R339" s="195">
        <f>R340</f>
        <v>9.1759999999999994E-2</v>
      </c>
      <c r="S339" s="194"/>
      <c r="T339" s="196">
        <f>T340</f>
        <v>0</v>
      </c>
      <c r="AR339" s="190" t="s">
        <v>220</v>
      </c>
      <c r="AT339" s="197" t="s">
        <v>85</v>
      </c>
      <c r="AU339" s="197" t="s">
        <v>86</v>
      </c>
      <c r="AY339" s="190" t="s">
        <v>203</v>
      </c>
      <c r="BK339" s="198">
        <f>BK340</f>
        <v>0</v>
      </c>
    </row>
    <row r="340" spans="1:65" s="188" customFormat="1" ht="22.8" customHeight="1">
      <c r="B340" s="189"/>
      <c r="D340" s="190" t="s">
        <v>85</v>
      </c>
      <c r="E340" s="199" t="s">
        <v>1404</v>
      </c>
      <c r="F340" s="199" t="s">
        <v>1405</v>
      </c>
      <c r="I340" s="3"/>
      <c r="J340" s="200">
        <f>BK340</f>
        <v>0</v>
      </c>
      <c r="L340" s="189"/>
      <c r="M340" s="193"/>
      <c r="N340" s="194"/>
      <c r="O340" s="194"/>
      <c r="P340" s="195">
        <f>SUM(P341:P342)</f>
        <v>0</v>
      </c>
      <c r="Q340" s="194"/>
      <c r="R340" s="195">
        <f>SUM(R341:R342)</f>
        <v>9.1759999999999994E-2</v>
      </c>
      <c r="S340" s="194"/>
      <c r="T340" s="196">
        <f>SUM(T341:T342)</f>
        <v>0</v>
      </c>
      <c r="AR340" s="190" t="s">
        <v>220</v>
      </c>
      <c r="AT340" s="197" t="s">
        <v>85</v>
      </c>
      <c r="AU340" s="197" t="s">
        <v>93</v>
      </c>
      <c r="AY340" s="190" t="s">
        <v>203</v>
      </c>
      <c r="BK340" s="198">
        <f>SUM(BK341:BK342)</f>
        <v>0</v>
      </c>
    </row>
    <row r="341" spans="1:65" s="41" customFormat="1" ht="14.4" customHeight="1">
      <c r="A341" s="35"/>
      <c r="B341" s="36"/>
      <c r="C341" s="201" t="s">
        <v>831</v>
      </c>
      <c r="D341" s="201" t="s">
        <v>205</v>
      </c>
      <c r="E341" s="202" t="s">
        <v>1565</v>
      </c>
      <c r="F341" s="203" t="s">
        <v>1566</v>
      </c>
      <c r="G341" s="204" t="s">
        <v>208</v>
      </c>
      <c r="H341" s="205">
        <v>18.5</v>
      </c>
      <c r="I341" s="4"/>
      <c r="J341" s="206">
        <f>ROUND(I341*H341,2)</f>
        <v>0</v>
      </c>
      <c r="K341" s="203" t="s">
        <v>209</v>
      </c>
      <c r="L341" s="36"/>
      <c r="M341" s="207" t="s">
        <v>1</v>
      </c>
      <c r="N341" s="208" t="s">
        <v>51</v>
      </c>
      <c r="O341" s="83"/>
      <c r="P341" s="209">
        <f>O341*H341</f>
        <v>0</v>
      </c>
      <c r="Q341" s="209">
        <v>4.96E-3</v>
      </c>
      <c r="R341" s="209">
        <f>Q341*H341</f>
        <v>9.1759999999999994E-2</v>
      </c>
      <c r="S341" s="209">
        <v>0</v>
      </c>
      <c r="T341" s="210">
        <f>S341*H341</f>
        <v>0</v>
      </c>
      <c r="U341" s="35"/>
      <c r="V341" s="35"/>
      <c r="W341" s="35"/>
      <c r="X341" s="35"/>
      <c r="Y341" s="35"/>
      <c r="Z341" s="35"/>
      <c r="AA341" s="35"/>
      <c r="AB341" s="35"/>
      <c r="AC341" s="35"/>
      <c r="AD341" s="35"/>
      <c r="AE341" s="35"/>
      <c r="AR341" s="211" t="s">
        <v>348</v>
      </c>
      <c r="AT341" s="211" t="s">
        <v>205</v>
      </c>
      <c r="AU341" s="211" t="s">
        <v>95</v>
      </c>
      <c r="AY341" s="16" t="s">
        <v>203</v>
      </c>
      <c r="BE341" s="212">
        <f>IF(N341="základní",J341,0)</f>
        <v>0</v>
      </c>
      <c r="BF341" s="212">
        <f>IF(N341="snížená",J341,0)</f>
        <v>0</v>
      </c>
      <c r="BG341" s="212">
        <f>IF(N341="zákl. přenesená",J341,0)</f>
        <v>0</v>
      </c>
      <c r="BH341" s="212">
        <f>IF(N341="sníž. přenesená",J341,0)</f>
        <v>0</v>
      </c>
      <c r="BI341" s="212">
        <f>IF(N341="nulová",J341,0)</f>
        <v>0</v>
      </c>
      <c r="BJ341" s="16" t="s">
        <v>93</v>
      </c>
      <c r="BK341" s="212">
        <f>ROUND(I341*H341,2)</f>
        <v>0</v>
      </c>
      <c r="BL341" s="16" t="s">
        <v>348</v>
      </c>
      <c r="BM341" s="211" t="s">
        <v>1567</v>
      </c>
    </row>
    <row r="342" spans="1:65" s="41" customFormat="1" ht="19.2">
      <c r="A342" s="35"/>
      <c r="B342" s="36"/>
      <c r="C342" s="35"/>
      <c r="D342" s="213" t="s">
        <v>212</v>
      </c>
      <c r="E342" s="35"/>
      <c r="F342" s="214" t="s">
        <v>1568</v>
      </c>
      <c r="G342" s="35"/>
      <c r="H342" s="35"/>
      <c r="I342" s="5"/>
      <c r="J342" s="35"/>
      <c r="K342" s="35"/>
      <c r="L342" s="36"/>
      <c r="M342" s="215"/>
      <c r="N342" s="216"/>
      <c r="O342" s="83"/>
      <c r="P342" s="83"/>
      <c r="Q342" s="83"/>
      <c r="R342" s="83"/>
      <c r="S342" s="83"/>
      <c r="T342" s="84"/>
      <c r="U342" s="35"/>
      <c r="V342" s="35"/>
      <c r="W342" s="35"/>
      <c r="X342" s="35"/>
      <c r="Y342" s="35"/>
      <c r="Z342" s="35"/>
      <c r="AA342" s="35"/>
      <c r="AB342" s="35"/>
      <c r="AC342" s="35"/>
      <c r="AD342" s="35"/>
      <c r="AE342" s="35"/>
      <c r="AT342" s="16" t="s">
        <v>212</v>
      </c>
      <c r="AU342" s="16" t="s">
        <v>95</v>
      </c>
    </row>
    <row r="343" spans="1:65" s="188" customFormat="1" ht="25.95" customHeight="1">
      <c r="B343" s="189"/>
      <c r="D343" s="190" t="s">
        <v>85</v>
      </c>
      <c r="E343" s="191" t="s">
        <v>576</v>
      </c>
      <c r="F343" s="191" t="s">
        <v>577</v>
      </c>
      <c r="I343" s="3"/>
      <c r="J343" s="192">
        <f>BK343</f>
        <v>0</v>
      </c>
      <c r="L343" s="189"/>
      <c r="M343" s="193"/>
      <c r="N343" s="194"/>
      <c r="O343" s="194"/>
      <c r="P343" s="195">
        <f>SUM(P344:P346)</f>
        <v>0</v>
      </c>
      <c r="Q343" s="194"/>
      <c r="R343" s="195">
        <f>SUM(R344:R346)</f>
        <v>0</v>
      </c>
      <c r="S343" s="194"/>
      <c r="T343" s="196">
        <f>SUM(T344:T346)</f>
        <v>0</v>
      </c>
      <c r="AR343" s="190" t="s">
        <v>93</v>
      </c>
      <c r="AT343" s="197" t="s">
        <v>85</v>
      </c>
      <c r="AU343" s="197" t="s">
        <v>86</v>
      </c>
      <c r="AY343" s="190" t="s">
        <v>203</v>
      </c>
      <c r="BK343" s="198">
        <f>SUM(BK344:BK346)</f>
        <v>0</v>
      </c>
    </row>
    <row r="344" spans="1:65" s="41" customFormat="1" ht="24.15" customHeight="1">
      <c r="A344" s="35"/>
      <c r="B344" s="36"/>
      <c r="C344" s="201" t="s">
        <v>835</v>
      </c>
      <c r="D344" s="201" t="s">
        <v>205</v>
      </c>
      <c r="E344" s="202" t="s">
        <v>579</v>
      </c>
      <c r="F344" s="203" t="s">
        <v>580</v>
      </c>
      <c r="G344" s="204" t="s">
        <v>293</v>
      </c>
      <c r="H344" s="205">
        <v>279.68200000000002</v>
      </c>
      <c r="I344" s="4"/>
      <c r="J344" s="206">
        <f>ROUND(I344*H344,2)</f>
        <v>0</v>
      </c>
      <c r="K344" s="203" t="s">
        <v>209</v>
      </c>
      <c r="L344" s="36"/>
      <c r="M344" s="207" t="s">
        <v>1</v>
      </c>
      <c r="N344" s="208" t="s">
        <v>51</v>
      </c>
      <c r="O344" s="83"/>
      <c r="P344" s="209">
        <f>O344*H344</f>
        <v>0</v>
      </c>
      <c r="Q344" s="209">
        <v>0</v>
      </c>
      <c r="R344" s="209">
        <f>Q344*H344</f>
        <v>0</v>
      </c>
      <c r="S344" s="209">
        <v>0</v>
      </c>
      <c r="T344" s="210">
        <f>S344*H344</f>
        <v>0</v>
      </c>
      <c r="U344" s="35"/>
      <c r="V344" s="35"/>
      <c r="W344" s="35"/>
      <c r="X344" s="35"/>
      <c r="Y344" s="35"/>
      <c r="Z344" s="35"/>
      <c r="AA344" s="35"/>
      <c r="AB344" s="35"/>
      <c r="AC344" s="35"/>
      <c r="AD344" s="35"/>
      <c r="AE344" s="35"/>
      <c r="AR344" s="211" t="s">
        <v>581</v>
      </c>
      <c r="AT344" s="211" t="s">
        <v>205</v>
      </c>
      <c r="AU344" s="211" t="s">
        <v>93</v>
      </c>
      <c r="AY344" s="16" t="s">
        <v>203</v>
      </c>
      <c r="BE344" s="212">
        <f>IF(N344="základní",J344,0)</f>
        <v>0</v>
      </c>
      <c r="BF344" s="212">
        <f>IF(N344="snížená",J344,0)</f>
        <v>0</v>
      </c>
      <c r="BG344" s="212">
        <f>IF(N344="zákl. přenesená",J344,0)</f>
        <v>0</v>
      </c>
      <c r="BH344" s="212">
        <f>IF(N344="sníž. přenesená",J344,0)</f>
        <v>0</v>
      </c>
      <c r="BI344" s="212">
        <f>IF(N344="nulová",J344,0)</f>
        <v>0</v>
      </c>
      <c r="BJ344" s="16" t="s">
        <v>93</v>
      </c>
      <c r="BK344" s="212">
        <f>ROUND(I344*H344,2)</f>
        <v>0</v>
      </c>
      <c r="BL344" s="16" t="s">
        <v>581</v>
      </c>
      <c r="BM344" s="211" t="s">
        <v>582</v>
      </c>
    </row>
    <row r="345" spans="1:65" s="41" customFormat="1" ht="28.8">
      <c r="A345" s="35"/>
      <c r="B345" s="36"/>
      <c r="C345" s="35"/>
      <c r="D345" s="213" t="s">
        <v>212</v>
      </c>
      <c r="E345" s="35"/>
      <c r="F345" s="214" t="s">
        <v>583</v>
      </c>
      <c r="G345" s="35"/>
      <c r="H345" s="35"/>
      <c r="I345" s="35"/>
      <c r="J345" s="35"/>
      <c r="K345" s="35"/>
      <c r="L345" s="36"/>
      <c r="M345" s="215"/>
      <c r="N345" s="216"/>
      <c r="O345" s="83"/>
      <c r="P345" s="83"/>
      <c r="Q345" s="83"/>
      <c r="R345" s="83"/>
      <c r="S345" s="83"/>
      <c r="T345" s="84"/>
      <c r="U345" s="35"/>
      <c r="V345" s="35"/>
      <c r="W345" s="35"/>
      <c r="X345" s="35"/>
      <c r="Y345" s="35"/>
      <c r="Z345" s="35"/>
      <c r="AA345" s="35"/>
      <c r="AB345" s="35"/>
      <c r="AC345" s="35"/>
      <c r="AD345" s="35"/>
      <c r="AE345" s="35"/>
      <c r="AT345" s="16" t="s">
        <v>212</v>
      </c>
      <c r="AU345" s="16" t="s">
        <v>93</v>
      </c>
    </row>
    <row r="346" spans="1:65" s="41" customFormat="1" ht="38.4">
      <c r="A346" s="35"/>
      <c r="B346" s="36"/>
      <c r="C346" s="35"/>
      <c r="D346" s="213" t="s">
        <v>214</v>
      </c>
      <c r="E346" s="35"/>
      <c r="F346" s="217" t="s">
        <v>584</v>
      </c>
      <c r="G346" s="35"/>
      <c r="H346" s="35"/>
      <c r="I346" s="35"/>
      <c r="J346" s="35"/>
      <c r="K346" s="35"/>
      <c r="L346" s="36"/>
      <c r="M346" s="236"/>
      <c r="N346" s="237"/>
      <c r="O346" s="238"/>
      <c r="P346" s="238"/>
      <c r="Q346" s="238"/>
      <c r="R346" s="238"/>
      <c r="S346" s="238"/>
      <c r="T346" s="239"/>
      <c r="U346" s="35"/>
      <c r="V346" s="35"/>
      <c r="W346" s="35"/>
      <c r="X346" s="35"/>
      <c r="Y346" s="35"/>
      <c r="Z346" s="35"/>
      <c r="AA346" s="35"/>
      <c r="AB346" s="35"/>
      <c r="AC346" s="35"/>
      <c r="AD346" s="35"/>
      <c r="AE346" s="35"/>
      <c r="AT346" s="16" t="s">
        <v>214</v>
      </c>
      <c r="AU346" s="16" t="s">
        <v>93</v>
      </c>
    </row>
    <row r="347" spans="1:65" s="41" customFormat="1" ht="6.9" customHeight="1">
      <c r="A347" s="35"/>
      <c r="B347" s="62"/>
      <c r="C347" s="63"/>
      <c r="D347" s="63"/>
      <c r="E347" s="63"/>
      <c r="F347" s="63"/>
      <c r="G347" s="63"/>
      <c r="H347" s="63"/>
      <c r="I347" s="63"/>
      <c r="J347" s="63"/>
      <c r="K347" s="63"/>
      <c r="L347" s="36"/>
      <c r="M347" s="35"/>
      <c r="O347" s="35"/>
      <c r="P347" s="35"/>
      <c r="Q347" s="35"/>
      <c r="R347" s="35"/>
      <c r="S347" s="35"/>
      <c r="T347" s="35"/>
      <c r="U347" s="35"/>
      <c r="V347" s="35"/>
      <c r="W347" s="35"/>
      <c r="X347" s="35"/>
      <c r="Y347" s="35"/>
      <c r="Z347" s="35"/>
      <c r="AA347" s="35"/>
      <c r="AB347" s="35"/>
      <c r="AC347" s="35"/>
      <c r="AD347" s="35"/>
      <c r="AE347" s="35"/>
    </row>
    <row r="348" spans="1:65" ht="10.199999999999999"/>
    <row r="349" spans="1:65" ht="10.199999999999999"/>
    <row r="350" spans="1:65" ht="10.199999999999999"/>
    <row r="351" spans="1:65" ht="10.199999999999999"/>
  </sheetData>
  <sheetProtection algorithmName="SHA-512" hashValue="JtC13Jcns8Pvn/iFExdoXywiJ8UHRYySLh+4+Qxv5sfZ8OCEp641ZsrN9lzvONngYDc2WRDVlupPtFLGd/dFvA==" saltValue="6eUUP3AghKsToqyBvG8hSg==" spinCount="100000" sheet="1" objects="1" scenarios="1"/>
  <autoFilter ref="C132:K346" xr:uid="{00000000-0009-0000-0000-000009000000}"/>
  <mergeCells count="12">
    <mergeCell ref="E125:H125"/>
    <mergeCell ref="L2:V2"/>
    <mergeCell ref="E85:H85"/>
    <mergeCell ref="E87:H87"/>
    <mergeCell ref="E89:H89"/>
    <mergeCell ref="E121:H121"/>
    <mergeCell ref="E123:H123"/>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BM249"/>
  <sheetViews>
    <sheetView showGridLines="0" topLeftCell="A183" workbookViewId="0">
      <selection activeCell="F189" sqref="F189"/>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129</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1475</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1569</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ROUND(J127,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ROUND((SUM(BE127:BE244)),  2)</f>
        <v>0</v>
      </c>
      <c r="G35" s="35"/>
      <c r="H35" s="35"/>
      <c r="I35" s="155">
        <v>0.21</v>
      </c>
      <c r="J35" s="154">
        <f>ROUND(((SUM(BE127:BE244))*I35),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ROUND((SUM(BF127:BF244)),  2)</f>
        <v>0</v>
      </c>
      <c r="G36" s="35"/>
      <c r="H36" s="35"/>
      <c r="I36" s="155">
        <v>0.15</v>
      </c>
      <c r="J36" s="154">
        <f>ROUND(((SUM(BF127:BF244))*I36),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ROUND((SUM(BG127:BG244)),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ROUND((SUM(BH127:BH244)),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ROUND((SUM(BI127:BI244)),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1475</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04.2 - Přepojení domovních přípojek</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J127</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J128</f>
        <v>0</v>
      </c>
      <c r="L99" s="169"/>
    </row>
    <row r="100" spans="1:47" s="126" customFormat="1" ht="19.95" customHeight="1">
      <c r="B100" s="173"/>
      <c r="D100" s="174" t="s">
        <v>181</v>
      </c>
      <c r="E100" s="175"/>
      <c r="F100" s="175"/>
      <c r="G100" s="175"/>
      <c r="H100" s="175"/>
      <c r="I100" s="175"/>
      <c r="J100" s="176">
        <f>J129</f>
        <v>0</v>
      </c>
      <c r="L100" s="173"/>
    </row>
    <row r="101" spans="1:47" s="126" customFormat="1" ht="19.95" customHeight="1">
      <c r="B101" s="173"/>
      <c r="D101" s="174" t="s">
        <v>183</v>
      </c>
      <c r="E101" s="175"/>
      <c r="F101" s="175"/>
      <c r="G101" s="175"/>
      <c r="H101" s="175"/>
      <c r="I101" s="175"/>
      <c r="J101" s="176">
        <f>J183</f>
        <v>0</v>
      </c>
      <c r="L101" s="173"/>
    </row>
    <row r="102" spans="1:47" s="126" customFormat="1" ht="19.95" customHeight="1">
      <c r="B102" s="173"/>
      <c r="D102" s="174" t="s">
        <v>184</v>
      </c>
      <c r="E102" s="175"/>
      <c r="F102" s="175"/>
      <c r="G102" s="175"/>
      <c r="H102" s="175"/>
      <c r="I102" s="175"/>
      <c r="J102" s="176">
        <f>J187</f>
        <v>0</v>
      </c>
      <c r="L102" s="173"/>
    </row>
    <row r="103" spans="1:47" s="126" customFormat="1" ht="19.95" customHeight="1">
      <c r="B103" s="173"/>
      <c r="D103" s="174" t="s">
        <v>185</v>
      </c>
      <c r="E103" s="175"/>
      <c r="F103" s="175"/>
      <c r="G103" s="175"/>
      <c r="H103" s="175"/>
      <c r="I103" s="175"/>
      <c r="J103" s="176">
        <f>J190</f>
        <v>0</v>
      </c>
      <c r="L103" s="173"/>
    </row>
    <row r="104" spans="1:47" s="126" customFormat="1" ht="19.95" customHeight="1">
      <c r="B104" s="173"/>
      <c r="D104" s="174" t="s">
        <v>186</v>
      </c>
      <c r="E104" s="175"/>
      <c r="F104" s="175"/>
      <c r="G104" s="175"/>
      <c r="H104" s="175"/>
      <c r="I104" s="175"/>
      <c r="J104" s="176">
        <f>J234</f>
        <v>0</v>
      </c>
      <c r="L104" s="173"/>
    </row>
    <row r="105" spans="1:47" s="168" customFormat="1" ht="24.9" customHeight="1">
      <c r="B105" s="169"/>
      <c r="D105" s="170" t="s">
        <v>187</v>
      </c>
      <c r="E105" s="171"/>
      <c r="F105" s="171"/>
      <c r="G105" s="171"/>
      <c r="H105" s="171"/>
      <c r="I105" s="171"/>
      <c r="J105" s="172">
        <f>J241</f>
        <v>0</v>
      </c>
      <c r="L105" s="169"/>
    </row>
    <row r="106" spans="1:47" s="41" customFormat="1" ht="21.75" customHeight="1">
      <c r="A106" s="35"/>
      <c r="B106" s="36"/>
      <c r="C106" s="35"/>
      <c r="D106" s="35"/>
      <c r="E106" s="35"/>
      <c r="F106" s="35"/>
      <c r="G106" s="35"/>
      <c r="H106" s="35"/>
      <c r="I106" s="35"/>
      <c r="J106" s="35"/>
      <c r="K106" s="35"/>
      <c r="L106" s="57"/>
      <c r="S106" s="35"/>
      <c r="T106" s="35"/>
      <c r="U106" s="35"/>
      <c r="V106" s="35"/>
      <c r="W106" s="35"/>
      <c r="X106" s="35"/>
      <c r="Y106" s="35"/>
      <c r="Z106" s="35"/>
      <c r="AA106" s="35"/>
      <c r="AB106" s="35"/>
      <c r="AC106" s="35"/>
      <c r="AD106" s="35"/>
      <c r="AE106" s="35"/>
    </row>
    <row r="107" spans="1:47" s="41" customFormat="1" ht="6.9" customHeight="1">
      <c r="A107" s="35"/>
      <c r="B107" s="62"/>
      <c r="C107" s="63"/>
      <c r="D107" s="63"/>
      <c r="E107" s="63"/>
      <c r="F107" s="63"/>
      <c r="G107" s="63"/>
      <c r="H107" s="63"/>
      <c r="I107" s="63"/>
      <c r="J107" s="63"/>
      <c r="K107" s="63"/>
      <c r="L107" s="57"/>
      <c r="S107" s="35"/>
      <c r="T107" s="35"/>
      <c r="U107" s="35"/>
      <c r="V107" s="35"/>
      <c r="W107" s="35"/>
      <c r="X107" s="35"/>
      <c r="Y107" s="35"/>
      <c r="Z107" s="35"/>
      <c r="AA107" s="35"/>
      <c r="AB107" s="35"/>
      <c r="AC107" s="35"/>
      <c r="AD107" s="35"/>
      <c r="AE107" s="35"/>
    </row>
    <row r="111" spans="1:47" s="41" customFormat="1" ht="6.9" customHeight="1">
      <c r="A111" s="35"/>
      <c r="B111" s="64"/>
      <c r="C111" s="65"/>
      <c r="D111" s="65"/>
      <c r="E111" s="65"/>
      <c r="F111" s="65"/>
      <c r="G111" s="65"/>
      <c r="H111" s="65"/>
      <c r="I111" s="65"/>
      <c r="J111" s="65"/>
      <c r="K111" s="65"/>
      <c r="L111" s="57"/>
      <c r="S111" s="35"/>
      <c r="T111" s="35"/>
      <c r="U111" s="35"/>
      <c r="V111" s="35"/>
      <c r="W111" s="35"/>
      <c r="X111" s="35"/>
      <c r="Y111" s="35"/>
      <c r="Z111" s="35"/>
      <c r="AA111" s="35"/>
      <c r="AB111" s="35"/>
      <c r="AC111" s="35"/>
      <c r="AD111" s="35"/>
      <c r="AE111" s="35"/>
    </row>
    <row r="112" spans="1:47" s="41" customFormat="1" ht="24.9" customHeight="1">
      <c r="A112" s="35"/>
      <c r="B112" s="36"/>
      <c r="C112" s="20" t="s">
        <v>188</v>
      </c>
      <c r="D112" s="35"/>
      <c r="E112" s="35"/>
      <c r="F112" s="35"/>
      <c r="G112" s="35"/>
      <c r="H112" s="35"/>
      <c r="I112" s="35"/>
      <c r="J112" s="35"/>
      <c r="K112" s="35"/>
      <c r="L112" s="57"/>
      <c r="S112" s="35"/>
      <c r="T112" s="35"/>
      <c r="U112" s="35"/>
      <c r="V112" s="35"/>
      <c r="W112" s="35"/>
      <c r="X112" s="35"/>
      <c r="Y112" s="35"/>
      <c r="Z112" s="35"/>
      <c r="AA112" s="35"/>
      <c r="AB112" s="35"/>
      <c r="AC112" s="35"/>
      <c r="AD112" s="35"/>
      <c r="AE112" s="35"/>
    </row>
    <row r="113" spans="1:63" s="41" customFormat="1" ht="6.9" customHeight="1">
      <c r="A113" s="35"/>
      <c r="B113" s="36"/>
      <c r="C113" s="35"/>
      <c r="D113" s="35"/>
      <c r="E113" s="35"/>
      <c r="F113" s="35"/>
      <c r="G113" s="35"/>
      <c r="H113" s="35"/>
      <c r="I113" s="35"/>
      <c r="J113" s="35"/>
      <c r="K113" s="35"/>
      <c r="L113" s="57"/>
      <c r="S113" s="35"/>
      <c r="T113" s="35"/>
      <c r="U113" s="35"/>
      <c r="V113" s="35"/>
      <c r="W113" s="35"/>
      <c r="X113" s="35"/>
      <c r="Y113" s="35"/>
      <c r="Z113" s="35"/>
      <c r="AA113" s="35"/>
      <c r="AB113" s="35"/>
      <c r="AC113" s="35"/>
      <c r="AD113" s="35"/>
      <c r="AE113" s="35"/>
    </row>
    <row r="114" spans="1:63" s="41" customFormat="1" ht="12" customHeight="1">
      <c r="A114" s="35"/>
      <c r="B114" s="36"/>
      <c r="C114" s="29" t="s">
        <v>16</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3" s="41" customFormat="1" ht="16.5" customHeight="1">
      <c r="A115" s="35"/>
      <c r="B115" s="36"/>
      <c r="C115" s="35"/>
      <c r="D115" s="35"/>
      <c r="E115" s="141" t="str">
        <f>E7</f>
        <v>Obnova vodovodních řadů, ul. Jaromírova jih, Praha 2</v>
      </c>
      <c r="F115" s="142"/>
      <c r="G115" s="142"/>
      <c r="H115" s="142"/>
      <c r="I115" s="35"/>
      <c r="J115" s="35"/>
      <c r="K115" s="35"/>
      <c r="L115" s="57"/>
      <c r="S115" s="35"/>
      <c r="T115" s="35"/>
      <c r="U115" s="35"/>
      <c r="V115" s="35"/>
      <c r="W115" s="35"/>
      <c r="X115" s="35"/>
      <c r="Y115" s="35"/>
      <c r="Z115" s="35"/>
      <c r="AA115" s="35"/>
      <c r="AB115" s="35"/>
      <c r="AC115" s="35"/>
      <c r="AD115" s="35"/>
      <c r="AE115" s="35"/>
    </row>
    <row r="116" spans="1:63" ht="12" customHeight="1">
      <c r="B116" s="19"/>
      <c r="C116" s="29" t="s">
        <v>170</v>
      </c>
      <c r="L116" s="19"/>
    </row>
    <row r="117" spans="1:63" s="41" customFormat="1" ht="16.5" customHeight="1">
      <c r="A117" s="35"/>
      <c r="B117" s="36"/>
      <c r="C117" s="35"/>
      <c r="D117" s="35"/>
      <c r="E117" s="141" t="s">
        <v>1475</v>
      </c>
      <c r="F117" s="143"/>
      <c r="G117" s="143"/>
      <c r="H117" s="143"/>
      <c r="I117" s="35"/>
      <c r="J117" s="35"/>
      <c r="K117" s="35"/>
      <c r="L117" s="57"/>
      <c r="S117" s="35"/>
      <c r="T117" s="35"/>
      <c r="U117" s="35"/>
      <c r="V117" s="35"/>
      <c r="W117" s="35"/>
      <c r="X117" s="35"/>
      <c r="Y117" s="35"/>
      <c r="Z117" s="35"/>
      <c r="AA117" s="35"/>
      <c r="AB117" s="35"/>
      <c r="AC117" s="35"/>
      <c r="AD117" s="35"/>
      <c r="AE117" s="35"/>
    </row>
    <row r="118" spans="1:63" s="41" customFormat="1" ht="12" customHeight="1">
      <c r="A118" s="35"/>
      <c r="B118" s="36"/>
      <c r="C118" s="29" t="s">
        <v>172</v>
      </c>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3" s="41" customFormat="1" ht="16.5" customHeight="1">
      <c r="A119" s="35"/>
      <c r="B119" s="36"/>
      <c r="C119" s="35"/>
      <c r="D119" s="35"/>
      <c r="E119" s="71" t="str">
        <f>E11</f>
        <v>SO 04.2 - Přepojení domovních přípojek</v>
      </c>
      <c r="F119" s="143"/>
      <c r="G119" s="143"/>
      <c r="H119" s="143"/>
      <c r="I119" s="35"/>
      <c r="J119" s="35"/>
      <c r="K119" s="35"/>
      <c r="L119" s="57"/>
      <c r="S119" s="35"/>
      <c r="T119" s="35"/>
      <c r="U119" s="35"/>
      <c r="V119" s="35"/>
      <c r="W119" s="35"/>
      <c r="X119" s="35"/>
      <c r="Y119" s="35"/>
      <c r="Z119" s="35"/>
      <c r="AA119" s="35"/>
      <c r="AB119" s="35"/>
      <c r="AC119" s="35"/>
      <c r="AD119" s="35"/>
      <c r="AE119" s="35"/>
    </row>
    <row r="120" spans="1:63" s="41" customFormat="1" ht="6.9" customHeight="1">
      <c r="A120" s="35"/>
      <c r="B120" s="36"/>
      <c r="C120" s="35"/>
      <c r="D120" s="35"/>
      <c r="E120" s="35"/>
      <c r="F120" s="35"/>
      <c r="G120" s="35"/>
      <c r="H120" s="35"/>
      <c r="I120" s="35"/>
      <c r="J120" s="35"/>
      <c r="K120" s="35"/>
      <c r="L120" s="57"/>
      <c r="S120" s="35"/>
      <c r="T120" s="35"/>
      <c r="U120" s="35"/>
      <c r="V120" s="35"/>
      <c r="W120" s="35"/>
      <c r="X120" s="35"/>
      <c r="Y120" s="35"/>
      <c r="Z120" s="35"/>
      <c r="AA120" s="35"/>
      <c r="AB120" s="35"/>
      <c r="AC120" s="35"/>
      <c r="AD120" s="35"/>
      <c r="AE120" s="35"/>
    </row>
    <row r="121" spans="1:63" s="41" customFormat="1" ht="12" customHeight="1">
      <c r="A121" s="35"/>
      <c r="B121" s="36"/>
      <c r="C121" s="29" t="s">
        <v>22</v>
      </c>
      <c r="D121" s="35"/>
      <c r="E121" s="35"/>
      <c r="F121" s="30" t="str">
        <f>F14</f>
        <v>Praha 2</v>
      </c>
      <c r="G121" s="35"/>
      <c r="H121" s="35"/>
      <c r="I121" s="29" t="s">
        <v>24</v>
      </c>
      <c r="J121" s="144" t="str">
        <f>IF(J14="","",J14)</f>
        <v/>
      </c>
      <c r="K121" s="35"/>
      <c r="L121" s="57"/>
      <c r="S121" s="35"/>
      <c r="T121" s="35"/>
      <c r="U121" s="35"/>
      <c r="V121" s="35"/>
      <c r="W121" s="35"/>
      <c r="X121" s="35"/>
      <c r="Y121" s="35"/>
      <c r="Z121" s="35"/>
      <c r="AA121" s="35"/>
      <c r="AB121" s="35"/>
      <c r="AC121" s="35"/>
      <c r="AD121" s="35"/>
      <c r="AE121" s="35"/>
    </row>
    <row r="122" spans="1:63" s="41" customFormat="1" ht="6.9" customHeight="1">
      <c r="A122" s="35"/>
      <c r="B122" s="36"/>
      <c r="C122" s="35"/>
      <c r="D122" s="35"/>
      <c r="E122" s="35"/>
      <c r="F122" s="35"/>
      <c r="G122" s="35"/>
      <c r="H122" s="35"/>
      <c r="I122" s="35"/>
      <c r="J122" s="35"/>
      <c r="K122" s="35"/>
      <c r="L122" s="57"/>
      <c r="S122" s="35"/>
      <c r="T122" s="35"/>
      <c r="U122" s="35"/>
      <c r="V122" s="35"/>
      <c r="W122" s="35"/>
      <c r="X122" s="35"/>
      <c r="Y122" s="35"/>
      <c r="Z122" s="35"/>
      <c r="AA122" s="35"/>
      <c r="AB122" s="35"/>
      <c r="AC122" s="35"/>
      <c r="AD122" s="35"/>
      <c r="AE122" s="35"/>
    </row>
    <row r="123" spans="1:63" s="41" customFormat="1" ht="54.45" customHeight="1">
      <c r="A123" s="35"/>
      <c r="B123" s="36"/>
      <c r="C123" s="29" t="s">
        <v>29</v>
      </c>
      <c r="D123" s="35"/>
      <c r="E123" s="35"/>
      <c r="F123" s="30" t="str">
        <f>E17</f>
        <v>PVS a.s., Žatecká 110/2, 110 00 Praha 1</v>
      </c>
      <c r="G123" s="35"/>
      <c r="H123" s="35"/>
      <c r="I123" s="29" t="s">
        <v>37</v>
      </c>
      <c r="J123" s="164" t="str">
        <f>E23</f>
        <v>DIPRO, s.r.o., Modřanská 1387/11, 143 00 Praha 12</v>
      </c>
      <c r="K123" s="35"/>
      <c r="L123" s="57"/>
      <c r="S123" s="35"/>
      <c r="T123" s="35"/>
      <c r="U123" s="35"/>
      <c r="V123" s="35"/>
      <c r="W123" s="35"/>
      <c r="X123" s="35"/>
      <c r="Y123" s="35"/>
      <c r="Z123" s="35"/>
      <c r="AA123" s="35"/>
      <c r="AB123" s="35"/>
      <c r="AC123" s="35"/>
      <c r="AD123" s="35"/>
      <c r="AE123" s="35"/>
    </row>
    <row r="124" spans="1:63" s="41" customFormat="1" ht="15.15" customHeight="1">
      <c r="A124" s="35"/>
      <c r="B124" s="36"/>
      <c r="C124" s="29" t="s">
        <v>35</v>
      </c>
      <c r="D124" s="35"/>
      <c r="E124" s="35"/>
      <c r="F124" s="30" t="str">
        <f>IF(E20="","",E20)</f>
        <v>Vyplň údaj</v>
      </c>
      <c r="G124" s="35"/>
      <c r="H124" s="35"/>
      <c r="I124" s="29" t="s">
        <v>42</v>
      </c>
      <c r="J124" s="164" t="str">
        <f>E26</f>
        <v xml:space="preserve"> </v>
      </c>
      <c r="K124" s="35"/>
      <c r="L124" s="57"/>
      <c r="S124" s="35"/>
      <c r="T124" s="35"/>
      <c r="U124" s="35"/>
      <c r="V124" s="35"/>
      <c r="W124" s="35"/>
      <c r="X124" s="35"/>
      <c r="Y124" s="35"/>
      <c r="Z124" s="35"/>
      <c r="AA124" s="35"/>
      <c r="AB124" s="35"/>
      <c r="AC124" s="35"/>
      <c r="AD124" s="35"/>
      <c r="AE124" s="35"/>
    </row>
    <row r="125" spans="1:63" s="41" customFormat="1" ht="10.35" customHeight="1">
      <c r="A125" s="35"/>
      <c r="B125" s="36"/>
      <c r="C125" s="35"/>
      <c r="D125" s="35"/>
      <c r="E125" s="35"/>
      <c r="F125" s="35"/>
      <c r="G125" s="35"/>
      <c r="H125" s="35"/>
      <c r="I125" s="35"/>
      <c r="J125" s="35"/>
      <c r="K125" s="35"/>
      <c r="L125" s="57"/>
      <c r="S125" s="35"/>
      <c r="T125" s="35"/>
      <c r="U125" s="35"/>
      <c r="V125" s="35"/>
      <c r="W125" s="35"/>
      <c r="X125" s="35"/>
      <c r="Y125" s="35"/>
      <c r="Z125" s="35"/>
      <c r="AA125" s="35"/>
      <c r="AB125" s="35"/>
      <c r="AC125" s="35"/>
      <c r="AD125" s="35"/>
      <c r="AE125" s="35"/>
    </row>
    <row r="126" spans="1:63" s="183" customFormat="1" ht="29.25" customHeight="1">
      <c r="A126" s="177"/>
      <c r="B126" s="178"/>
      <c r="C126" s="179" t="s">
        <v>189</v>
      </c>
      <c r="D126" s="180" t="s">
        <v>71</v>
      </c>
      <c r="E126" s="180" t="s">
        <v>67</v>
      </c>
      <c r="F126" s="180" t="s">
        <v>68</v>
      </c>
      <c r="G126" s="180" t="s">
        <v>190</v>
      </c>
      <c r="H126" s="180" t="s">
        <v>191</v>
      </c>
      <c r="I126" s="180" t="s">
        <v>192</v>
      </c>
      <c r="J126" s="180" t="s">
        <v>177</v>
      </c>
      <c r="K126" s="181" t="s">
        <v>193</v>
      </c>
      <c r="L126" s="182"/>
      <c r="M126" s="92" t="s">
        <v>1</v>
      </c>
      <c r="N126" s="93" t="s">
        <v>50</v>
      </c>
      <c r="O126" s="93" t="s">
        <v>194</v>
      </c>
      <c r="P126" s="93" t="s">
        <v>195</v>
      </c>
      <c r="Q126" s="93" t="s">
        <v>196</v>
      </c>
      <c r="R126" s="93" t="s">
        <v>197</v>
      </c>
      <c r="S126" s="93" t="s">
        <v>198</v>
      </c>
      <c r="T126" s="94" t="s">
        <v>199</v>
      </c>
      <c r="U126" s="177"/>
      <c r="V126" s="177"/>
      <c r="W126" s="177"/>
      <c r="X126" s="177"/>
      <c r="Y126" s="177"/>
      <c r="Z126" s="177"/>
      <c r="AA126" s="177"/>
      <c r="AB126" s="177"/>
      <c r="AC126" s="177"/>
      <c r="AD126" s="177"/>
      <c r="AE126" s="177"/>
    </row>
    <row r="127" spans="1:63" s="41" customFormat="1" ht="22.8" customHeight="1">
      <c r="A127" s="35"/>
      <c r="B127" s="36"/>
      <c r="C127" s="100" t="s">
        <v>200</v>
      </c>
      <c r="D127" s="35"/>
      <c r="E127" s="35"/>
      <c r="F127" s="35"/>
      <c r="G127" s="35"/>
      <c r="H127" s="35"/>
      <c r="I127" s="35"/>
      <c r="J127" s="184">
        <f>BK127</f>
        <v>0</v>
      </c>
      <c r="K127" s="35"/>
      <c r="L127" s="36"/>
      <c r="M127" s="95"/>
      <c r="N127" s="79"/>
      <c r="O127" s="96"/>
      <c r="P127" s="185">
        <f>P128+P241</f>
        <v>0</v>
      </c>
      <c r="Q127" s="96"/>
      <c r="R127" s="185">
        <f>R128+R241</f>
        <v>2.1898393999999999</v>
      </c>
      <c r="S127" s="96"/>
      <c r="T127" s="186">
        <f>T128+T241</f>
        <v>0</v>
      </c>
      <c r="U127" s="35"/>
      <c r="V127" s="35"/>
      <c r="W127" s="35"/>
      <c r="X127" s="35"/>
      <c r="Y127" s="35"/>
      <c r="Z127" s="35"/>
      <c r="AA127" s="35"/>
      <c r="AB127" s="35"/>
      <c r="AC127" s="35"/>
      <c r="AD127" s="35"/>
      <c r="AE127" s="35"/>
      <c r="AT127" s="16" t="s">
        <v>85</v>
      </c>
      <c r="AU127" s="16" t="s">
        <v>179</v>
      </c>
      <c r="BK127" s="187">
        <f>BK128+BK241</f>
        <v>0</v>
      </c>
    </row>
    <row r="128" spans="1:63" s="188" customFormat="1" ht="25.95" customHeight="1">
      <c r="B128" s="189"/>
      <c r="D128" s="190" t="s">
        <v>85</v>
      </c>
      <c r="E128" s="191" t="s">
        <v>201</v>
      </c>
      <c r="F128" s="191" t="s">
        <v>202</v>
      </c>
      <c r="J128" s="192">
        <f>BK128</f>
        <v>0</v>
      </c>
      <c r="L128" s="189"/>
      <c r="M128" s="193"/>
      <c r="N128" s="194"/>
      <c r="O128" s="194"/>
      <c r="P128" s="195">
        <f>P129+P183+P187+P190+P234</f>
        <v>0</v>
      </c>
      <c r="Q128" s="194"/>
      <c r="R128" s="195">
        <f>R129+R183+R187+R190+R234</f>
        <v>2.1898393999999999</v>
      </c>
      <c r="S128" s="194"/>
      <c r="T128" s="196">
        <f>T129+T183+T187+T190+T234</f>
        <v>0</v>
      </c>
      <c r="AR128" s="190" t="s">
        <v>93</v>
      </c>
      <c r="AT128" s="197" t="s">
        <v>85</v>
      </c>
      <c r="AU128" s="197" t="s">
        <v>86</v>
      </c>
      <c r="AY128" s="190" t="s">
        <v>203</v>
      </c>
      <c r="BK128" s="198">
        <f>BK129+BK183+BK187+BK190+BK234</f>
        <v>0</v>
      </c>
    </row>
    <row r="129" spans="1:65" s="188" customFormat="1" ht="22.8" customHeight="1">
      <c r="B129" s="189"/>
      <c r="D129" s="190" t="s">
        <v>85</v>
      </c>
      <c r="E129" s="199" t="s">
        <v>93</v>
      </c>
      <c r="F129" s="199" t="s">
        <v>204</v>
      </c>
      <c r="J129" s="200">
        <f>BK129</f>
        <v>0</v>
      </c>
      <c r="L129" s="189"/>
      <c r="M129" s="193"/>
      <c r="N129" s="194"/>
      <c r="O129" s="194"/>
      <c r="P129" s="195">
        <f>SUM(P130:P182)</f>
        <v>0</v>
      </c>
      <c r="Q129" s="194"/>
      <c r="R129" s="195">
        <f>SUM(R130:R182)</f>
        <v>0.3076874</v>
      </c>
      <c r="S129" s="194"/>
      <c r="T129" s="196">
        <f>SUM(T130:T182)</f>
        <v>0</v>
      </c>
      <c r="AR129" s="190" t="s">
        <v>93</v>
      </c>
      <c r="AT129" s="197" t="s">
        <v>85</v>
      </c>
      <c r="AU129" s="197" t="s">
        <v>93</v>
      </c>
      <c r="AY129" s="190" t="s">
        <v>203</v>
      </c>
      <c r="BK129" s="198">
        <f>SUM(BK130:BK182)</f>
        <v>0</v>
      </c>
    </row>
    <row r="130" spans="1:65" s="41" customFormat="1" ht="14.4" customHeight="1">
      <c r="A130" s="35"/>
      <c r="B130" s="36"/>
      <c r="C130" s="201" t="s">
        <v>93</v>
      </c>
      <c r="D130" s="201" t="s">
        <v>205</v>
      </c>
      <c r="E130" s="202" t="s">
        <v>221</v>
      </c>
      <c r="F130" s="203" t="s">
        <v>222</v>
      </c>
      <c r="G130" s="204" t="s">
        <v>208</v>
      </c>
      <c r="H130" s="205">
        <v>0.9</v>
      </c>
      <c r="I130" s="4"/>
      <c r="J130" s="206">
        <f>ROUND(I130*H130,2)</f>
        <v>0</v>
      </c>
      <c r="K130" s="203" t="s">
        <v>209</v>
      </c>
      <c r="L130" s="36"/>
      <c r="M130" s="207" t="s">
        <v>1</v>
      </c>
      <c r="N130" s="208" t="s">
        <v>51</v>
      </c>
      <c r="O130" s="83"/>
      <c r="P130" s="209">
        <f>O130*H130</f>
        <v>0</v>
      </c>
      <c r="Q130" s="209">
        <v>3.6900000000000002E-2</v>
      </c>
      <c r="R130" s="209">
        <f>Q130*H130</f>
        <v>3.3210000000000003E-2</v>
      </c>
      <c r="S130" s="209">
        <v>0</v>
      </c>
      <c r="T130" s="210">
        <f>S130*H130</f>
        <v>0</v>
      </c>
      <c r="U130" s="35"/>
      <c r="V130" s="35"/>
      <c r="W130" s="35"/>
      <c r="X130" s="35"/>
      <c r="Y130" s="35"/>
      <c r="Z130" s="35"/>
      <c r="AA130" s="35"/>
      <c r="AB130" s="35"/>
      <c r="AC130" s="35"/>
      <c r="AD130" s="35"/>
      <c r="AE130" s="35"/>
      <c r="AR130" s="211" t="s">
        <v>210</v>
      </c>
      <c r="AT130" s="211" t="s">
        <v>205</v>
      </c>
      <c r="AU130" s="211" t="s">
        <v>95</v>
      </c>
      <c r="AY130" s="16" t="s">
        <v>203</v>
      </c>
      <c r="BE130" s="212">
        <f>IF(N130="základní",J130,0)</f>
        <v>0</v>
      </c>
      <c r="BF130" s="212">
        <f>IF(N130="snížená",J130,0)</f>
        <v>0</v>
      </c>
      <c r="BG130" s="212">
        <f>IF(N130="zákl. přenesená",J130,0)</f>
        <v>0</v>
      </c>
      <c r="BH130" s="212">
        <f>IF(N130="sníž. přenesená",J130,0)</f>
        <v>0</v>
      </c>
      <c r="BI130" s="212">
        <f>IF(N130="nulová",J130,0)</f>
        <v>0</v>
      </c>
      <c r="BJ130" s="16" t="s">
        <v>93</v>
      </c>
      <c r="BK130" s="212">
        <f>ROUND(I130*H130,2)</f>
        <v>0</v>
      </c>
      <c r="BL130" s="16" t="s">
        <v>210</v>
      </c>
      <c r="BM130" s="211" t="s">
        <v>586</v>
      </c>
    </row>
    <row r="131" spans="1:65" s="41" customFormat="1" ht="57.6">
      <c r="A131" s="35"/>
      <c r="B131" s="36"/>
      <c r="C131" s="35"/>
      <c r="D131" s="213" t="s">
        <v>212</v>
      </c>
      <c r="E131" s="35"/>
      <c r="F131" s="214" t="s">
        <v>224</v>
      </c>
      <c r="G131" s="35"/>
      <c r="H131" s="35"/>
      <c r="I131" s="5"/>
      <c r="J131" s="35"/>
      <c r="K131" s="35"/>
      <c r="L131" s="36"/>
      <c r="M131" s="215"/>
      <c r="N131" s="216"/>
      <c r="O131" s="83"/>
      <c r="P131" s="83"/>
      <c r="Q131" s="83"/>
      <c r="R131" s="83"/>
      <c r="S131" s="83"/>
      <c r="T131" s="84"/>
      <c r="U131" s="35"/>
      <c r="V131" s="35"/>
      <c r="W131" s="35"/>
      <c r="X131" s="35"/>
      <c r="Y131" s="35"/>
      <c r="Z131" s="35"/>
      <c r="AA131" s="35"/>
      <c r="AB131" s="35"/>
      <c r="AC131" s="35"/>
      <c r="AD131" s="35"/>
      <c r="AE131" s="35"/>
      <c r="AT131" s="16" t="s">
        <v>212</v>
      </c>
      <c r="AU131" s="16" t="s">
        <v>95</v>
      </c>
    </row>
    <row r="132" spans="1:65" s="41" customFormat="1" ht="76.8">
      <c r="A132" s="35"/>
      <c r="B132" s="36"/>
      <c r="C132" s="35"/>
      <c r="D132" s="213" t="s">
        <v>214</v>
      </c>
      <c r="E132" s="35"/>
      <c r="F132" s="217" t="s">
        <v>215</v>
      </c>
      <c r="G132" s="35"/>
      <c r="H132" s="35"/>
      <c r="I132" s="5"/>
      <c r="J132" s="35"/>
      <c r="K132" s="35"/>
      <c r="L132" s="36"/>
      <c r="M132" s="215"/>
      <c r="N132" s="216"/>
      <c r="O132" s="83"/>
      <c r="P132" s="83"/>
      <c r="Q132" s="83"/>
      <c r="R132" s="83"/>
      <c r="S132" s="83"/>
      <c r="T132" s="84"/>
      <c r="U132" s="35"/>
      <c r="V132" s="35"/>
      <c r="W132" s="35"/>
      <c r="X132" s="35"/>
      <c r="Y132" s="35"/>
      <c r="Z132" s="35"/>
      <c r="AA132" s="35"/>
      <c r="AB132" s="35"/>
      <c r="AC132" s="35"/>
      <c r="AD132" s="35"/>
      <c r="AE132" s="35"/>
      <c r="AT132" s="16" t="s">
        <v>214</v>
      </c>
      <c r="AU132" s="16" t="s">
        <v>95</v>
      </c>
    </row>
    <row r="133" spans="1:65" s="41" customFormat="1" ht="24.15" customHeight="1">
      <c r="A133" s="35"/>
      <c r="B133" s="36"/>
      <c r="C133" s="201" t="s">
        <v>95</v>
      </c>
      <c r="D133" s="201" t="s">
        <v>205</v>
      </c>
      <c r="E133" s="202" t="s">
        <v>225</v>
      </c>
      <c r="F133" s="203" t="s">
        <v>226</v>
      </c>
      <c r="G133" s="204" t="s">
        <v>208</v>
      </c>
      <c r="H133" s="205">
        <v>5.4</v>
      </c>
      <c r="I133" s="4"/>
      <c r="J133" s="206">
        <f>ROUND(I133*H133,2)</f>
        <v>0</v>
      </c>
      <c r="K133" s="203" t="s">
        <v>209</v>
      </c>
      <c r="L133" s="36"/>
      <c r="M133" s="207" t="s">
        <v>1</v>
      </c>
      <c r="N133" s="208" t="s">
        <v>51</v>
      </c>
      <c r="O133" s="83"/>
      <c r="P133" s="209">
        <f>O133*H133</f>
        <v>0</v>
      </c>
      <c r="Q133" s="209">
        <v>3.6900000000000002E-2</v>
      </c>
      <c r="R133" s="209">
        <f>Q133*H133</f>
        <v>0.19926000000000002</v>
      </c>
      <c r="S133" s="209">
        <v>0</v>
      </c>
      <c r="T133" s="210">
        <f>S133*H133</f>
        <v>0</v>
      </c>
      <c r="U133" s="35"/>
      <c r="V133" s="35"/>
      <c r="W133" s="35"/>
      <c r="X133" s="35"/>
      <c r="Y133" s="35"/>
      <c r="Z133" s="35"/>
      <c r="AA133" s="35"/>
      <c r="AB133" s="35"/>
      <c r="AC133" s="35"/>
      <c r="AD133" s="35"/>
      <c r="AE133" s="35"/>
      <c r="AR133" s="211" t="s">
        <v>210</v>
      </c>
      <c r="AT133" s="211" t="s">
        <v>205</v>
      </c>
      <c r="AU133" s="211" t="s">
        <v>95</v>
      </c>
      <c r="AY133" s="16" t="s">
        <v>203</v>
      </c>
      <c r="BE133" s="212">
        <f>IF(N133="základní",J133,0)</f>
        <v>0</v>
      </c>
      <c r="BF133" s="212">
        <f>IF(N133="snížená",J133,0)</f>
        <v>0</v>
      </c>
      <c r="BG133" s="212">
        <f>IF(N133="zákl. přenesená",J133,0)</f>
        <v>0</v>
      </c>
      <c r="BH133" s="212">
        <f>IF(N133="sníž. přenesená",J133,0)</f>
        <v>0</v>
      </c>
      <c r="BI133" s="212">
        <f>IF(N133="nulová",J133,0)</f>
        <v>0</v>
      </c>
      <c r="BJ133" s="16" t="s">
        <v>93</v>
      </c>
      <c r="BK133" s="212">
        <f>ROUND(I133*H133,2)</f>
        <v>0</v>
      </c>
      <c r="BL133" s="16" t="s">
        <v>210</v>
      </c>
      <c r="BM133" s="211" t="s">
        <v>587</v>
      </c>
    </row>
    <row r="134" spans="1:65" s="41" customFormat="1" ht="57.6">
      <c r="A134" s="35"/>
      <c r="B134" s="36"/>
      <c r="C134" s="35"/>
      <c r="D134" s="213" t="s">
        <v>212</v>
      </c>
      <c r="E134" s="35"/>
      <c r="F134" s="214" t="s">
        <v>228</v>
      </c>
      <c r="G134" s="35"/>
      <c r="H134" s="35"/>
      <c r="I134" s="5"/>
      <c r="J134" s="35"/>
      <c r="K134" s="35"/>
      <c r="L134" s="36"/>
      <c r="M134" s="215"/>
      <c r="N134" s="216"/>
      <c r="O134" s="83"/>
      <c r="P134" s="83"/>
      <c r="Q134" s="83"/>
      <c r="R134" s="83"/>
      <c r="S134" s="83"/>
      <c r="T134" s="84"/>
      <c r="U134" s="35"/>
      <c r="V134" s="35"/>
      <c r="W134" s="35"/>
      <c r="X134" s="35"/>
      <c r="Y134" s="35"/>
      <c r="Z134" s="35"/>
      <c r="AA134" s="35"/>
      <c r="AB134" s="35"/>
      <c r="AC134" s="35"/>
      <c r="AD134" s="35"/>
      <c r="AE134" s="35"/>
      <c r="AT134" s="16" t="s">
        <v>212</v>
      </c>
      <c r="AU134" s="16" t="s">
        <v>95</v>
      </c>
    </row>
    <row r="135" spans="1:65" s="41" customFormat="1" ht="76.8">
      <c r="A135" s="35"/>
      <c r="B135" s="36"/>
      <c r="C135" s="35"/>
      <c r="D135" s="213" t="s">
        <v>214</v>
      </c>
      <c r="E135" s="35"/>
      <c r="F135" s="217" t="s">
        <v>215</v>
      </c>
      <c r="G135" s="35"/>
      <c r="H135" s="35"/>
      <c r="I135" s="5"/>
      <c r="J135" s="35"/>
      <c r="K135" s="35"/>
      <c r="L135" s="36"/>
      <c r="M135" s="215"/>
      <c r="N135" s="216"/>
      <c r="O135" s="83"/>
      <c r="P135" s="83"/>
      <c r="Q135" s="83"/>
      <c r="R135" s="83"/>
      <c r="S135" s="83"/>
      <c r="T135" s="84"/>
      <c r="U135" s="35"/>
      <c r="V135" s="35"/>
      <c r="W135" s="35"/>
      <c r="X135" s="35"/>
      <c r="Y135" s="35"/>
      <c r="Z135" s="35"/>
      <c r="AA135" s="35"/>
      <c r="AB135" s="35"/>
      <c r="AC135" s="35"/>
      <c r="AD135" s="35"/>
      <c r="AE135" s="35"/>
      <c r="AT135" s="16" t="s">
        <v>214</v>
      </c>
      <c r="AU135" s="16" t="s">
        <v>95</v>
      </c>
    </row>
    <row r="136" spans="1:65" s="41" customFormat="1" ht="24.15" customHeight="1">
      <c r="A136" s="35"/>
      <c r="B136" s="36"/>
      <c r="C136" s="201" t="s">
        <v>220</v>
      </c>
      <c r="D136" s="201" t="s">
        <v>205</v>
      </c>
      <c r="E136" s="202" t="s">
        <v>230</v>
      </c>
      <c r="F136" s="203" t="s">
        <v>231</v>
      </c>
      <c r="G136" s="204" t="s">
        <v>232</v>
      </c>
      <c r="H136" s="205">
        <v>9.1180000000000003</v>
      </c>
      <c r="I136" s="4"/>
      <c r="J136" s="206">
        <f>ROUND(I136*H136,2)</f>
        <v>0</v>
      </c>
      <c r="K136" s="203" t="s">
        <v>209</v>
      </c>
      <c r="L136" s="36"/>
      <c r="M136" s="207" t="s">
        <v>1</v>
      </c>
      <c r="N136" s="208" t="s">
        <v>51</v>
      </c>
      <c r="O136" s="83"/>
      <c r="P136" s="209">
        <f>O136*H136</f>
        <v>0</v>
      </c>
      <c r="Q136" s="209">
        <v>0</v>
      </c>
      <c r="R136" s="209">
        <f>Q136*H136</f>
        <v>0</v>
      </c>
      <c r="S136" s="209">
        <v>0</v>
      </c>
      <c r="T136" s="210">
        <f>S136*H136</f>
        <v>0</v>
      </c>
      <c r="U136" s="35"/>
      <c r="V136" s="35"/>
      <c r="W136" s="35"/>
      <c r="X136" s="35"/>
      <c r="Y136" s="35"/>
      <c r="Z136" s="35"/>
      <c r="AA136" s="35"/>
      <c r="AB136" s="35"/>
      <c r="AC136" s="35"/>
      <c r="AD136" s="35"/>
      <c r="AE136" s="35"/>
      <c r="AR136" s="211" t="s">
        <v>210</v>
      </c>
      <c r="AT136" s="211" t="s">
        <v>205</v>
      </c>
      <c r="AU136" s="211" t="s">
        <v>95</v>
      </c>
      <c r="AY136" s="16" t="s">
        <v>203</v>
      </c>
      <c r="BE136" s="212">
        <f>IF(N136="základní",J136,0)</f>
        <v>0</v>
      </c>
      <c r="BF136" s="212">
        <f>IF(N136="snížená",J136,0)</f>
        <v>0</v>
      </c>
      <c r="BG136" s="212">
        <f>IF(N136="zákl. přenesená",J136,0)</f>
        <v>0</v>
      </c>
      <c r="BH136" s="212">
        <f>IF(N136="sníž. přenesená",J136,0)</f>
        <v>0</v>
      </c>
      <c r="BI136" s="212">
        <f>IF(N136="nulová",J136,0)</f>
        <v>0</v>
      </c>
      <c r="BJ136" s="16" t="s">
        <v>93</v>
      </c>
      <c r="BK136" s="212">
        <f>ROUND(I136*H136,2)</f>
        <v>0</v>
      </c>
      <c r="BL136" s="16" t="s">
        <v>210</v>
      </c>
      <c r="BM136" s="211" t="s">
        <v>588</v>
      </c>
    </row>
    <row r="137" spans="1:65" s="41" customFormat="1" ht="28.8">
      <c r="A137" s="35"/>
      <c r="B137" s="36"/>
      <c r="C137" s="35"/>
      <c r="D137" s="213" t="s">
        <v>212</v>
      </c>
      <c r="E137" s="35"/>
      <c r="F137" s="214" t="s">
        <v>234</v>
      </c>
      <c r="G137" s="35"/>
      <c r="H137" s="35"/>
      <c r="I137" s="5"/>
      <c r="J137" s="35"/>
      <c r="K137" s="35"/>
      <c r="L137" s="36"/>
      <c r="M137" s="215"/>
      <c r="N137" s="216"/>
      <c r="O137" s="83"/>
      <c r="P137" s="83"/>
      <c r="Q137" s="83"/>
      <c r="R137" s="83"/>
      <c r="S137" s="83"/>
      <c r="T137" s="84"/>
      <c r="U137" s="35"/>
      <c r="V137" s="35"/>
      <c r="W137" s="35"/>
      <c r="X137" s="35"/>
      <c r="Y137" s="35"/>
      <c r="Z137" s="35"/>
      <c r="AA137" s="35"/>
      <c r="AB137" s="35"/>
      <c r="AC137" s="35"/>
      <c r="AD137" s="35"/>
      <c r="AE137" s="35"/>
      <c r="AT137" s="16" t="s">
        <v>212</v>
      </c>
      <c r="AU137" s="16" t="s">
        <v>95</v>
      </c>
    </row>
    <row r="138" spans="1:65" s="41" customFormat="1" ht="48">
      <c r="A138" s="35"/>
      <c r="B138" s="36"/>
      <c r="C138" s="35"/>
      <c r="D138" s="213" t="s">
        <v>214</v>
      </c>
      <c r="E138" s="35"/>
      <c r="F138" s="217" t="s">
        <v>235</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214</v>
      </c>
      <c r="AU138" s="16" t="s">
        <v>95</v>
      </c>
    </row>
    <row r="139" spans="1:65" s="41" customFormat="1" ht="24.15" customHeight="1">
      <c r="A139" s="35"/>
      <c r="B139" s="36"/>
      <c r="C139" s="201" t="s">
        <v>210</v>
      </c>
      <c r="D139" s="201" t="s">
        <v>205</v>
      </c>
      <c r="E139" s="202" t="s">
        <v>237</v>
      </c>
      <c r="F139" s="203" t="s">
        <v>238</v>
      </c>
      <c r="G139" s="204" t="s">
        <v>232</v>
      </c>
      <c r="H139" s="205">
        <v>6.0789999999999997</v>
      </c>
      <c r="I139" s="4"/>
      <c r="J139" s="206">
        <f>ROUND(I139*H139,2)</f>
        <v>0</v>
      </c>
      <c r="K139" s="203" t="s">
        <v>209</v>
      </c>
      <c r="L139" s="36"/>
      <c r="M139" s="207" t="s">
        <v>1</v>
      </c>
      <c r="N139" s="208" t="s">
        <v>51</v>
      </c>
      <c r="O139" s="83"/>
      <c r="P139" s="209">
        <f>O139*H139</f>
        <v>0</v>
      </c>
      <c r="Q139" s="209">
        <v>0</v>
      </c>
      <c r="R139" s="209">
        <f>Q139*H139</f>
        <v>0</v>
      </c>
      <c r="S139" s="209">
        <v>0</v>
      </c>
      <c r="T139" s="210">
        <f>S139*H139</f>
        <v>0</v>
      </c>
      <c r="U139" s="35"/>
      <c r="V139" s="35"/>
      <c r="W139" s="35"/>
      <c r="X139" s="35"/>
      <c r="Y139" s="35"/>
      <c r="Z139" s="35"/>
      <c r="AA139" s="35"/>
      <c r="AB139" s="35"/>
      <c r="AC139" s="35"/>
      <c r="AD139" s="35"/>
      <c r="AE139" s="35"/>
      <c r="AR139" s="211" t="s">
        <v>210</v>
      </c>
      <c r="AT139" s="211" t="s">
        <v>205</v>
      </c>
      <c r="AU139" s="211" t="s">
        <v>95</v>
      </c>
      <c r="AY139" s="16" t="s">
        <v>203</v>
      </c>
      <c r="BE139" s="212">
        <f>IF(N139="základní",J139,0)</f>
        <v>0</v>
      </c>
      <c r="BF139" s="212">
        <f>IF(N139="snížená",J139,0)</f>
        <v>0</v>
      </c>
      <c r="BG139" s="212">
        <f>IF(N139="zákl. přenesená",J139,0)</f>
        <v>0</v>
      </c>
      <c r="BH139" s="212">
        <f>IF(N139="sníž. přenesená",J139,0)</f>
        <v>0</v>
      </c>
      <c r="BI139" s="212">
        <f>IF(N139="nulová",J139,0)</f>
        <v>0</v>
      </c>
      <c r="BJ139" s="16" t="s">
        <v>93</v>
      </c>
      <c r="BK139" s="212">
        <f>ROUND(I139*H139,2)</f>
        <v>0</v>
      </c>
      <c r="BL139" s="16" t="s">
        <v>210</v>
      </c>
      <c r="BM139" s="211" t="s">
        <v>589</v>
      </c>
    </row>
    <row r="140" spans="1:65" s="41" customFormat="1" ht="28.8">
      <c r="A140" s="35"/>
      <c r="B140" s="36"/>
      <c r="C140" s="35"/>
      <c r="D140" s="213" t="s">
        <v>212</v>
      </c>
      <c r="E140" s="35"/>
      <c r="F140" s="214" t="s">
        <v>240</v>
      </c>
      <c r="G140" s="35"/>
      <c r="H140" s="35"/>
      <c r="I140" s="5"/>
      <c r="J140" s="35"/>
      <c r="K140" s="35"/>
      <c r="L140" s="36"/>
      <c r="M140" s="215"/>
      <c r="N140" s="216"/>
      <c r="O140" s="83"/>
      <c r="P140" s="83"/>
      <c r="Q140" s="83"/>
      <c r="R140" s="83"/>
      <c r="S140" s="83"/>
      <c r="T140" s="84"/>
      <c r="U140" s="35"/>
      <c r="V140" s="35"/>
      <c r="W140" s="35"/>
      <c r="X140" s="35"/>
      <c r="Y140" s="35"/>
      <c r="Z140" s="35"/>
      <c r="AA140" s="35"/>
      <c r="AB140" s="35"/>
      <c r="AC140" s="35"/>
      <c r="AD140" s="35"/>
      <c r="AE140" s="35"/>
      <c r="AT140" s="16" t="s">
        <v>212</v>
      </c>
      <c r="AU140" s="16" t="s">
        <v>95</v>
      </c>
    </row>
    <row r="141" spans="1:65" s="41" customFormat="1" ht="24.15" customHeight="1">
      <c r="A141" s="35"/>
      <c r="B141" s="36"/>
      <c r="C141" s="201" t="s">
        <v>229</v>
      </c>
      <c r="D141" s="201" t="s">
        <v>205</v>
      </c>
      <c r="E141" s="202" t="s">
        <v>243</v>
      </c>
      <c r="F141" s="203" t="s">
        <v>244</v>
      </c>
      <c r="G141" s="204" t="s">
        <v>232</v>
      </c>
      <c r="H141" s="205">
        <v>13.677</v>
      </c>
      <c r="I141" s="4"/>
      <c r="J141" s="206">
        <f>ROUND(I141*H141,2)</f>
        <v>0</v>
      </c>
      <c r="K141" s="203" t="s">
        <v>209</v>
      </c>
      <c r="L141" s="36"/>
      <c r="M141" s="207" t="s">
        <v>1</v>
      </c>
      <c r="N141" s="208" t="s">
        <v>51</v>
      </c>
      <c r="O141" s="83"/>
      <c r="P141" s="209">
        <f>O141*H141</f>
        <v>0</v>
      </c>
      <c r="Q141" s="209">
        <v>0</v>
      </c>
      <c r="R141" s="209">
        <f>Q141*H141</f>
        <v>0</v>
      </c>
      <c r="S141" s="209">
        <v>0</v>
      </c>
      <c r="T141" s="210">
        <f>S141*H141</f>
        <v>0</v>
      </c>
      <c r="U141" s="35"/>
      <c r="V141" s="35"/>
      <c r="W141" s="35"/>
      <c r="X141" s="35"/>
      <c r="Y141" s="35"/>
      <c r="Z141" s="35"/>
      <c r="AA141" s="35"/>
      <c r="AB141" s="35"/>
      <c r="AC141" s="35"/>
      <c r="AD141" s="35"/>
      <c r="AE141" s="35"/>
      <c r="AR141" s="211" t="s">
        <v>210</v>
      </c>
      <c r="AT141" s="211" t="s">
        <v>205</v>
      </c>
      <c r="AU141" s="211" t="s">
        <v>95</v>
      </c>
      <c r="AY141" s="16" t="s">
        <v>203</v>
      </c>
      <c r="BE141" s="212">
        <f>IF(N141="základní",J141,0)</f>
        <v>0</v>
      </c>
      <c r="BF141" s="212">
        <f>IF(N141="snížená",J141,0)</f>
        <v>0</v>
      </c>
      <c r="BG141" s="212">
        <f>IF(N141="zákl. přenesená",J141,0)</f>
        <v>0</v>
      </c>
      <c r="BH141" s="212">
        <f>IF(N141="sníž. přenesená",J141,0)</f>
        <v>0</v>
      </c>
      <c r="BI141" s="212">
        <f>IF(N141="nulová",J141,0)</f>
        <v>0</v>
      </c>
      <c r="BJ141" s="16" t="s">
        <v>93</v>
      </c>
      <c r="BK141" s="212">
        <f>ROUND(I141*H141,2)</f>
        <v>0</v>
      </c>
      <c r="BL141" s="16" t="s">
        <v>210</v>
      </c>
      <c r="BM141" s="211" t="s">
        <v>590</v>
      </c>
    </row>
    <row r="142" spans="1:65" s="41" customFormat="1" ht="28.8">
      <c r="A142" s="35"/>
      <c r="B142" s="36"/>
      <c r="C142" s="35"/>
      <c r="D142" s="213" t="s">
        <v>212</v>
      </c>
      <c r="E142" s="35"/>
      <c r="F142" s="214" t="s">
        <v>246</v>
      </c>
      <c r="G142" s="35"/>
      <c r="H142" s="35"/>
      <c r="I142" s="5"/>
      <c r="J142" s="35"/>
      <c r="K142" s="35"/>
      <c r="L142" s="36"/>
      <c r="M142" s="215"/>
      <c r="N142" s="216"/>
      <c r="O142" s="83"/>
      <c r="P142" s="83"/>
      <c r="Q142" s="83"/>
      <c r="R142" s="83"/>
      <c r="S142" s="83"/>
      <c r="T142" s="84"/>
      <c r="U142" s="35"/>
      <c r="V142" s="35"/>
      <c r="W142" s="35"/>
      <c r="X142" s="35"/>
      <c r="Y142" s="35"/>
      <c r="Z142" s="35"/>
      <c r="AA142" s="35"/>
      <c r="AB142" s="35"/>
      <c r="AC142" s="35"/>
      <c r="AD142" s="35"/>
      <c r="AE142" s="35"/>
      <c r="AT142" s="16" t="s">
        <v>212</v>
      </c>
      <c r="AU142" s="16" t="s">
        <v>95</v>
      </c>
    </row>
    <row r="143" spans="1:65" s="41" customFormat="1" ht="48">
      <c r="A143" s="35"/>
      <c r="B143" s="36"/>
      <c r="C143" s="35"/>
      <c r="D143" s="213" t="s">
        <v>214</v>
      </c>
      <c r="E143" s="35"/>
      <c r="F143" s="217" t="s">
        <v>235</v>
      </c>
      <c r="G143" s="35"/>
      <c r="H143" s="35"/>
      <c r="I143" s="5"/>
      <c r="J143" s="35"/>
      <c r="K143" s="35"/>
      <c r="L143" s="36"/>
      <c r="M143" s="215"/>
      <c r="N143" s="216"/>
      <c r="O143" s="83"/>
      <c r="P143" s="83"/>
      <c r="Q143" s="83"/>
      <c r="R143" s="83"/>
      <c r="S143" s="83"/>
      <c r="T143" s="84"/>
      <c r="U143" s="35"/>
      <c r="V143" s="35"/>
      <c r="W143" s="35"/>
      <c r="X143" s="35"/>
      <c r="Y143" s="35"/>
      <c r="Z143" s="35"/>
      <c r="AA143" s="35"/>
      <c r="AB143" s="35"/>
      <c r="AC143" s="35"/>
      <c r="AD143" s="35"/>
      <c r="AE143" s="35"/>
      <c r="AT143" s="16" t="s">
        <v>214</v>
      </c>
      <c r="AU143" s="16" t="s">
        <v>95</v>
      </c>
    </row>
    <row r="144" spans="1:65" s="41" customFormat="1" ht="24.15" customHeight="1">
      <c r="A144" s="35"/>
      <c r="B144" s="36"/>
      <c r="C144" s="201" t="s">
        <v>236</v>
      </c>
      <c r="D144" s="201" t="s">
        <v>205</v>
      </c>
      <c r="E144" s="202" t="s">
        <v>248</v>
      </c>
      <c r="F144" s="203" t="s">
        <v>249</v>
      </c>
      <c r="G144" s="204" t="s">
        <v>232</v>
      </c>
      <c r="H144" s="205">
        <v>9.1180000000000003</v>
      </c>
      <c r="I144" s="4"/>
      <c r="J144" s="206">
        <f>ROUND(I144*H144,2)</f>
        <v>0</v>
      </c>
      <c r="K144" s="203" t="s">
        <v>209</v>
      </c>
      <c r="L144" s="36"/>
      <c r="M144" s="207" t="s">
        <v>1</v>
      </c>
      <c r="N144" s="208" t="s">
        <v>51</v>
      </c>
      <c r="O144" s="83"/>
      <c r="P144" s="209">
        <f>O144*H144</f>
        <v>0</v>
      </c>
      <c r="Q144" s="209">
        <v>0</v>
      </c>
      <c r="R144" s="209">
        <f>Q144*H144</f>
        <v>0</v>
      </c>
      <c r="S144" s="209">
        <v>0</v>
      </c>
      <c r="T144" s="210">
        <f>S144*H144</f>
        <v>0</v>
      </c>
      <c r="U144" s="35"/>
      <c r="V144" s="35"/>
      <c r="W144" s="35"/>
      <c r="X144" s="35"/>
      <c r="Y144" s="35"/>
      <c r="Z144" s="35"/>
      <c r="AA144" s="35"/>
      <c r="AB144" s="35"/>
      <c r="AC144" s="35"/>
      <c r="AD144" s="35"/>
      <c r="AE144" s="35"/>
      <c r="AR144" s="211" t="s">
        <v>210</v>
      </c>
      <c r="AT144" s="211" t="s">
        <v>205</v>
      </c>
      <c r="AU144" s="211" t="s">
        <v>95</v>
      </c>
      <c r="AY144" s="16" t="s">
        <v>203</v>
      </c>
      <c r="BE144" s="212">
        <f>IF(N144="základní",J144,0)</f>
        <v>0</v>
      </c>
      <c r="BF144" s="212">
        <f>IF(N144="snížená",J144,0)</f>
        <v>0</v>
      </c>
      <c r="BG144" s="212">
        <f>IF(N144="zákl. přenesená",J144,0)</f>
        <v>0</v>
      </c>
      <c r="BH144" s="212">
        <f>IF(N144="sníž. přenesená",J144,0)</f>
        <v>0</v>
      </c>
      <c r="BI144" s="212">
        <f>IF(N144="nulová",J144,0)</f>
        <v>0</v>
      </c>
      <c r="BJ144" s="16" t="s">
        <v>93</v>
      </c>
      <c r="BK144" s="212">
        <f>ROUND(I144*H144,2)</f>
        <v>0</v>
      </c>
      <c r="BL144" s="16" t="s">
        <v>210</v>
      </c>
      <c r="BM144" s="211" t="s">
        <v>591</v>
      </c>
    </row>
    <row r="145" spans="1:65" s="41" customFormat="1" ht="28.8">
      <c r="A145" s="35"/>
      <c r="B145" s="36"/>
      <c r="C145" s="35"/>
      <c r="D145" s="213" t="s">
        <v>212</v>
      </c>
      <c r="E145" s="35"/>
      <c r="F145" s="214" t="s">
        <v>251</v>
      </c>
      <c r="G145" s="35"/>
      <c r="H145" s="35"/>
      <c r="I145" s="5"/>
      <c r="J145" s="35"/>
      <c r="K145" s="35"/>
      <c r="L145" s="36"/>
      <c r="M145" s="215"/>
      <c r="N145" s="216"/>
      <c r="O145" s="83"/>
      <c r="P145" s="83"/>
      <c r="Q145" s="83"/>
      <c r="R145" s="83"/>
      <c r="S145" s="83"/>
      <c r="T145" s="84"/>
      <c r="U145" s="35"/>
      <c r="V145" s="35"/>
      <c r="W145" s="35"/>
      <c r="X145" s="35"/>
      <c r="Y145" s="35"/>
      <c r="Z145" s="35"/>
      <c r="AA145" s="35"/>
      <c r="AB145" s="35"/>
      <c r="AC145" s="35"/>
      <c r="AD145" s="35"/>
      <c r="AE145" s="35"/>
      <c r="AT145" s="16" t="s">
        <v>212</v>
      </c>
      <c r="AU145" s="16" t="s">
        <v>95</v>
      </c>
    </row>
    <row r="146" spans="1:65" s="41" customFormat="1" ht="24.15" customHeight="1">
      <c r="A146" s="35"/>
      <c r="B146" s="36"/>
      <c r="C146" s="201" t="s">
        <v>242</v>
      </c>
      <c r="D146" s="201" t="s">
        <v>205</v>
      </c>
      <c r="E146" s="202" t="s">
        <v>253</v>
      </c>
      <c r="F146" s="203" t="s">
        <v>254</v>
      </c>
      <c r="G146" s="204" t="s">
        <v>232</v>
      </c>
      <c r="H146" s="205">
        <v>9.4499999999999993</v>
      </c>
      <c r="I146" s="4"/>
      <c r="J146" s="206">
        <f>ROUND(I146*H146,2)</f>
        <v>0</v>
      </c>
      <c r="K146" s="203" t="s">
        <v>209</v>
      </c>
      <c r="L146" s="36"/>
      <c r="M146" s="207" t="s">
        <v>1</v>
      </c>
      <c r="N146" s="208" t="s">
        <v>51</v>
      </c>
      <c r="O146" s="83"/>
      <c r="P146" s="209">
        <f>O146*H146</f>
        <v>0</v>
      </c>
      <c r="Q146" s="209">
        <v>0</v>
      </c>
      <c r="R146" s="209">
        <f>Q146*H146</f>
        <v>0</v>
      </c>
      <c r="S146" s="209">
        <v>0</v>
      </c>
      <c r="T146" s="210">
        <f>S146*H146</f>
        <v>0</v>
      </c>
      <c r="U146" s="35"/>
      <c r="V146" s="35"/>
      <c r="W146" s="35"/>
      <c r="X146" s="35"/>
      <c r="Y146" s="35"/>
      <c r="Z146" s="35"/>
      <c r="AA146" s="35"/>
      <c r="AB146" s="35"/>
      <c r="AC146" s="35"/>
      <c r="AD146" s="35"/>
      <c r="AE146" s="35"/>
      <c r="AR146" s="211" t="s">
        <v>210</v>
      </c>
      <c r="AT146" s="211" t="s">
        <v>205</v>
      </c>
      <c r="AU146" s="211" t="s">
        <v>95</v>
      </c>
      <c r="AY146" s="16" t="s">
        <v>203</v>
      </c>
      <c r="BE146" s="212">
        <f>IF(N146="základní",J146,0)</f>
        <v>0</v>
      </c>
      <c r="BF146" s="212">
        <f>IF(N146="snížená",J146,0)</f>
        <v>0</v>
      </c>
      <c r="BG146" s="212">
        <f>IF(N146="zákl. přenesená",J146,0)</f>
        <v>0</v>
      </c>
      <c r="BH146" s="212">
        <f>IF(N146="sníž. přenesená",J146,0)</f>
        <v>0</v>
      </c>
      <c r="BI146" s="212">
        <f>IF(N146="nulová",J146,0)</f>
        <v>0</v>
      </c>
      <c r="BJ146" s="16" t="s">
        <v>93</v>
      </c>
      <c r="BK146" s="212">
        <f>ROUND(I146*H146,2)</f>
        <v>0</v>
      </c>
      <c r="BL146" s="16" t="s">
        <v>210</v>
      </c>
      <c r="BM146" s="211" t="s">
        <v>592</v>
      </c>
    </row>
    <row r="147" spans="1:65" s="41" customFormat="1" ht="28.8">
      <c r="A147" s="35"/>
      <c r="B147" s="36"/>
      <c r="C147" s="35"/>
      <c r="D147" s="213" t="s">
        <v>212</v>
      </c>
      <c r="E147" s="35"/>
      <c r="F147" s="214" t="s">
        <v>256</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212</v>
      </c>
      <c r="AU147" s="16" t="s">
        <v>95</v>
      </c>
    </row>
    <row r="148" spans="1:65" s="41" customFormat="1" ht="22.8">
      <c r="A148" s="35"/>
      <c r="B148" s="36"/>
      <c r="C148" s="201" t="s">
        <v>247</v>
      </c>
      <c r="D148" s="201" t="s">
        <v>205</v>
      </c>
      <c r="E148" s="202" t="s">
        <v>593</v>
      </c>
      <c r="F148" s="203" t="s">
        <v>594</v>
      </c>
      <c r="G148" s="204" t="s">
        <v>261</v>
      </c>
      <c r="H148" s="205">
        <v>52.97</v>
      </c>
      <c r="I148" s="4"/>
      <c r="J148" s="206">
        <f>ROUND(I148*H148,2)</f>
        <v>0</v>
      </c>
      <c r="K148" s="203" t="s">
        <v>209</v>
      </c>
      <c r="L148" s="36"/>
      <c r="M148" s="207" t="s">
        <v>1</v>
      </c>
      <c r="N148" s="208" t="s">
        <v>51</v>
      </c>
      <c r="O148" s="83"/>
      <c r="P148" s="209">
        <f>O148*H148</f>
        <v>0</v>
      </c>
      <c r="Q148" s="209">
        <v>8.4000000000000003E-4</v>
      </c>
      <c r="R148" s="209">
        <f>Q148*H148</f>
        <v>4.4494800000000001E-2</v>
      </c>
      <c r="S148" s="209">
        <v>0</v>
      </c>
      <c r="T148" s="210">
        <f>S148*H148</f>
        <v>0</v>
      </c>
      <c r="U148" s="35"/>
      <c r="V148" s="35"/>
      <c r="W148" s="35"/>
      <c r="X148" s="35"/>
      <c r="Y148" s="35"/>
      <c r="Z148" s="35"/>
      <c r="AA148" s="35"/>
      <c r="AB148" s="35"/>
      <c r="AC148" s="35"/>
      <c r="AD148" s="35"/>
      <c r="AE148" s="35"/>
      <c r="AR148" s="211" t="s">
        <v>210</v>
      </c>
      <c r="AT148" s="211" t="s">
        <v>205</v>
      </c>
      <c r="AU148" s="211" t="s">
        <v>95</v>
      </c>
      <c r="AY148" s="16" t="s">
        <v>203</v>
      </c>
      <c r="BE148" s="212">
        <f>IF(N148="základní",J148,0)</f>
        <v>0</v>
      </c>
      <c r="BF148" s="212">
        <f>IF(N148="snížená",J148,0)</f>
        <v>0</v>
      </c>
      <c r="BG148" s="212">
        <f>IF(N148="zákl. přenesená",J148,0)</f>
        <v>0</v>
      </c>
      <c r="BH148" s="212">
        <f>IF(N148="sníž. přenesená",J148,0)</f>
        <v>0</v>
      </c>
      <c r="BI148" s="212">
        <f>IF(N148="nulová",J148,0)</f>
        <v>0</v>
      </c>
      <c r="BJ148" s="16" t="s">
        <v>93</v>
      </c>
      <c r="BK148" s="212">
        <f>ROUND(I148*H148,2)</f>
        <v>0</v>
      </c>
      <c r="BL148" s="16" t="s">
        <v>210</v>
      </c>
      <c r="BM148" s="211" t="s">
        <v>595</v>
      </c>
    </row>
    <row r="149" spans="1:65" s="41" customFormat="1" ht="19.2">
      <c r="A149" s="35"/>
      <c r="B149" s="36"/>
      <c r="C149" s="35"/>
      <c r="D149" s="213" t="s">
        <v>212</v>
      </c>
      <c r="E149" s="35"/>
      <c r="F149" s="214" t="s">
        <v>596</v>
      </c>
      <c r="G149" s="35"/>
      <c r="H149" s="35"/>
      <c r="I149" s="5"/>
      <c r="J149" s="35"/>
      <c r="K149" s="35"/>
      <c r="L149" s="36"/>
      <c r="M149" s="215"/>
      <c r="N149" s="216"/>
      <c r="O149" s="83"/>
      <c r="P149" s="83"/>
      <c r="Q149" s="83"/>
      <c r="R149" s="83"/>
      <c r="S149" s="83"/>
      <c r="T149" s="84"/>
      <c r="U149" s="35"/>
      <c r="V149" s="35"/>
      <c r="W149" s="35"/>
      <c r="X149" s="35"/>
      <c r="Y149" s="35"/>
      <c r="Z149" s="35"/>
      <c r="AA149" s="35"/>
      <c r="AB149" s="35"/>
      <c r="AC149" s="35"/>
      <c r="AD149" s="35"/>
      <c r="AE149" s="35"/>
      <c r="AT149" s="16" t="s">
        <v>212</v>
      </c>
      <c r="AU149" s="16" t="s">
        <v>95</v>
      </c>
    </row>
    <row r="150" spans="1:65" s="41" customFormat="1" ht="24.15" customHeight="1">
      <c r="A150" s="35"/>
      <c r="B150" s="36"/>
      <c r="C150" s="201" t="s">
        <v>252</v>
      </c>
      <c r="D150" s="201" t="s">
        <v>205</v>
      </c>
      <c r="E150" s="202" t="s">
        <v>597</v>
      </c>
      <c r="F150" s="203" t="s">
        <v>598</v>
      </c>
      <c r="G150" s="204" t="s">
        <v>261</v>
      </c>
      <c r="H150" s="205">
        <v>52.97</v>
      </c>
      <c r="I150" s="4"/>
      <c r="J150" s="206">
        <f>ROUND(I150*H150,2)</f>
        <v>0</v>
      </c>
      <c r="K150" s="203" t="s">
        <v>209</v>
      </c>
      <c r="L150" s="36"/>
      <c r="M150" s="207" t="s">
        <v>1</v>
      </c>
      <c r="N150" s="208" t="s">
        <v>51</v>
      </c>
      <c r="O150" s="83"/>
      <c r="P150" s="209">
        <f>O150*H150</f>
        <v>0</v>
      </c>
      <c r="Q150" s="209">
        <v>0</v>
      </c>
      <c r="R150" s="209">
        <f>Q150*H150</f>
        <v>0</v>
      </c>
      <c r="S150" s="209">
        <v>0</v>
      </c>
      <c r="T150" s="210">
        <f>S150*H150</f>
        <v>0</v>
      </c>
      <c r="U150" s="35"/>
      <c r="V150" s="35"/>
      <c r="W150" s="35"/>
      <c r="X150" s="35"/>
      <c r="Y150" s="35"/>
      <c r="Z150" s="35"/>
      <c r="AA150" s="35"/>
      <c r="AB150" s="35"/>
      <c r="AC150" s="35"/>
      <c r="AD150" s="35"/>
      <c r="AE150" s="35"/>
      <c r="AR150" s="211" t="s">
        <v>210</v>
      </c>
      <c r="AT150" s="211" t="s">
        <v>205</v>
      </c>
      <c r="AU150" s="211" t="s">
        <v>95</v>
      </c>
      <c r="AY150" s="16" t="s">
        <v>203</v>
      </c>
      <c r="BE150" s="212">
        <f>IF(N150="základní",J150,0)</f>
        <v>0</v>
      </c>
      <c r="BF150" s="212">
        <f>IF(N150="snížená",J150,0)</f>
        <v>0</v>
      </c>
      <c r="BG150" s="212">
        <f>IF(N150="zákl. přenesená",J150,0)</f>
        <v>0</v>
      </c>
      <c r="BH150" s="212">
        <f>IF(N150="sníž. přenesená",J150,0)</f>
        <v>0</v>
      </c>
      <c r="BI150" s="212">
        <f>IF(N150="nulová",J150,0)</f>
        <v>0</v>
      </c>
      <c r="BJ150" s="16" t="s">
        <v>93</v>
      </c>
      <c r="BK150" s="212">
        <f>ROUND(I150*H150,2)</f>
        <v>0</v>
      </c>
      <c r="BL150" s="16" t="s">
        <v>210</v>
      </c>
      <c r="BM150" s="211" t="s">
        <v>599</v>
      </c>
    </row>
    <row r="151" spans="1:65" s="41" customFormat="1" ht="28.8">
      <c r="A151" s="35"/>
      <c r="B151" s="36"/>
      <c r="C151" s="35"/>
      <c r="D151" s="213" t="s">
        <v>212</v>
      </c>
      <c r="E151" s="35"/>
      <c r="F151" s="214" t="s">
        <v>600</v>
      </c>
      <c r="G151" s="35"/>
      <c r="H151" s="35"/>
      <c r="I151" s="5"/>
      <c r="J151" s="35"/>
      <c r="K151" s="35"/>
      <c r="L151" s="36"/>
      <c r="M151" s="215"/>
      <c r="N151" s="216"/>
      <c r="O151" s="83"/>
      <c r="P151" s="83"/>
      <c r="Q151" s="83"/>
      <c r="R151" s="83"/>
      <c r="S151" s="83"/>
      <c r="T151" s="84"/>
      <c r="U151" s="35"/>
      <c r="V151" s="35"/>
      <c r="W151" s="35"/>
      <c r="X151" s="35"/>
      <c r="Y151" s="35"/>
      <c r="Z151" s="35"/>
      <c r="AA151" s="35"/>
      <c r="AB151" s="35"/>
      <c r="AC151" s="35"/>
      <c r="AD151" s="35"/>
      <c r="AE151" s="35"/>
      <c r="AT151" s="16" t="s">
        <v>212</v>
      </c>
      <c r="AU151" s="16" t="s">
        <v>95</v>
      </c>
    </row>
    <row r="152" spans="1:65" s="41" customFormat="1" ht="14.4" customHeight="1">
      <c r="A152" s="35"/>
      <c r="B152" s="36"/>
      <c r="C152" s="201" t="s">
        <v>258</v>
      </c>
      <c r="D152" s="201" t="s">
        <v>205</v>
      </c>
      <c r="E152" s="202" t="s">
        <v>259</v>
      </c>
      <c r="F152" s="203" t="s">
        <v>260</v>
      </c>
      <c r="G152" s="204" t="s">
        <v>261</v>
      </c>
      <c r="H152" s="205">
        <v>52.97</v>
      </c>
      <c r="I152" s="4"/>
      <c r="J152" s="206">
        <f>ROUND(I152*H152,2)</f>
        <v>0</v>
      </c>
      <c r="K152" s="203" t="s">
        <v>209</v>
      </c>
      <c r="L152" s="36"/>
      <c r="M152" s="207" t="s">
        <v>1</v>
      </c>
      <c r="N152" s="208" t="s">
        <v>51</v>
      </c>
      <c r="O152" s="83"/>
      <c r="P152" s="209">
        <f>O152*H152</f>
        <v>0</v>
      </c>
      <c r="Q152" s="209">
        <v>5.8E-4</v>
      </c>
      <c r="R152" s="209">
        <f>Q152*H152</f>
        <v>3.0722599999999999E-2</v>
      </c>
      <c r="S152" s="209">
        <v>0</v>
      </c>
      <c r="T152" s="210">
        <f>S152*H152</f>
        <v>0</v>
      </c>
      <c r="U152" s="35"/>
      <c r="V152" s="35"/>
      <c r="W152" s="35"/>
      <c r="X152" s="35"/>
      <c r="Y152" s="35"/>
      <c r="Z152" s="35"/>
      <c r="AA152" s="35"/>
      <c r="AB152" s="35"/>
      <c r="AC152" s="35"/>
      <c r="AD152" s="35"/>
      <c r="AE152" s="35"/>
      <c r="AR152" s="211" t="s">
        <v>210</v>
      </c>
      <c r="AT152" s="211" t="s">
        <v>205</v>
      </c>
      <c r="AU152" s="211" t="s">
        <v>95</v>
      </c>
      <c r="AY152" s="16" t="s">
        <v>203</v>
      </c>
      <c r="BE152" s="212">
        <f>IF(N152="základní",J152,0)</f>
        <v>0</v>
      </c>
      <c r="BF152" s="212">
        <f>IF(N152="snížená",J152,0)</f>
        <v>0</v>
      </c>
      <c r="BG152" s="212">
        <f>IF(N152="zákl. přenesená",J152,0)</f>
        <v>0</v>
      </c>
      <c r="BH152" s="212">
        <f>IF(N152="sníž. přenesená",J152,0)</f>
        <v>0</v>
      </c>
      <c r="BI152" s="212">
        <f>IF(N152="nulová",J152,0)</f>
        <v>0</v>
      </c>
      <c r="BJ152" s="16" t="s">
        <v>93</v>
      </c>
      <c r="BK152" s="212">
        <f>ROUND(I152*H152,2)</f>
        <v>0</v>
      </c>
      <c r="BL152" s="16" t="s">
        <v>210</v>
      </c>
      <c r="BM152" s="211" t="s">
        <v>601</v>
      </c>
    </row>
    <row r="153" spans="1:65" s="41" customFormat="1" ht="19.2">
      <c r="A153" s="35"/>
      <c r="B153" s="36"/>
      <c r="C153" s="35"/>
      <c r="D153" s="213" t="s">
        <v>212</v>
      </c>
      <c r="E153" s="35"/>
      <c r="F153" s="214" t="s">
        <v>263</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212</v>
      </c>
      <c r="AU153" s="16" t="s">
        <v>95</v>
      </c>
    </row>
    <row r="154" spans="1:65" s="41" customFormat="1" ht="38.4">
      <c r="A154" s="35"/>
      <c r="B154" s="36"/>
      <c r="C154" s="35"/>
      <c r="D154" s="213" t="s">
        <v>214</v>
      </c>
      <c r="E154" s="35"/>
      <c r="F154" s="217" t="s">
        <v>264</v>
      </c>
      <c r="G154" s="35"/>
      <c r="H154" s="35"/>
      <c r="I154" s="5"/>
      <c r="J154" s="35"/>
      <c r="K154" s="35"/>
      <c r="L154" s="36"/>
      <c r="M154" s="215"/>
      <c r="N154" s="216"/>
      <c r="O154" s="83"/>
      <c r="P154" s="83"/>
      <c r="Q154" s="83"/>
      <c r="R154" s="83"/>
      <c r="S154" s="83"/>
      <c r="T154" s="84"/>
      <c r="U154" s="35"/>
      <c r="V154" s="35"/>
      <c r="W154" s="35"/>
      <c r="X154" s="35"/>
      <c r="Y154" s="35"/>
      <c r="Z154" s="35"/>
      <c r="AA154" s="35"/>
      <c r="AB154" s="35"/>
      <c r="AC154" s="35"/>
      <c r="AD154" s="35"/>
      <c r="AE154" s="35"/>
      <c r="AT154" s="16" t="s">
        <v>214</v>
      </c>
      <c r="AU154" s="16" t="s">
        <v>95</v>
      </c>
    </row>
    <row r="155" spans="1:65" s="41" customFormat="1" ht="14.4" customHeight="1">
      <c r="A155" s="35"/>
      <c r="B155" s="36"/>
      <c r="C155" s="201" t="s">
        <v>265</v>
      </c>
      <c r="D155" s="201" t="s">
        <v>205</v>
      </c>
      <c r="E155" s="202" t="s">
        <v>266</v>
      </c>
      <c r="F155" s="203" t="s">
        <v>267</v>
      </c>
      <c r="G155" s="204" t="s">
        <v>261</v>
      </c>
      <c r="H155" s="205">
        <v>52.97</v>
      </c>
      <c r="I155" s="4"/>
      <c r="J155" s="206">
        <f>ROUND(I155*H155,2)</f>
        <v>0</v>
      </c>
      <c r="K155" s="203" t="s">
        <v>209</v>
      </c>
      <c r="L155" s="36"/>
      <c r="M155" s="207" t="s">
        <v>1</v>
      </c>
      <c r="N155" s="208" t="s">
        <v>51</v>
      </c>
      <c r="O155" s="83"/>
      <c r="P155" s="209">
        <f>O155*H155</f>
        <v>0</v>
      </c>
      <c r="Q155" s="209">
        <v>0</v>
      </c>
      <c r="R155" s="209">
        <f>Q155*H155</f>
        <v>0</v>
      </c>
      <c r="S155" s="209">
        <v>0</v>
      </c>
      <c r="T155" s="210">
        <f>S155*H155</f>
        <v>0</v>
      </c>
      <c r="U155" s="35"/>
      <c r="V155" s="35"/>
      <c r="W155" s="35"/>
      <c r="X155" s="35"/>
      <c r="Y155" s="35"/>
      <c r="Z155" s="35"/>
      <c r="AA155" s="35"/>
      <c r="AB155" s="35"/>
      <c r="AC155" s="35"/>
      <c r="AD155" s="35"/>
      <c r="AE155" s="35"/>
      <c r="AR155" s="211" t="s">
        <v>210</v>
      </c>
      <c r="AT155" s="211" t="s">
        <v>205</v>
      </c>
      <c r="AU155" s="211" t="s">
        <v>95</v>
      </c>
      <c r="AY155" s="16" t="s">
        <v>203</v>
      </c>
      <c r="BE155" s="212">
        <f>IF(N155="základní",J155,0)</f>
        <v>0</v>
      </c>
      <c r="BF155" s="212">
        <f>IF(N155="snížená",J155,0)</f>
        <v>0</v>
      </c>
      <c r="BG155" s="212">
        <f>IF(N155="zákl. přenesená",J155,0)</f>
        <v>0</v>
      </c>
      <c r="BH155" s="212">
        <f>IF(N155="sníž. přenesená",J155,0)</f>
        <v>0</v>
      </c>
      <c r="BI155" s="212">
        <f>IF(N155="nulová",J155,0)</f>
        <v>0</v>
      </c>
      <c r="BJ155" s="16" t="s">
        <v>93</v>
      </c>
      <c r="BK155" s="212">
        <f>ROUND(I155*H155,2)</f>
        <v>0</v>
      </c>
      <c r="BL155" s="16" t="s">
        <v>210</v>
      </c>
      <c r="BM155" s="211" t="s">
        <v>602</v>
      </c>
    </row>
    <row r="156" spans="1:65" s="41" customFormat="1" ht="19.2">
      <c r="A156" s="35"/>
      <c r="B156" s="36"/>
      <c r="C156" s="35"/>
      <c r="D156" s="213" t="s">
        <v>212</v>
      </c>
      <c r="E156" s="35"/>
      <c r="F156" s="214" t="s">
        <v>269</v>
      </c>
      <c r="G156" s="35"/>
      <c r="H156" s="35"/>
      <c r="I156" s="5"/>
      <c r="J156" s="35"/>
      <c r="K156" s="35"/>
      <c r="L156" s="36"/>
      <c r="M156" s="215"/>
      <c r="N156" s="216"/>
      <c r="O156" s="83"/>
      <c r="P156" s="83"/>
      <c r="Q156" s="83"/>
      <c r="R156" s="83"/>
      <c r="S156" s="83"/>
      <c r="T156" s="84"/>
      <c r="U156" s="35"/>
      <c r="V156" s="35"/>
      <c r="W156" s="35"/>
      <c r="X156" s="35"/>
      <c r="Y156" s="35"/>
      <c r="Z156" s="35"/>
      <c r="AA156" s="35"/>
      <c r="AB156" s="35"/>
      <c r="AC156" s="35"/>
      <c r="AD156" s="35"/>
      <c r="AE156" s="35"/>
      <c r="AT156" s="16" t="s">
        <v>212</v>
      </c>
      <c r="AU156" s="16" t="s">
        <v>95</v>
      </c>
    </row>
    <row r="157" spans="1:65" s="41" customFormat="1" ht="24.15" customHeight="1">
      <c r="A157" s="35"/>
      <c r="B157" s="36"/>
      <c r="C157" s="201" t="s">
        <v>270</v>
      </c>
      <c r="D157" s="201" t="s">
        <v>205</v>
      </c>
      <c r="E157" s="202" t="s">
        <v>2181</v>
      </c>
      <c r="F157" s="203" t="s">
        <v>2180</v>
      </c>
      <c r="G157" s="204" t="s">
        <v>232</v>
      </c>
      <c r="H157" s="205">
        <v>37.905000000000001</v>
      </c>
      <c r="I157" s="4"/>
      <c r="J157" s="206">
        <f>ROUND(I157*H157,2)</f>
        <v>0</v>
      </c>
      <c r="K157" s="203"/>
      <c r="L157" s="36"/>
      <c r="M157" s="207" t="s">
        <v>1</v>
      </c>
      <c r="N157" s="208" t="s">
        <v>51</v>
      </c>
      <c r="O157" s="83"/>
      <c r="P157" s="209">
        <f>O157*H157</f>
        <v>0</v>
      </c>
      <c r="Q157" s="209">
        <v>0</v>
      </c>
      <c r="R157" s="209">
        <f>Q157*H157</f>
        <v>0</v>
      </c>
      <c r="S157" s="209">
        <v>0</v>
      </c>
      <c r="T157" s="210">
        <f>S157*H157</f>
        <v>0</v>
      </c>
      <c r="U157" s="35"/>
      <c r="V157" s="35"/>
      <c r="W157" s="35"/>
      <c r="X157" s="35"/>
      <c r="Y157" s="35"/>
      <c r="Z157" s="35"/>
      <c r="AA157" s="35"/>
      <c r="AB157" s="35"/>
      <c r="AC157" s="35"/>
      <c r="AD157" s="35"/>
      <c r="AE157" s="35"/>
      <c r="AR157" s="211" t="s">
        <v>210</v>
      </c>
      <c r="AT157" s="211" t="s">
        <v>205</v>
      </c>
      <c r="AU157" s="211" t="s">
        <v>95</v>
      </c>
      <c r="AY157" s="16" t="s">
        <v>203</v>
      </c>
      <c r="BE157" s="212">
        <f>IF(N157="základní",J157,0)</f>
        <v>0</v>
      </c>
      <c r="BF157" s="212">
        <f>IF(N157="snížená",J157,0)</f>
        <v>0</v>
      </c>
      <c r="BG157" s="212">
        <f>IF(N157="zákl. přenesená",J157,0)</f>
        <v>0</v>
      </c>
      <c r="BH157" s="212">
        <f>IF(N157="sníž. přenesená",J157,0)</f>
        <v>0</v>
      </c>
      <c r="BI157" s="212">
        <f>IF(N157="nulová",J157,0)</f>
        <v>0</v>
      </c>
      <c r="BJ157" s="16" t="s">
        <v>93</v>
      </c>
      <c r="BK157" s="212">
        <f>ROUND(I157*H157,2)</f>
        <v>0</v>
      </c>
      <c r="BL157" s="16" t="s">
        <v>210</v>
      </c>
      <c r="BM157" s="211" t="s">
        <v>603</v>
      </c>
    </row>
    <row r="158" spans="1:65" s="41" customFormat="1" ht="19.2">
      <c r="A158" s="35"/>
      <c r="B158" s="36"/>
      <c r="C158" s="35"/>
      <c r="D158" s="213" t="s">
        <v>212</v>
      </c>
      <c r="E158" s="35"/>
      <c r="F158" s="214" t="s">
        <v>2180</v>
      </c>
      <c r="G158" s="35"/>
      <c r="H158" s="35"/>
      <c r="I158" s="5"/>
      <c r="J158" s="35"/>
      <c r="K158" s="35"/>
      <c r="L158" s="36"/>
      <c r="M158" s="215"/>
      <c r="N158" s="216"/>
      <c r="O158" s="83"/>
      <c r="P158" s="83"/>
      <c r="Q158" s="83"/>
      <c r="R158" s="83"/>
      <c r="S158" s="83"/>
      <c r="T158" s="84"/>
      <c r="U158" s="35"/>
      <c r="V158" s="35"/>
      <c r="W158" s="35"/>
      <c r="X158" s="35"/>
      <c r="Y158" s="35"/>
      <c r="Z158" s="35"/>
      <c r="AA158" s="35"/>
      <c r="AB158" s="35"/>
      <c r="AC158" s="35"/>
      <c r="AD158" s="35"/>
      <c r="AE158" s="35"/>
      <c r="AT158" s="16" t="s">
        <v>212</v>
      </c>
      <c r="AU158" s="16" t="s">
        <v>95</v>
      </c>
    </row>
    <row r="159" spans="1:65" s="41" customFormat="1" ht="24.15" customHeight="1">
      <c r="A159" s="35"/>
      <c r="B159" s="36"/>
      <c r="C159" s="201" t="s">
        <v>272</v>
      </c>
      <c r="D159" s="201" t="s">
        <v>205</v>
      </c>
      <c r="E159" s="202" t="s">
        <v>2187</v>
      </c>
      <c r="F159" s="203" t="s">
        <v>2188</v>
      </c>
      <c r="G159" s="204" t="s">
        <v>232</v>
      </c>
      <c r="H159" s="205">
        <v>15.196999999999999</v>
      </c>
      <c r="I159" s="4"/>
      <c r="J159" s="206">
        <f>ROUND(I159*H159,2)</f>
        <v>0</v>
      </c>
      <c r="K159" s="203"/>
      <c r="L159" s="36"/>
      <c r="M159" s="207" t="s">
        <v>1</v>
      </c>
      <c r="N159" s="208" t="s">
        <v>51</v>
      </c>
      <c r="O159" s="83"/>
      <c r="P159" s="209">
        <f>O159*H159</f>
        <v>0</v>
      </c>
      <c r="Q159" s="209">
        <v>0</v>
      </c>
      <c r="R159" s="209">
        <f>Q159*H159</f>
        <v>0</v>
      </c>
      <c r="S159" s="209">
        <v>0</v>
      </c>
      <c r="T159" s="210">
        <f>S159*H159</f>
        <v>0</v>
      </c>
      <c r="U159" s="35"/>
      <c r="V159" s="35"/>
      <c r="W159" s="35"/>
      <c r="X159" s="35"/>
      <c r="Y159" s="35"/>
      <c r="Z159" s="35"/>
      <c r="AA159" s="35"/>
      <c r="AB159" s="35"/>
      <c r="AC159" s="35"/>
      <c r="AD159" s="35"/>
      <c r="AE159" s="35"/>
      <c r="AR159" s="211" t="s">
        <v>210</v>
      </c>
      <c r="AT159" s="211" t="s">
        <v>205</v>
      </c>
      <c r="AU159" s="211" t="s">
        <v>95</v>
      </c>
      <c r="AY159" s="16" t="s">
        <v>203</v>
      </c>
      <c r="BE159" s="212">
        <f>IF(N159="základní",J159,0)</f>
        <v>0</v>
      </c>
      <c r="BF159" s="212">
        <f>IF(N159="snížená",J159,0)</f>
        <v>0</v>
      </c>
      <c r="BG159" s="212">
        <f>IF(N159="zákl. přenesená",J159,0)</f>
        <v>0</v>
      </c>
      <c r="BH159" s="212">
        <f>IF(N159="sníž. přenesená",J159,0)</f>
        <v>0</v>
      </c>
      <c r="BI159" s="212">
        <f>IF(N159="nulová",J159,0)</f>
        <v>0</v>
      </c>
      <c r="BJ159" s="16" t="s">
        <v>93</v>
      </c>
      <c r="BK159" s="212">
        <f>ROUND(I159*H159,2)</f>
        <v>0</v>
      </c>
      <c r="BL159" s="16" t="s">
        <v>210</v>
      </c>
      <c r="BM159" s="211" t="s">
        <v>604</v>
      </c>
    </row>
    <row r="160" spans="1:65" s="41" customFormat="1" ht="19.2">
      <c r="A160" s="35"/>
      <c r="B160" s="36"/>
      <c r="C160" s="35"/>
      <c r="D160" s="213" t="s">
        <v>212</v>
      </c>
      <c r="E160" s="35"/>
      <c r="F160" s="214" t="s">
        <v>2188</v>
      </c>
      <c r="G160" s="35"/>
      <c r="H160" s="35"/>
      <c r="I160" s="5"/>
      <c r="J160" s="35"/>
      <c r="K160" s="35"/>
      <c r="L160" s="36"/>
      <c r="M160" s="215"/>
      <c r="N160" s="216"/>
      <c r="O160" s="83"/>
      <c r="P160" s="83"/>
      <c r="Q160" s="83"/>
      <c r="R160" s="83"/>
      <c r="S160" s="83"/>
      <c r="T160" s="84"/>
      <c r="U160" s="35"/>
      <c r="V160" s="35"/>
      <c r="W160" s="35"/>
      <c r="X160" s="35"/>
      <c r="Y160" s="35"/>
      <c r="Z160" s="35"/>
      <c r="AA160" s="35"/>
      <c r="AB160" s="35"/>
      <c r="AC160" s="35"/>
      <c r="AD160" s="35"/>
      <c r="AE160" s="35"/>
      <c r="AT160" s="16" t="s">
        <v>212</v>
      </c>
      <c r="AU160" s="16" t="s">
        <v>95</v>
      </c>
    </row>
    <row r="161" spans="1:65" s="41" customFormat="1" ht="24.15" customHeight="1">
      <c r="A161" s="35"/>
      <c r="B161" s="36"/>
      <c r="C161" s="201" t="s">
        <v>274</v>
      </c>
      <c r="D161" s="201" t="s">
        <v>205</v>
      </c>
      <c r="E161" s="202" t="s">
        <v>2182</v>
      </c>
      <c r="F161" s="203" t="s">
        <v>2183</v>
      </c>
      <c r="G161" s="204" t="s">
        <v>232</v>
      </c>
      <c r="H161" s="205">
        <v>22.795000000000002</v>
      </c>
      <c r="I161" s="4"/>
      <c r="J161" s="206">
        <f>ROUND(I161*H161,2)</f>
        <v>0</v>
      </c>
      <c r="K161" s="203"/>
      <c r="L161" s="36"/>
      <c r="M161" s="207" t="s">
        <v>1</v>
      </c>
      <c r="N161" s="208" t="s">
        <v>51</v>
      </c>
      <c r="O161" s="83"/>
      <c r="P161" s="209">
        <f>O161*H161</f>
        <v>0</v>
      </c>
      <c r="Q161" s="209">
        <v>0</v>
      </c>
      <c r="R161" s="209">
        <f>Q161*H161</f>
        <v>0</v>
      </c>
      <c r="S161" s="209">
        <v>0</v>
      </c>
      <c r="T161" s="210">
        <f>S161*H161</f>
        <v>0</v>
      </c>
      <c r="U161" s="35"/>
      <c r="V161" s="35"/>
      <c r="W161" s="35"/>
      <c r="X161" s="35"/>
      <c r="Y161" s="35"/>
      <c r="Z161" s="35"/>
      <c r="AA161" s="35"/>
      <c r="AB161" s="35"/>
      <c r="AC161" s="35"/>
      <c r="AD161" s="35"/>
      <c r="AE161" s="35"/>
      <c r="AR161" s="211" t="s">
        <v>210</v>
      </c>
      <c r="AT161" s="211" t="s">
        <v>205</v>
      </c>
      <c r="AU161" s="211" t="s">
        <v>95</v>
      </c>
      <c r="AY161" s="16" t="s">
        <v>203</v>
      </c>
      <c r="BE161" s="212">
        <f>IF(N161="základní",J161,0)</f>
        <v>0</v>
      </c>
      <c r="BF161" s="212">
        <f>IF(N161="snížená",J161,0)</f>
        <v>0</v>
      </c>
      <c r="BG161" s="212">
        <f>IF(N161="zákl. přenesená",J161,0)</f>
        <v>0</v>
      </c>
      <c r="BH161" s="212">
        <f>IF(N161="sníž. přenesená",J161,0)</f>
        <v>0</v>
      </c>
      <c r="BI161" s="212">
        <f>IF(N161="nulová",J161,0)</f>
        <v>0</v>
      </c>
      <c r="BJ161" s="16" t="s">
        <v>93</v>
      </c>
      <c r="BK161" s="212">
        <f>ROUND(I161*H161,2)</f>
        <v>0</v>
      </c>
      <c r="BL161" s="16" t="s">
        <v>210</v>
      </c>
      <c r="BM161" s="211" t="s">
        <v>605</v>
      </c>
    </row>
    <row r="162" spans="1:65" s="41" customFormat="1" ht="19.2">
      <c r="A162" s="35"/>
      <c r="B162" s="36"/>
      <c r="C162" s="35"/>
      <c r="D162" s="213" t="s">
        <v>212</v>
      </c>
      <c r="E162" s="35"/>
      <c r="F162" s="214" t="s">
        <v>2183</v>
      </c>
      <c r="G162" s="35"/>
      <c r="H162" s="35"/>
      <c r="I162" s="5"/>
      <c r="J162" s="35"/>
      <c r="K162" s="35"/>
      <c r="L162" s="36"/>
      <c r="M162" s="215"/>
      <c r="N162" s="216"/>
      <c r="O162" s="83"/>
      <c r="P162" s="83"/>
      <c r="Q162" s="83"/>
      <c r="R162" s="83"/>
      <c r="S162" s="83"/>
      <c r="T162" s="84"/>
      <c r="U162" s="35"/>
      <c r="V162" s="35"/>
      <c r="W162" s="35"/>
      <c r="X162" s="35"/>
      <c r="Y162" s="35"/>
      <c r="Z162" s="35"/>
      <c r="AA162" s="35"/>
      <c r="AB162" s="35"/>
      <c r="AC162" s="35"/>
      <c r="AD162" s="35"/>
      <c r="AE162" s="35"/>
      <c r="AT162" s="16" t="s">
        <v>212</v>
      </c>
      <c r="AU162" s="16" t="s">
        <v>95</v>
      </c>
    </row>
    <row r="163" spans="1:65" s="41" customFormat="1" ht="24.15" customHeight="1">
      <c r="A163" s="35"/>
      <c r="B163" s="36"/>
      <c r="C163" s="201" t="s">
        <v>8</v>
      </c>
      <c r="D163" s="201" t="s">
        <v>205</v>
      </c>
      <c r="E163" s="202" t="s">
        <v>2185</v>
      </c>
      <c r="F163" s="203" t="s">
        <v>2184</v>
      </c>
      <c r="G163" s="204" t="s">
        <v>232</v>
      </c>
      <c r="H163" s="205">
        <v>37.905000000000001</v>
      </c>
      <c r="I163" s="4"/>
      <c r="J163" s="206">
        <f>ROUND(I163*H163,2)</f>
        <v>0</v>
      </c>
      <c r="K163" s="203"/>
      <c r="L163" s="36"/>
      <c r="M163" s="207" t="s">
        <v>1</v>
      </c>
      <c r="N163" s="208" t="s">
        <v>51</v>
      </c>
      <c r="O163" s="83"/>
      <c r="P163" s="209">
        <f>O163*H163</f>
        <v>0</v>
      </c>
      <c r="Q163" s="209">
        <v>0</v>
      </c>
      <c r="R163" s="209">
        <f>Q163*H163</f>
        <v>0</v>
      </c>
      <c r="S163" s="209">
        <v>0</v>
      </c>
      <c r="T163" s="210">
        <f>S163*H163</f>
        <v>0</v>
      </c>
      <c r="U163" s="35"/>
      <c r="V163" s="35"/>
      <c r="W163" s="35"/>
      <c r="X163" s="35"/>
      <c r="Y163" s="35"/>
      <c r="Z163" s="35"/>
      <c r="AA163" s="35"/>
      <c r="AB163" s="35"/>
      <c r="AC163" s="35"/>
      <c r="AD163" s="35"/>
      <c r="AE163" s="35"/>
      <c r="AR163" s="211" t="s">
        <v>210</v>
      </c>
      <c r="AT163" s="211" t="s">
        <v>205</v>
      </c>
      <c r="AU163" s="211" t="s">
        <v>95</v>
      </c>
      <c r="AY163" s="16" t="s">
        <v>203</v>
      </c>
      <c r="BE163" s="212">
        <f>IF(N163="základní",J163,0)</f>
        <v>0</v>
      </c>
      <c r="BF163" s="212">
        <f>IF(N163="snížená",J163,0)</f>
        <v>0</v>
      </c>
      <c r="BG163" s="212">
        <f>IF(N163="zákl. přenesená",J163,0)</f>
        <v>0</v>
      </c>
      <c r="BH163" s="212">
        <f>IF(N163="sníž. přenesená",J163,0)</f>
        <v>0</v>
      </c>
      <c r="BI163" s="212">
        <f>IF(N163="nulová",J163,0)</f>
        <v>0</v>
      </c>
      <c r="BJ163" s="16" t="s">
        <v>93</v>
      </c>
      <c r="BK163" s="212">
        <f>ROUND(I163*H163,2)</f>
        <v>0</v>
      </c>
      <c r="BL163" s="16" t="s">
        <v>210</v>
      </c>
      <c r="BM163" s="211" t="s">
        <v>606</v>
      </c>
    </row>
    <row r="164" spans="1:65" s="41" customFormat="1" ht="19.2">
      <c r="A164" s="35"/>
      <c r="B164" s="36"/>
      <c r="C164" s="35"/>
      <c r="D164" s="213" t="s">
        <v>212</v>
      </c>
      <c r="E164" s="35"/>
      <c r="F164" s="214" t="s">
        <v>2184</v>
      </c>
      <c r="G164" s="35"/>
      <c r="H164" s="35"/>
      <c r="I164" s="5"/>
      <c r="J164" s="35"/>
      <c r="K164" s="35"/>
      <c r="L164" s="36"/>
      <c r="M164" s="215"/>
      <c r="N164" s="216"/>
      <c r="O164" s="83"/>
      <c r="P164" s="83"/>
      <c r="Q164" s="83"/>
      <c r="R164" s="83"/>
      <c r="S164" s="83"/>
      <c r="T164" s="84"/>
      <c r="U164" s="35"/>
      <c r="V164" s="35"/>
      <c r="W164" s="35"/>
      <c r="X164" s="35"/>
      <c r="Y164" s="35"/>
      <c r="Z164" s="35"/>
      <c r="AA164" s="35"/>
      <c r="AB164" s="35"/>
      <c r="AC164" s="35"/>
      <c r="AD164" s="35"/>
      <c r="AE164" s="35"/>
      <c r="AT164" s="16" t="s">
        <v>212</v>
      </c>
      <c r="AU164" s="16" t="s">
        <v>95</v>
      </c>
    </row>
    <row r="165" spans="1:65" s="41" customFormat="1" ht="14.4" customHeight="1">
      <c r="A165" s="35"/>
      <c r="B165" s="36"/>
      <c r="C165" s="201" t="s">
        <v>277</v>
      </c>
      <c r="D165" s="201" t="s">
        <v>205</v>
      </c>
      <c r="E165" s="202" t="s">
        <v>278</v>
      </c>
      <c r="F165" s="203" t="s">
        <v>279</v>
      </c>
      <c r="G165" s="204" t="s">
        <v>232</v>
      </c>
      <c r="H165" s="205">
        <v>37.905000000000001</v>
      </c>
      <c r="I165" s="4"/>
      <c r="J165" s="206">
        <f>ROUND(I165*H165,2)</f>
        <v>0</v>
      </c>
      <c r="K165" s="203" t="s">
        <v>209</v>
      </c>
      <c r="L165" s="36"/>
      <c r="M165" s="207" t="s">
        <v>1</v>
      </c>
      <c r="N165" s="208" t="s">
        <v>51</v>
      </c>
      <c r="O165" s="83"/>
      <c r="P165" s="209">
        <f>O165*H165</f>
        <v>0</v>
      </c>
      <c r="Q165" s="209">
        <v>0</v>
      </c>
      <c r="R165" s="209">
        <f>Q165*H165</f>
        <v>0</v>
      </c>
      <c r="S165" s="209">
        <v>0</v>
      </c>
      <c r="T165" s="210">
        <f>S165*H165</f>
        <v>0</v>
      </c>
      <c r="U165" s="35"/>
      <c r="V165" s="35"/>
      <c r="W165" s="35"/>
      <c r="X165" s="35"/>
      <c r="Y165" s="35"/>
      <c r="Z165" s="35"/>
      <c r="AA165" s="35"/>
      <c r="AB165" s="35"/>
      <c r="AC165" s="35"/>
      <c r="AD165" s="35"/>
      <c r="AE165" s="35"/>
      <c r="AR165" s="211" t="s">
        <v>210</v>
      </c>
      <c r="AT165" s="211" t="s">
        <v>205</v>
      </c>
      <c r="AU165" s="211" t="s">
        <v>95</v>
      </c>
      <c r="AY165" s="16" t="s">
        <v>203</v>
      </c>
      <c r="BE165" s="212">
        <f>IF(N165="základní",J165,0)</f>
        <v>0</v>
      </c>
      <c r="BF165" s="212">
        <f>IF(N165="snížená",J165,0)</f>
        <v>0</v>
      </c>
      <c r="BG165" s="212">
        <f>IF(N165="zákl. přenesená",J165,0)</f>
        <v>0</v>
      </c>
      <c r="BH165" s="212">
        <f>IF(N165="sníž. přenesená",J165,0)</f>
        <v>0</v>
      </c>
      <c r="BI165" s="212">
        <f>IF(N165="nulová",J165,0)</f>
        <v>0</v>
      </c>
      <c r="BJ165" s="16" t="s">
        <v>93</v>
      </c>
      <c r="BK165" s="212">
        <f>ROUND(I165*H165,2)</f>
        <v>0</v>
      </c>
      <c r="BL165" s="16" t="s">
        <v>210</v>
      </c>
      <c r="BM165" s="211" t="s">
        <v>607</v>
      </c>
    </row>
    <row r="166" spans="1:65" s="41" customFormat="1" ht="19.2">
      <c r="A166" s="35"/>
      <c r="B166" s="36"/>
      <c r="C166" s="35"/>
      <c r="D166" s="213" t="s">
        <v>212</v>
      </c>
      <c r="E166" s="35"/>
      <c r="F166" s="214" t="s">
        <v>281</v>
      </c>
      <c r="G166" s="35"/>
      <c r="H166" s="35"/>
      <c r="I166" s="5"/>
      <c r="J166" s="35"/>
      <c r="K166" s="35"/>
      <c r="L166" s="36"/>
      <c r="M166" s="215"/>
      <c r="N166" s="216"/>
      <c r="O166" s="83"/>
      <c r="P166" s="83"/>
      <c r="Q166" s="83"/>
      <c r="R166" s="83"/>
      <c r="S166" s="83"/>
      <c r="T166" s="84"/>
      <c r="U166" s="35"/>
      <c r="V166" s="35"/>
      <c r="W166" s="35"/>
      <c r="X166" s="35"/>
      <c r="Y166" s="35"/>
      <c r="Z166" s="35"/>
      <c r="AA166" s="35"/>
      <c r="AB166" s="35"/>
      <c r="AC166" s="35"/>
      <c r="AD166" s="35"/>
      <c r="AE166" s="35"/>
      <c r="AT166" s="16" t="s">
        <v>212</v>
      </c>
      <c r="AU166" s="16" t="s">
        <v>95</v>
      </c>
    </row>
    <row r="167" spans="1:65" s="41" customFormat="1" ht="124.8">
      <c r="A167" s="35"/>
      <c r="B167" s="36"/>
      <c r="C167" s="35"/>
      <c r="D167" s="213" t="s">
        <v>214</v>
      </c>
      <c r="E167" s="35"/>
      <c r="F167" s="217" t="s">
        <v>282</v>
      </c>
      <c r="G167" s="35"/>
      <c r="H167" s="35"/>
      <c r="I167" s="5"/>
      <c r="J167" s="35"/>
      <c r="K167" s="35"/>
      <c r="L167" s="36"/>
      <c r="M167" s="215"/>
      <c r="N167" s="216"/>
      <c r="O167" s="83"/>
      <c r="P167" s="83"/>
      <c r="Q167" s="83"/>
      <c r="R167" s="83"/>
      <c r="S167" s="83"/>
      <c r="T167" s="84"/>
      <c r="U167" s="35"/>
      <c r="V167" s="35"/>
      <c r="W167" s="35"/>
      <c r="X167" s="35"/>
      <c r="Y167" s="35"/>
      <c r="Z167" s="35"/>
      <c r="AA167" s="35"/>
      <c r="AB167" s="35"/>
      <c r="AC167" s="35"/>
      <c r="AD167" s="35"/>
      <c r="AE167" s="35"/>
      <c r="AT167" s="16" t="s">
        <v>214</v>
      </c>
      <c r="AU167" s="16" t="s">
        <v>95</v>
      </c>
    </row>
    <row r="168" spans="1:65" s="41" customFormat="1" ht="24.15" customHeight="1">
      <c r="A168" s="35"/>
      <c r="B168" s="36"/>
      <c r="C168" s="201" t="s">
        <v>283</v>
      </c>
      <c r="D168" s="201" t="s">
        <v>205</v>
      </c>
      <c r="E168" s="202" t="s">
        <v>284</v>
      </c>
      <c r="F168" s="203" t="s">
        <v>285</v>
      </c>
      <c r="G168" s="204" t="s">
        <v>232</v>
      </c>
      <c r="H168" s="205">
        <v>25.742000000000001</v>
      </c>
      <c r="I168" s="4"/>
      <c r="J168" s="206">
        <f>ROUND(I168*H168,2)</f>
        <v>0</v>
      </c>
      <c r="K168" s="203" t="s">
        <v>209</v>
      </c>
      <c r="L168" s="36"/>
      <c r="M168" s="207" t="s">
        <v>1</v>
      </c>
      <c r="N168" s="208" t="s">
        <v>51</v>
      </c>
      <c r="O168" s="83"/>
      <c r="P168" s="209">
        <f>O168*H168</f>
        <v>0</v>
      </c>
      <c r="Q168" s="209">
        <v>0</v>
      </c>
      <c r="R168" s="209">
        <f>Q168*H168</f>
        <v>0</v>
      </c>
      <c r="S168" s="209">
        <v>0</v>
      </c>
      <c r="T168" s="210">
        <f>S168*H168</f>
        <v>0</v>
      </c>
      <c r="U168" s="35"/>
      <c r="V168" s="35"/>
      <c r="W168" s="35"/>
      <c r="X168" s="35"/>
      <c r="Y168" s="35"/>
      <c r="Z168" s="35"/>
      <c r="AA168" s="35"/>
      <c r="AB168" s="35"/>
      <c r="AC168" s="35"/>
      <c r="AD168" s="35"/>
      <c r="AE168" s="35"/>
      <c r="AR168" s="211" t="s">
        <v>210</v>
      </c>
      <c r="AT168" s="211" t="s">
        <v>205</v>
      </c>
      <c r="AU168" s="211" t="s">
        <v>95</v>
      </c>
      <c r="AY168" s="16" t="s">
        <v>203</v>
      </c>
      <c r="BE168" s="212">
        <f>IF(N168="základní",J168,0)</f>
        <v>0</v>
      </c>
      <c r="BF168" s="212">
        <f>IF(N168="snížená",J168,0)</f>
        <v>0</v>
      </c>
      <c r="BG168" s="212">
        <f>IF(N168="zákl. přenesená",J168,0)</f>
        <v>0</v>
      </c>
      <c r="BH168" s="212">
        <f>IF(N168="sníž. přenesená",J168,0)</f>
        <v>0</v>
      </c>
      <c r="BI168" s="212">
        <f>IF(N168="nulová",J168,0)</f>
        <v>0</v>
      </c>
      <c r="BJ168" s="16" t="s">
        <v>93</v>
      </c>
      <c r="BK168" s="212">
        <f>ROUND(I168*H168,2)</f>
        <v>0</v>
      </c>
      <c r="BL168" s="16" t="s">
        <v>210</v>
      </c>
      <c r="BM168" s="211" t="s">
        <v>608</v>
      </c>
    </row>
    <row r="169" spans="1:65" s="41" customFormat="1" ht="28.8">
      <c r="A169" s="35"/>
      <c r="B169" s="36"/>
      <c r="C169" s="35"/>
      <c r="D169" s="213" t="s">
        <v>212</v>
      </c>
      <c r="E169" s="35"/>
      <c r="F169" s="214" t="s">
        <v>287</v>
      </c>
      <c r="G169" s="35"/>
      <c r="H169" s="35"/>
      <c r="I169" s="5"/>
      <c r="J169" s="35"/>
      <c r="K169" s="35"/>
      <c r="L169" s="36"/>
      <c r="M169" s="215"/>
      <c r="N169" s="216"/>
      <c r="O169" s="83"/>
      <c r="P169" s="83"/>
      <c r="Q169" s="83"/>
      <c r="R169" s="83"/>
      <c r="S169" s="83"/>
      <c r="T169" s="84"/>
      <c r="U169" s="35"/>
      <c r="V169" s="35"/>
      <c r="W169" s="35"/>
      <c r="X169" s="35"/>
      <c r="Y169" s="35"/>
      <c r="Z169" s="35"/>
      <c r="AA169" s="35"/>
      <c r="AB169" s="35"/>
      <c r="AC169" s="35"/>
      <c r="AD169" s="35"/>
      <c r="AE169" s="35"/>
      <c r="AT169" s="16" t="s">
        <v>212</v>
      </c>
      <c r="AU169" s="16" t="s">
        <v>95</v>
      </c>
    </row>
    <row r="170" spans="1:65" s="41" customFormat="1" ht="230.4">
      <c r="A170" s="35"/>
      <c r="B170" s="36"/>
      <c r="C170" s="35"/>
      <c r="D170" s="213" t="s">
        <v>214</v>
      </c>
      <c r="E170" s="35"/>
      <c r="F170" s="217" t="s">
        <v>288</v>
      </c>
      <c r="G170" s="35"/>
      <c r="H170" s="35"/>
      <c r="I170" s="5"/>
      <c r="J170" s="35"/>
      <c r="K170" s="35"/>
      <c r="L170" s="36"/>
      <c r="M170" s="215"/>
      <c r="N170" s="216"/>
      <c r="O170" s="83"/>
      <c r="P170" s="83"/>
      <c r="Q170" s="83"/>
      <c r="R170" s="83"/>
      <c r="S170" s="83"/>
      <c r="T170" s="84"/>
      <c r="U170" s="35"/>
      <c r="V170" s="35"/>
      <c r="W170" s="35"/>
      <c r="X170" s="35"/>
      <c r="Y170" s="35"/>
      <c r="Z170" s="35"/>
      <c r="AA170" s="35"/>
      <c r="AB170" s="35"/>
      <c r="AC170" s="35"/>
      <c r="AD170" s="35"/>
      <c r="AE170" s="35"/>
      <c r="AT170" s="16" t="s">
        <v>214</v>
      </c>
      <c r="AU170" s="16" t="s">
        <v>95</v>
      </c>
    </row>
    <row r="171" spans="1:65" s="41" customFormat="1" ht="14.4" customHeight="1">
      <c r="A171" s="35"/>
      <c r="B171" s="36"/>
      <c r="C171" s="218" t="s">
        <v>289</v>
      </c>
      <c r="D171" s="218" t="s">
        <v>290</v>
      </c>
      <c r="E171" s="219" t="s">
        <v>609</v>
      </c>
      <c r="F171" s="220" t="s">
        <v>610</v>
      </c>
      <c r="G171" s="221" t="s">
        <v>293</v>
      </c>
      <c r="H171" s="222">
        <v>52.877000000000002</v>
      </c>
      <c r="I171" s="6"/>
      <c r="J171" s="223">
        <f>ROUND(I171*H171,2)</f>
        <v>0</v>
      </c>
      <c r="K171" s="220" t="s">
        <v>209</v>
      </c>
      <c r="L171" s="224"/>
      <c r="M171" s="225" t="s">
        <v>1</v>
      </c>
      <c r="N171" s="226" t="s">
        <v>51</v>
      </c>
      <c r="O171" s="83"/>
      <c r="P171" s="209">
        <f>O171*H171</f>
        <v>0</v>
      </c>
      <c r="Q171" s="209">
        <v>0</v>
      </c>
      <c r="R171" s="209">
        <f>Q171*H171</f>
        <v>0</v>
      </c>
      <c r="S171" s="209">
        <v>0</v>
      </c>
      <c r="T171" s="210">
        <f>S171*H171</f>
        <v>0</v>
      </c>
      <c r="U171" s="35"/>
      <c r="V171" s="35"/>
      <c r="W171" s="35"/>
      <c r="X171" s="35"/>
      <c r="Y171" s="35"/>
      <c r="Z171" s="35"/>
      <c r="AA171" s="35"/>
      <c r="AB171" s="35"/>
      <c r="AC171" s="35"/>
      <c r="AD171" s="35"/>
      <c r="AE171" s="35"/>
      <c r="AR171" s="211" t="s">
        <v>247</v>
      </c>
      <c r="AT171" s="211" t="s">
        <v>290</v>
      </c>
      <c r="AU171" s="211" t="s">
        <v>95</v>
      </c>
      <c r="AY171" s="16" t="s">
        <v>203</v>
      </c>
      <c r="BE171" s="212">
        <f>IF(N171="základní",J171,0)</f>
        <v>0</v>
      </c>
      <c r="BF171" s="212">
        <f>IF(N171="snížená",J171,0)</f>
        <v>0</v>
      </c>
      <c r="BG171" s="212">
        <f>IF(N171="zákl. přenesená",J171,0)</f>
        <v>0</v>
      </c>
      <c r="BH171" s="212">
        <f>IF(N171="sníž. přenesená",J171,0)</f>
        <v>0</v>
      </c>
      <c r="BI171" s="212">
        <f>IF(N171="nulová",J171,0)</f>
        <v>0</v>
      </c>
      <c r="BJ171" s="16" t="s">
        <v>93</v>
      </c>
      <c r="BK171" s="212">
        <f>ROUND(I171*H171,2)</f>
        <v>0</v>
      </c>
      <c r="BL171" s="16" t="s">
        <v>210</v>
      </c>
      <c r="BM171" s="211" t="s">
        <v>611</v>
      </c>
    </row>
    <row r="172" spans="1:65" s="41" customFormat="1" ht="10.199999999999999">
      <c r="A172" s="35"/>
      <c r="B172" s="36"/>
      <c r="C172" s="35"/>
      <c r="D172" s="213" t="s">
        <v>212</v>
      </c>
      <c r="E172" s="35"/>
      <c r="F172" s="214" t="s">
        <v>610</v>
      </c>
      <c r="G172" s="35"/>
      <c r="H172" s="35"/>
      <c r="I172" s="5"/>
      <c r="J172" s="35"/>
      <c r="K172" s="35"/>
      <c r="L172" s="36"/>
      <c r="M172" s="215"/>
      <c r="N172" s="216"/>
      <c r="O172" s="83"/>
      <c r="P172" s="83"/>
      <c r="Q172" s="83"/>
      <c r="R172" s="83"/>
      <c r="S172" s="83"/>
      <c r="T172" s="84"/>
      <c r="U172" s="35"/>
      <c r="V172" s="35"/>
      <c r="W172" s="35"/>
      <c r="X172" s="35"/>
      <c r="Y172" s="35"/>
      <c r="Z172" s="35"/>
      <c r="AA172" s="35"/>
      <c r="AB172" s="35"/>
      <c r="AC172" s="35"/>
      <c r="AD172" s="35"/>
      <c r="AE172" s="35"/>
      <c r="AT172" s="16" t="s">
        <v>212</v>
      </c>
      <c r="AU172" s="16" t="s">
        <v>95</v>
      </c>
    </row>
    <row r="173" spans="1:65" s="227" customFormat="1" ht="10.199999999999999">
      <c r="B173" s="228"/>
      <c r="D173" s="213" t="s">
        <v>295</v>
      </c>
      <c r="F173" s="229" t="s">
        <v>1570</v>
      </c>
      <c r="H173" s="230">
        <v>52.877000000000002</v>
      </c>
      <c r="I173" s="7"/>
      <c r="L173" s="228"/>
      <c r="M173" s="231"/>
      <c r="N173" s="232"/>
      <c r="O173" s="232"/>
      <c r="P173" s="232"/>
      <c r="Q173" s="232"/>
      <c r="R173" s="232"/>
      <c r="S173" s="232"/>
      <c r="T173" s="233"/>
      <c r="AT173" s="234" t="s">
        <v>295</v>
      </c>
      <c r="AU173" s="234" t="s">
        <v>95</v>
      </c>
      <c r="AV173" s="227" t="s">
        <v>95</v>
      </c>
      <c r="AW173" s="227" t="s">
        <v>3</v>
      </c>
      <c r="AX173" s="227" t="s">
        <v>93</v>
      </c>
      <c r="AY173" s="234" t="s">
        <v>203</v>
      </c>
    </row>
    <row r="174" spans="1:65" s="41" customFormat="1" ht="24.15" customHeight="1">
      <c r="A174" s="35"/>
      <c r="B174" s="36"/>
      <c r="C174" s="201" t="s">
        <v>297</v>
      </c>
      <c r="D174" s="201" t="s">
        <v>205</v>
      </c>
      <c r="E174" s="202" t="s">
        <v>298</v>
      </c>
      <c r="F174" s="203" t="s">
        <v>299</v>
      </c>
      <c r="G174" s="204" t="s">
        <v>232</v>
      </c>
      <c r="H174" s="205">
        <v>9.5169999999999995</v>
      </c>
      <c r="I174" s="4"/>
      <c r="J174" s="206">
        <f>ROUND(I174*H174,2)</f>
        <v>0</v>
      </c>
      <c r="K174" s="203" t="s">
        <v>209</v>
      </c>
      <c r="L174" s="36"/>
      <c r="M174" s="207" t="s">
        <v>1</v>
      </c>
      <c r="N174" s="208" t="s">
        <v>51</v>
      </c>
      <c r="O174" s="83"/>
      <c r="P174" s="209">
        <f>O174*H174</f>
        <v>0</v>
      </c>
      <c r="Q174" s="209">
        <v>0</v>
      </c>
      <c r="R174" s="209">
        <f>Q174*H174</f>
        <v>0</v>
      </c>
      <c r="S174" s="209">
        <v>0</v>
      </c>
      <c r="T174" s="210">
        <f>S174*H174</f>
        <v>0</v>
      </c>
      <c r="U174" s="35"/>
      <c r="V174" s="35"/>
      <c r="W174" s="35"/>
      <c r="X174" s="35"/>
      <c r="Y174" s="35"/>
      <c r="Z174" s="35"/>
      <c r="AA174" s="35"/>
      <c r="AB174" s="35"/>
      <c r="AC174" s="35"/>
      <c r="AD174" s="35"/>
      <c r="AE174" s="35"/>
      <c r="AR174" s="211" t="s">
        <v>210</v>
      </c>
      <c r="AT174" s="211" t="s">
        <v>205</v>
      </c>
      <c r="AU174" s="211" t="s">
        <v>95</v>
      </c>
      <c r="AY174" s="16" t="s">
        <v>203</v>
      </c>
      <c r="BE174" s="212">
        <f>IF(N174="základní",J174,0)</f>
        <v>0</v>
      </c>
      <c r="BF174" s="212">
        <f>IF(N174="snížená",J174,0)</f>
        <v>0</v>
      </c>
      <c r="BG174" s="212">
        <f>IF(N174="zákl. přenesená",J174,0)</f>
        <v>0</v>
      </c>
      <c r="BH174" s="212">
        <f>IF(N174="sníž. přenesená",J174,0)</f>
        <v>0</v>
      </c>
      <c r="BI174" s="212">
        <f>IF(N174="nulová",J174,0)</f>
        <v>0</v>
      </c>
      <c r="BJ174" s="16" t="s">
        <v>93</v>
      </c>
      <c r="BK174" s="212">
        <f>ROUND(I174*H174,2)</f>
        <v>0</v>
      </c>
      <c r="BL174" s="16" t="s">
        <v>210</v>
      </c>
      <c r="BM174" s="211" t="s">
        <v>613</v>
      </c>
    </row>
    <row r="175" spans="1:65" s="41" customFormat="1" ht="48">
      <c r="A175" s="35"/>
      <c r="B175" s="36"/>
      <c r="C175" s="35"/>
      <c r="D175" s="213" t="s">
        <v>212</v>
      </c>
      <c r="E175" s="35"/>
      <c r="F175" s="214" t="s">
        <v>301</v>
      </c>
      <c r="G175" s="35"/>
      <c r="H175" s="35"/>
      <c r="I175" s="5"/>
      <c r="J175" s="35"/>
      <c r="K175" s="35"/>
      <c r="L175" s="36"/>
      <c r="M175" s="215"/>
      <c r="N175" s="216"/>
      <c r="O175" s="83"/>
      <c r="P175" s="83"/>
      <c r="Q175" s="83"/>
      <c r="R175" s="83"/>
      <c r="S175" s="83"/>
      <c r="T175" s="84"/>
      <c r="U175" s="35"/>
      <c r="V175" s="35"/>
      <c r="W175" s="35"/>
      <c r="X175" s="35"/>
      <c r="Y175" s="35"/>
      <c r="Z175" s="35"/>
      <c r="AA175" s="35"/>
      <c r="AB175" s="35"/>
      <c r="AC175" s="35"/>
      <c r="AD175" s="35"/>
      <c r="AE175" s="35"/>
      <c r="AT175" s="16" t="s">
        <v>212</v>
      </c>
      <c r="AU175" s="16" t="s">
        <v>95</v>
      </c>
    </row>
    <row r="176" spans="1:65" s="41" customFormat="1" ht="96">
      <c r="A176" s="35"/>
      <c r="B176" s="36"/>
      <c r="C176" s="35"/>
      <c r="D176" s="213" t="s">
        <v>214</v>
      </c>
      <c r="E176" s="35"/>
      <c r="F176" s="217" t="s">
        <v>302</v>
      </c>
      <c r="G176" s="35"/>
      <c r="H176" s="35"/>
      <c r="I176" s="5"/>
      <c r="J176" s="35"/>
      <c r="K176" s="35"/>
      <c r="L176" s="36"/>
      <c r="M176" s="215"/>
      <c r="N176" s="216"/>
      <c r="O176" s="83"/>
      <c r="P176" s="83"/>
      <c r="Q176" s="83"/>
      <c r="R176" s="83"/>
      <c r="S176" s="83"/>
      <c r="T176" s="84"/>
      <c r="U176" s="35"/>
      <c r="V176" s="35"/>
      <c r="W176" s="35"/>
      <c r="X176" s="35"/>
      <c r="Y176" s="35"/>
      <c r="Z176" s="35"/>
      <c r="AA176" s="35"/>
      <c r="AB176" s="35"/>
      <c r="AC176" s="35"/>
      <c r="AD176" s="35"/>
      <c r="AE176" s="35"/>
      <c r="AT176" s="16" t="s">
        <v>214</v>
      </c>
      <c r="AU176" s="16" t="s">
        <v>95</v>
      </c>
    </row>
    <row r="177" spans="1:65" s="41" customFormat="1" ht="14.4" customHeight="1">
      <c r="A177" s="35"/>
      <c r="B177" s="36"/>
      <c r="C177" s="218" t="s">
        <v>303</v>
      </c>
      <c r="D177" s="218" t="s">
        <v>290</v>
      </c>
      <c r="E177" s="219" t="s">
        <v>304</v>
      </c>
      <c r="F177" s="220" t="s">
        <v>305</v>
      </c>
      <c r="G177" s="221" t="s">
        <v>293</v>
      </c>
      <c r="H177" s="222">
        <v>19.548999999999999</v>
      </c>
      <c r="I177" s="6"/>
      <c r="J177" s="223">
        <f>ROUND(I177*H177,2)</f>
        <v>0</v>
      </c>
      <c r="K177" s="220" t="s">
        <v>209</v>
      </c>
      <c r="L177" s="224"/>
      <c r="M177" s="225" t="s">
        <v>1</v>
      </c>
      <c r="N177" s="226" t="s">
        <v>51</v>
      </c>
      <c r="O177" s="83"/>
      <c r="P177" s="209">
        <f>O177*H177</f>
        <v>0</v>
      </c>
      <c r="Q177" s="209">
        <v>0</v>
      </c>
      <c r="R177" s="209">
        <f>Q177*H177</f>
        <v>0</v>
      </c>
      <c r="S177" s="209">
        <v>0</v>
      </c>
      <c r="T177" s="210">
        <f>S177*H177</f>
        <v>0</v>
      </c>
      <c r="U177" s="35"/>
      <c r="V177" s="35"/>
      <c r="W177" s="35"/>
      <c r="X177" s="35"/>
      <c r="Y177" s="35"/>
      <c r="Z177" s="35"/>
      <c r="AA177" s="35"/>
      <c r="AB177" s="35"/>
      <c r="AC177" s="35"/>
      <c r="AD177" s="35"/>
      <c r="AE177" s="35"/>
      <c r="AR177" s="211" t="s">
        <v>247</v>
      </c>
      <c r="AT177" s="211" t="s">
        <v>290</v>
      </c>
      <c r="AU177" s="211" t="s">
        <v>95</v>
      </c>
      <c r="AY177" s="16" t="s">
        <v>203</v>
      </c>
      <c r="BE177" s="212">
        <f>IF(N177="základní",J177,0)</f>
        <v>0</v>
      </c>
      <c r="BF177" s="212">
        <f>IF(N177="snížená",J177,0)</f>
        <v>0</v>
      </c>
      <c r="BG177" s="212">
        <f>IF(N177="zákl. přenesená",J177,0)</f>
        <v>0</v>
      </c>
      <c r="BH177" s="212">
        <f>IF(N177="sníž. přenesená",J177,0)</f>
        <v>0</v>
      </c>
      <c r="BI177" s="212">
        <f>IF(N177="nulová",J177,0)</f>
        <v>0</v>
      </c>
      <c r="BJ177" s="16" t="s">
        <v>93</v>
      </c>
      <c r="BK177" s="212">
        <f>ROUND(I177*H177,2)</f>
        <v>0</v>
      </c>
      <c r="BL177" s="16" t="s">
        <v>210</v>
      </c>
      <c r="BM177" s="211" t="s">
        <v>614</v>
      </c>
    </row>
    <row r="178" spans="1:65" s="41" customFormat="1" ht="10.199999999999999">
      <c r="A178" s="35"/>
      <c r="B178" s="36"/>
      <c r="C178" s="35"/>
      <c r="D178" s="213" t="s">
        <v>212</v>
      </c>
      <c r="E178" s="35"/>
      <c r="F178" s="214" t="s">
        <v>305</v>
      </c>
      <c r="G178" s="35"/>
      <c r="H178" s="35"/>
      <c r="I178" s="5"/>
      <c r="J178" s="35"/>
      <c r="K178" s="35"/>
      <c r="L178" s="36"/>
      <c r="M178" s="215"/>
      <c r="N178" s="216"/>
      <c r="O178" s="83"/>
      <c r="P178" s="83"/>
      <c r="Q178" s="83"/>
      <c r="R178" s="83"/>
      <c r="S178" s="83"/>
      <c r="T178" s="84"/>
      <c r="U178" s="35"/>
      <c r="V178" s="35"/>
      <c r="W178" s="35"/>
      <c r="X178" s="35"/>
      <c r="Y178" s="35"/>
      <c r="Z178" s="35"/>
      <c r="AA178" s="35"/>
      <c r="AB178" s="35"/>
      <c r="AC178" s="35"/>
      <c r="AD178" s="35"/>
      <c r="AE178" s="35"/>
      <c r="AT178" s="16" t="s">
        <v>212</v>
      </c>
      <c r="AU178" s="16" t="s">
        <v>95</v>
      </c>
    </row>
    <row r="179" spans="1:65" s="227" customFormat="1" ht="10.199999999999999">
      <c r="B179" s="228"/>
      <c r="D179" s="213" t="s">
        <v>295</v>
      </c>
      <c r="F179" s="229" t="s">
        <v>1571</v>
      </c>
      <c r="H179" s="230">
        <v>19.548999999999999</v>
      </c>
      <c r="I179" s="7"/>
      <c r="L179" s="228"/>
      <c r="M179" s="231"/>
      <c r="N179" s="232"/>
      <c r="O179" s="232"/>
      <c r="P179" s="232"/>
      <c r="Q179" s="232"/>
      <c r="R179" s="232"/>
      <c r="S179" s="232"/>
      <c r="T179" s="233"/>
      <c r="AT179" s="234" t="s">
        <v>295</v>
      </c>
      <c r="AU179" s="234" t="s">
        <v>95</v>
      </c>
      <c r="AV179" s="227" t="s">
        <v>95</v>
      </c>
      <c r="AW179" s="227" t="s">
        <v>3</v>
      </c>
      <c r="AX179" s="227" t="s">
        <v>93</v>
      </c>
      <c r="AY179" s="234" t="s">
        <v>203</v>
      </c>
    </row>
    <row r="180" spans="1:65" s="41" customFormat="1" ht="24.15" customHeight="1">
      <c r="A180" s="35"/>
      <c r="B180" s="36"/>
      <c r="C180" s="201" t="s">
        <v>7</v>
      </c>
      <c r="D180" s="201" t="s">
        <v>205</v>
      </c>
      <c r="E180" s="202" t="s">
        <v>308</v>
      </c>
      <c r="F180" s="203" t="s">
        <v>309</v>
      </c>
      <c r="G180" s="204" t="s">
        <v>261</v>
      </c>
      <c r="H180" s="205">
        <v>26.46</v>
      </c>
      <c r="I180" s="4"/>
      <c r="J180" s="206">
        <f>ROUND(I180*H180,2)</f>
        <v>0</v>
      </c>
      <c r="K180" s="203" t="s">
        <v>209</v>
      </c>
      <c r="L180" s="36"/>
      <c r="M180" s="207" t="s">
        <v>1</v>
      </c>
      <c r="N180" s="208" t="s">
        <v>51</v>
      </c>
      <c r="O180" s="83"/>
      <c r="P180" s="209">
        <f>O180*H180</f>
        <v>0</v>
      </c>
      <c r="Q180" s="209">
        <v>0</v>
      </c>
      <c r="R180" s="209">
        <f>Q180*H180</f>
        <v>0</v>
      </c>
      <c r="S180" s="209">
        <v>0</v>
      </c>
      <c r="T180" s="210">
        <f>S180*H180</f>
        <v>0</v>
      </c>
      <c r="U180" s="35"/>
      <c r="V180" s="35"/>
      <c r="W180" s="35"/>
      <c r="X180" s="35"/>
      <c r="Y180" s="35"/>
      <c r="Z180" s="35"/>
      <c r="AA180" s="35"/>
      <c r="AB180" s="35"/>
      <c r="AC180" s="35"/>
      <c r="AD180" s="35"/>
      <c r="AE180" s="35"/>
      <c r="AR180" s="211" t="s">
        <v>210</v>
      </c>
      <c r="AT180" s="211" t="s">
        <v>205</v>
      </c>
      <c r="AU180" s="211" t="s">
        <v>95</v>
      </c>
      <c r="AY180" s="16" t="s">
        <v>203</v>
      </c>
      <c r="BE180" s="212">
        <f>IF(N180="základní",J180,0)</f>
        <v>0</v>
      </c>
      <c r="BF180" s="212">
        <f>IF(N180="snížená",J180,0)</f>
        <v>0</v>
      </c>
      <c r="BG180" s="212">
        <f>IF(N180="zákl. přenesená",J180,0)</f>
        <v>0</v>
      </c>
      <c r="BH180" s="212">
        <f>IF(N180="sníž. přenesená",J180,0)</f>
        <v>0</v>
      </c>
      <c r="BI180" s="212">
        <f>IF(N180="nulová",J180,0)</f>
        <v>0</v>
      </c>
      <c r="BJ180" s="16" t="s">
        <v>93</v>
      </c>
      <c r="BK180" s="212">
        <f>ROUND(I180*H180,2)</f>
        <v>0</v>
      </c>
      <c r="BL180" s="16" t="s">
        <v>210</v>
      </c>
      <c r="BM180" s="211" t="s">
        <v>616</v>
      </c>
    </row>
    <row r="181" spans="1:65" s="41" customFormat="1" ht="19.2">
      <c r="A181" s="35"/>
      <c r="B181" s="36"/>
      <c r="C181" s="35"/>
      <c r="D181" s="213" t="s">
        <v>212</v>
      </c>
      <c r="E181" s="35"/>
      <c r="F181" s="214" t="s">
        <v>311</v>
      </c>
      <c r="G181" s="35"/>
      <c r="H181" s="35"/>
      <c r="I181" s="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212</v>
      </c>
      <c r="AU181" s="16" t="s">
        <v>95</v>
      </c>
    </row>
    <row r="182" spans="1:65" s="41" customFormat="1" ht="134.4">
      <c r="A182" s="35"/>
      <c r="B182" s="36"/>
      <c r="C182" s="35"/>
      <c r="D182" s="213" t="s">
        <v>214</v>
      </c>
      <c r="E182" s="35"/>
      <c r="F182" s="217" t="s">
        <v>312</v>
      </c>
      <c r="G182" s="35"/>
      <c r="H182" s="35"/>
      <c r="I182" s="5"/>
      <c r="J182" s="35"/>
      <c r="K182" s="35"/>
      <c r="L182" s="36"/>
      <c r="M182" s="215"/>
      <c r="N182" s="216"/>
      <c r="O182" s="83"/>
      <c r="P182" s="83"/>
      <c r="Q182" s="83"/>
      <c r="R182" s="83"/>
      <c r="S182" s="83"/>
      <c r="T182" s="84"/>
      <c r="U182" s="35"/>
      <c r="V182" s="35"/>
      <c r="W182" s="35"/>
      <c r="X182" s="35"/>
      <c r="Y182" s="35"/>
      <c r="Z182" s="35"/>
      <c r="AA182" s="35"/>
      <c r="AB182" s="35"/>
      <c r="AC182" s="35"/>
      <c r="AD182" s="35"/>
      <c r="AE182" s="35"/>
      <c r="AT182" s="16" t="s">
        <v>214</v>
      </c>
      <c r="AU182" s="16" t="s">
        <v>95</v>
      </c>
    </row>
    <row r="183" spans="1:65" s="188" customFormat="1" ht="22.8" customHeight="1">
      <c r="B183" s="189"/>
      <c r="D183" s="190" t="s">
        <v>85</v>
      </c>
      <c r="E183" s="199" t="s">
        <v>210</v>
      </c>
      <c r="F183" s="199" t="s">
        <v>325</v>
      </c>
      <c r="I183" s="3"/>
      <c r="J183" s="200">
        <f>BK183</f>
        <v>0</v>
      </c>
      <c r="L183" s="189"/>
      <c r="M183" s="193"/>
      <c r="N183" s="194"/>
      <c r="O183" s="194"/>
      <c r="P183" s="195">
        <f>SUM(P184:P186)</f>
        <v>0</v>
      </c>
      <c r="Q183" s="194"/>
      <c r="R183" s="195">
        <f>SUM(R184:R186)</f>
        <v>0</v>
      </c>
      <c r="S183" s="194"/>
      <c r="T183" s="196">
        <f>SUM(T184:T186)</f>
        <v>0</v>
      </c>
      <c r="AR183" s="190" t="s">
        <v>93</v>
      </c>
      <c r="AT183" s="197" t="s">
        <v>85</v>
      </c>
      <c r="AU183" s="197" t="s">
        <v>93</v>
      </c>
      <c r="AY183" s="190" t="s">
        <v>203</v>
      </c>
      <c r="BK183" s="198">
        <f>SUM(BK184:BK186)</f>
        <v>0</v>
      </c>
    </row>
    <row r="184" spans="1:65" s="41" customFormat="1" ht="14.4" customHeight="1">
      <c r="A184" s="35"/>
      <c r="B184" s="36"/>
      <c r="C184" s="201" t="s">
        <v>313</v>
      </c>
      <c r="D184" s="201" t="s">
        <v>205</v>
      </c>
      <c r="E184" s="202" t="s">
        <v>327</v>
      </c>
      <c r="F184" s="203" t="s">
        <v>328</v>
      </c>
      <c r="G184" s="204" t="s">
        <v>232</v>
      </c>
      <c r="H184" s="205">
        <v>2.6459999999999999</v>
      </c>
      <c r="I184" s="4"/>
      <c r="J184" s="206">
        <f>ROUND(I184*H184,2)</f>
        <v>0</v>
      </c>
      <c r="K184" s="203" t="s">
        <v>209</v>
      </c>
      <c r="L184" s="36"/>
      <c r="M184" s="207" t="s">
        <v>1</v>
      </c>
      <c r="N184" s="208" t="s">
        <v>51</v>
      </c>
      <c r="O184" s="83"/>
      <c r="P184" s="209">
        <f>O184*H184</f>
        <v>0</v>
      </c>
      <c r="Q184" s="209">
        <v>0</v>
      </c>
      <c r="R184" s="209">
        <f>Q184*H184</f>
        <v>0</v>
      </c>
      <c r="S184" s="209">
        <v>0</v>
      </c>
      <c r="T184" s="210">
        <f>S184*H184</f>
        <v>0</v>
      </c>
      <c r="U184" s="35"/>
      <c r="V184" s="35"/>
      <c r="W184" s="35"/>
      <c r="X184" s="35"/>
      <c r="Y184" s="35"/>
      <c r="Z184" s="35"/>
      <c r="AA184" s="35"/>
      <c r="AB184" s="35"/>
      <c r="AC184" s="35"/>
      <c r="AD184" s="35"/>
      <c r="AE184" s="35"/>
      <c r="AR184" s="211" t="s">
        <v>210</v>
      </c>
      <c r="AT184" s="211" t="s">
        <v>205</v>
      </c>
      <c r="AU184" s="211" t="s">
        <v>95</v>
      </c>
      <c r="AY184" s="16" t="s">
        <v>203</v>
      </c>
      <c r="BE184" s="212">
        <f>IF(N184="základní",J184,0)</f>
        <v>0</v>
      </c>
      <c r="BF184" s="212">
        <f>IF(N184="snížená",J184,0)</f>
        <v>0</v>
      </c>
      <c r="BG184" s="212">
        <f>IF(N184="zákl. přenesená",J184,0)</f>
        <v>0</v>
      </c>
      <c r="BH184" s="212">
        <f>IF(N184="sníž. přenesená",J184,0)</f>
        <v>0</v>
      </c>
      <c r="BI184" s="212">
        <f>IF(N184="nulová",J184,0)</f>
        <v>0</v>
      </c>
      <c r="BJ184" s="16" t="s">
        <v>93</v>
      </c>
      <c r="BK184" s="212">
        <f>ROUND(I184*H184,2)</f>
        <v>0</v>
      </c>
      <c r="BL184" s="16" t="s">
        <v>210</v>
      </c>
      <c r="BM184" s="211" t="s">
        <v>617</v>
      </c>
    </row>
    <row r="185" spans="1:65" s="41" customFormat="1" ht="19.2">
      <c r="A185" s="35"/>
      <c r="B185" s="36"/>
      <c r="C185" s="35"/>
      <c r="D185" s="213" t="s">
        <v>212</v>
      </c>
      <c r="E185" s="35"/>
      <c r="F185" s="214" t="s">
        <v>330</v>
      </c>
      <c r="G185" s="35"/>
      <c r="H185" s="35"/>
      <c r="I185" s="35"/>
      <c r="J185" s="35"/>
      <c r="K185" s="35"/>
      <c r="L185" s="36"/>
      <c r="M185" s="215"/>
      <c r="N185" s="216"/>
      <c r="O185" s="83"/>
      <c r="P185" s="83"/>
      <c r="Q185" s="83"/>
      <c r="R185" s="83"/>
      <c r="S185" s="83"/>
      <c r="T185" s="84"/>
      <c r="U185" s="35"/>
      <c r="V185" s="35"/>
      <c r="W185" s="35"/>
      <c r="X185" s="35"/>
      <c r="Y185" s="35"/>
      <c r="Z185" s="35"/>
      <c r="AA185" s="35"/>
      <c r="AB185" s="35"/>
      <c r="AC185" s="35"/>
      <c r="AD185" s="35"/>
      <c r="AE185" s="35"/>
      <c r="AT185" s="16" t="s">
        <v>212</v>
      </c>
      <c r="AU185" s="16" t="s">
        <v>95</v>
      </c>
    </row>
    <row r="186" spans="1:65" s="41" customFormat="1" ht="48">
      <c r="A186" s="35"/>
      <c r="B186" s="36"/>
      <c r="C186" s="35"/>
      <c r="D186" s="213" t="s">
        <v>214</v>
      </c>
      <c r="E186" s="35"/>
      <c r="F186" s="217" t="s">
        <v>331</v>
      </c>
      <c r="G186" s="35"/>
      <c r="H186" s="35"/>
      <c r="I186" s="35"/>
      <c r="J186" s="35"/>
      <c r="K186" s="35"/>
      <c r="L186" s="36"/>
      <c r="M186" s="215"/>
      <c r="N186" s="216"/>
      <c r="O186" s="83"/>
      <c r="P186" s="83"/>
      <c r="Q186" s="83"/>
      <c r="R186" s="83"/>
      <c r="S186" s="83"/>
      <c r="T186" s="84"/>
      <c r="U186" s="35"/>
      <c r="V186" s="35"/>
      <c r="W186" s="35"/>
      <c r="X186" s="35"/>
      <c r="Y186" s="35"/>
      <c r="Z186" s="35"/>
      <c r="AA186" s="35"/>
      <c r="AB186" s="35"/>
      <c r="AC186" s="35"/>
      <c r="AD186" s="35"/>
      <c r="AE186" s="35"/>
      <c r="AT186" s="16" t="s">
        <v>214</v>
      </c>
      <c r="AU186" s="16" t="s">
        <v>95</v>
      </c>
    </row>
    <row r="187" spans="1:65" s="188" customFormat="1" ht="22.8" customHeight="1">
      <c r="B187" s="189"/>
      <c r="D187" s="190" t="s">
        <v>85</v>
      </c>
      <c r="E187" s="199" t="s">
        <v>343</v>
      </c>
      <c r="F187" s="199" t="s">
        <v>344</v>
      </c>
      <c r="J187" s="200">
        <f>BK187</f>
        <v>0</v>
      </c>
      <c r="L187" s="189"/>
      <c r="M187" s="193"/>
      <c r="N187" s="194"/>
      <c r="O187" s="194"/>
      <c r="P187" s="195">
        <f>SUM(P188:P189)</f>
        <v>0</v>
      </c>
      <c r="Q187" s="194"/>
      <c r="R187" s="195">
        <f>SUM(R188:R189)</f>
        <v>0</v>
      </c>
      <c r="S187" s="194"/>
      <c r="T187" s="196">
        <f>SUM(T188:T189)</f>
        <v>0</v>
      </c>
      <c r="AR187" s="190" t="s">
        <v>220</v>
      </c>
      <c r="AT187" s="197" t="s">
        <v>85</v>
      </c>
      <c r="AU187" s="197" t="s">
        <v>93</v>
      </c>
      <c r="AY187" s="190" t="s">
        <v>203</v>
      </c>
      <c r="BK187" s="198">
        <f>SUM(BK188:BK189)</f>
        <v>0</v>
      </c>
    </row>
    <row r="188" spans="1:65" s="41" customFormat="1" ht="24.15" customHeight="1">
      <c r="A188" s="35"/>
      <c r="B188" s="36"/>
      <c r="C188" s="201" t="s">
        <v>319</v>
      </c>
      <c r="D188" s="201" t="s">
        <v>205</v>
      </c>
      <c r="E188" s="202" t="s">
        <v>346</v>
      </c>
      <c r="F188" s="203" t="s">
        <v>347</v>
      </c>
      <c r="G188" s="204" t="s">
        <v>2175</v>
      </c>
      <c r="H188" s="10"/>
      <c r="I188" s="235">
        <v>1</v>
      </c>
      <c r="J188" s="206">
        <f>ROUND(I188*H188,2)</f>
        <v>0</v>
      </c>
      <c r="K188" s="203"/>
      <c r="L188" s="36"/>
      <c r="M188" s="207" t="s">
        <v>1</v>
      </c>
      <c r="N188" s="208" t="s">
        <v>51</v>
      </c>
      <c r="O188" s="83"/>
      <c r="P188" s="209">
        <f>O188*H188</f>
        <v>0</v>
      </c>
      <c r="Q188" s="209">
        <v>0</v>
      </c>
      <c r="R188" s="209">
        <f>Q188*H188</f>
        <v>0</v>
      </c>
      <c r="S188" s="209">
        <v>0</v>
      </c>
      <c r="T188" s="210">
        <f>S188*H188</f>
        <v>0</v>
      </c>
      <c r="U188" s="35"/>
      <c r="V188" s="35"/>
      <c r="W188" s="35"/>
      <c r="X188" s="35"/>
      <c r="Y188" s="35"/>
      <c r="Z188" s="35"/>
      <c r="AA188" s="35"/>
      <c r="AB188" s="35"/>
      <c r="AC188" s="35"/>
      <c r="AD188" s="35"/>
      <c r="AE188" s="35"/>
      <c r="AR188" s="211" t="s">
        <v>348</v>
      </c>
      <c r="AT188" s="211" t="s">
        <v>205</v>
      </c>
      <c r="AU188" s="211" t="s">
        <v>95</v>
      </c>
      <c r="AY188" s="16" t="s">
        <v>203</v>
      </c>
      <c r="BE188" s="212">
        <f>IF(N188="základní",J188,0)</f>
        <v>0</v>
      </c>
      <c r="BF188" s="212">
        <f>IF(N188="snížená",J188,0)</f>
        <v>0</v>
      </c>
      <c r="BG188" s="212">
        <f>IF(N188="zákl. přenesená",J188,0)</f>
        <v>0</v>
      </c>
      <c r="BH188" s="212">
        <f>IF(N188="sníž. přenesená",J188,0)</f>
        <v>0</v>
      </c>
      <c r="BI188" s="212">
        <f>IF(N188="nulová",J188,0)</f>
        <v>0</v>
      </c>
      <c r="BJ188" s="16" t="s">
        <v>93</v>
      </c>
      <c r="BK188" s="212">
        <f>ROUND(I188*H188,2)</f>
        <v>0</v>
      </c>
      <c r="BL188" s="16" t="s">
        <v>348</v>
      </c>
      <c r="BM188" s="211" t="s">
        <v>618</v>
      </c>
    </row>
    <row r="189" spans="1:65" s="41" customFormat="1" ht="19.2">
      <c r="A189" s="35"/>
      <c r="B189" s="36"/>
      <c r="C189" s="35"/>
      <c r="D189" s="213" t="s">
        <v>212</v>
      </c>
      <c r="E189" s="35"/>
      <c r="F189" s="214" t="s">
        <v>350</v>
      </c>
      <c r="G189" s="35"/>
      <c r="H189" s="35"/>
      <c r="I189" s="35"/>
      <c r="J189" s="35"/>
      <c r="K189" s="35"/>
      <c r="L189" s="36"/>
      <c r="M189" s="215"/>
      <c r="N189" s="216"/>
      <c r="O189" s="83"/>
      <c r="P189" s="83"/>
      <c r="Q189" s="83"/>
      <c r="R189" s="83"/>
      <c r="S189" s="83"/>
      <c r="T189" s="84"/>
      <c r="U189" s="35"/>
      <c r="V189" s="35"/>
      <c r="W189" s="35"/>
      <c r="X189" s="35"/>
      <c r="Y189" s="35"/>
      <c r="Z189" s="35"/>
      <c r="AA189" s="35"/>
      <c r="AB189" s="35"/>
      <c r="AC189" s="35"/>
      <c r="AD189" s="35"/>
      <c r="AE189" s="35"/>
      <c r="AT189" s="16" t="s">
        <v>212</v>
      </c>
      <c r="AU189" s="16" t="s">
        <v>95</v>
      </c>
    </row>
    <row r="190" spans="1:65" s="188" customFormat="1" ht="22.8" customHeight="1">
      <c r="B190" s="189"/>
      <c r="D190" s="190" t="s">
        <v>85</v>
      </c>
      <c r="E190" s="199" t="s">
        <v>247</v>
      </c>
      <c r="F190" s="199" t="s">
        <v>351</v>
      </c>
      <c r="J190" s="200">
        <f>BK190</f>
        <v>0</v>
      </c>
      <c r="L190" s="189"/>
      <c r="M190" s="193"/>
      <c r="N190" s="194"/>
      <c r="O190" s="194"/>
      <c r="P190" s="195">
        <f>SUM(P191:P233)</f>
        <v>0</v>
      </c>
      <c r="Q190" s="194"/>
      <c r="R190" s="195">
        <f>SUM(R191:R233)</f>
        <v>1.882152</v>
      </c>
      <c r="S190" s="194"/>
      <c r="T190" s="196">
        <f>SUM(T191:T233)</f>
        <v>0</v>
      </c>
      <c r="AR190" s="190" t="s">
        <v>93</v>
      </c>
      <c r="AT190" s="197" t="s">
        <v>85</v>
      </c>
      <c r="AU190" s="197" t="s">
        <v>93</v>
      </c>
      <c r="AY190" s="190" t="s">
        <v>203</v>
      </c>
      <c r="BK190" s="198">
        <f>SUM(BK191:BK233)</f>
        <v>0</v>
      </c>
    </row>
    <row r="191" spans="1:65" s="41" customFormat="1" ht="24.15" customHeight="1">
      <c r="A191" s="35"/>
      <c r="B191" s="36"/>
      <c r="C191" s="201" t="s">
        <v>326</v>
      </c>
      <c r="D191" s="201" t="s">
        <v>205</v>
      </c>
      <c r="E191" s="202" t="s">
        <v>619</v>
      </c>
      <c r="F191" s="203" t="s">
        <v>620</v>
      </c>
      <c r="G191" s="204" t="s">
        <v>208</v>
      </c>
      <c r="H191" s="205">
        <v>29.4</v>
      </c>
      <c r="I191" s="4"/>
      <c r="J191" s="206">
        <f>ROUND(I191*H191,2)</f>
        <v>0</v>
      </c>
      <c r="K191" s="203" t="s">
        <v>209</v>
      </c>
      <c r="L191" s="36"/>
      <c r="M191" s="207" t="s">
        <v>1</v>
      </c>
      <c r="N191" s="208" t="s">
        <v>51</v>
      </c>
      <c r="O191" s="83"/>
      <c r="P191" s="209">
        <f>O191*H191</f>
        <v>0</v>
      </c>
      <c r="Q191" s="209">
        <v>0</v>
      </c>
      <c r="R191" s="209">
        <f>Q191*H191</f>
        <v>0</v>
      </c>
      <c r="S191" s="209">
        <v>0</v>
      </c>
      <c r="T191" s="210">
        <f>S191*H191</f>
        <v>0</v>
      </c>
      <c r="U191" s="35"/>
      <c r="V191" s="35"/>
      <c r="W191" s="35"/>
      <c r="X191" s="35"/>
      <c r="Y191" s="35"/>
      <c r="Z191" s="35"/>
      <c r="AA191" s="35"/>
      <c r="AB191" s="35"/>
      <c r="AC191" s="35"/>
      <c r="AD191" s="35"/>
      <c r="AE191" s="35"/>
      <c r="AR191" s="211" t="s">
        <v>210</v>
      </c>
      <c r="AT191" s="211" t="s">
        <v>205</v>
      </c>
      <c r="AU191" s="211" t="s">
        <v>95</v>
      </c>
      <c r="AY191" s="16" t="s">
        <v>203</v>
      </c>
      <c r="BE191" s="212">
        <f>IF(N191="základní",J191,0)</f>
        <v>0</v>
      </c>
      <c r="BF191" s="212">
        <f>IF(N191="snížená",J191,0)</f>
        <v>0</v>
      </c>
      <c r="BG191" s="212">
        <f>IF(N191="zákl. přenesená",J191,0)</f>
        <v>0</v>
      </c>
      <c r="BH191" s="212">
        <f>IF(N191="sníž. přenesená",J191,0)</f>
        <v>0</v>
      </c>
      <c r="BI191" s="212">
        <f>IF(N191="nulová",J191,0)</f>
        <v>0</v>
      </c>
      <c r="BJ191" s="16" t="s">
        <v>93</v>
      </c>
      <c r="BK191" s="212">
        <f>ROUND(I191*H191,2)</f>
        <v>0</v>
      </c>
      <c r="BL191" s="16" t="s">
        <v>210</v>
      </c>
      <c r="BM191" s="211" t="s">
        <v>621</v>
      </c>
    </row>
    <row r="192" spans="1:65" s="41" customFormat="1" ht="28.8">
      <c r="A192" s="35"/>
      <c r="B192" s="36"/>
      <c r="C192" s="35"/>
      <c r="D192" s="213" t="s">
        <v>212</v>
      </c>
      <c r="E192" s="35"/>
      <c r="F192" s="214" t="s">
        <v>622</v>
      </c>
      <c r="G192" s="35"/>
      <c r="H192" s="35"/>
      <c r="I192" s="5"/>
      <c r="J192" s="35"/>
      <c r="K192" s="35"/>
      <c r="L192" s="36"/>
      <c r="M192" s="215"/>
      <c r="N192" s="216"/>
      <c r="O192" s="83"/>
      <c r="P192" s="83"/>
      <c r="Q192" s="83"/>
      <c r="R192" s="83"/>
      <c r="S192" s="83"/>
      <c r="T192" s="84"/>
      <c r="U192" s="35"/>
      <c r="V192" s="35"/>
      <c r="W192" s="35"/>
      <c r="X192" s="35"/>
      <c r="Y192" s="35"/>
      <c r="Z192" s="35"/>
      <c r="AA192" s="35"/>
      <c r="AB192" s="35"/>
      <c r="AC192" s="35"/>
      <c r="AD192" s="35"/>
      <c r="AE192" s="35"/>
      <c r="AT192" s="16" t="s">
        <v>212</v>
      </c>
      <c r="AU192" s="16" t="s">
        <v>95</v>
      </c>
    </row>
    <row r="193" spans="1:65" s="41" customFormat="1" ht="67.2">
      <c r="A193" s="35"/>
      <c r="B193" s="36"/>
      <c r="C193" s="35"/>
      <c r="D193" s="213" t="s">
        <v>214</v>
      </c>
      <c r="E193" s="35"/>
      <c r="F193" s="217" t="s">
        <v>623</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214</v>
      </c>
      <c r="AU193" s="16" t="s">
        <v>95</v>
      </c>
    </row>
    <row r="194" spans="1:65" s="41" customFormat="1" ht="24.15" customHeight="1">
      <c r="A194" s="35"/>
      <c r="B194" s="36"/>
      <c r="C194" s="218" t="s">
        <v>332</v>
      </c>
      <c r="D194" s="218" t="s">
        <v>290</v>
      </c>
      <c r="E194" s="219" t="s">
        <v>624</v>
      </c>
      <c r="F194" s="220" t="s">
        <v>625</v>
      </c>
      <c r="G194" s="221" t="s">
        <v>208</v>
      </c>
      <c r="H194" s="222">
        <v>29.4</v>
      </c>
      <c r="I194" s="6"/>
      <c r="J194" s="223">
        <f>ROUND(I194*H194,2)</f>
        <v>0</v>
      </c>
      <c r="K194" s="220" t="s">
        <v>209</v>
      </c>
      <c r="L194" s="224"/>
      <c r="M194" s="225" t="s">
        <v>1</v>
      </c>
      <c r="N194" s="226" t="s">
        <v>51</v>
      </c>
      <c r="O194" s="83"/>
      <c r="P194" s="209">
        <f>O194*H194</f>
        <v>0</v>
      </c>
      <c r="Q194" s="209">
        <v>1.06E-3</v>
      </c>
      <c r="R194" s="209">
        <f>Q194*H194</f>
        <v>3.1163999999999997E-2</v>
      </c>
      <c r="S194" s="209">
        <v>0</v>
      </c>
      <c r="T194" s="210">
        <f>S194*H194</f>
        <v>0</v>
      </c>
      <c r="U194" s="35"/>
      <c r="V194" s="35"/>
      <c r="W194" s="35"/>
      <c r="X194" s="35"/>
      <c r="Y194" s="35"/>
      <c r="Z194" s="35"/>
      <c r="AA194" s="35"/>
      <c r="AB194" s="35"/>
      <c r="AC194" s="35"/>
      <c r="AD194" s="35"/>
      <c r="AE194" s="35"/>
      <c r="AR194" s="211" t="s">
        <v>247</v>
      </c>
      <c r="AT194" s="211" t="s">
        <v>290</v>
      </c>
      <c r="AU194" s="211" t="s">
        <v>95</v>
      </c>
      <c r="AY194" s="16" t="s">
        <v>203</v>
      </c>
      <c r="BE194" s="212">
        <f>IF(N194="základní",J194,0)</f>
        <v>0</v>
      </c>
      <c r="BF194" s="212">
        <f>IF(N194="snížená",J194,0)</f>
        <v>0</v>
      </c>
      <c r="BG194" s="212">
        <f>IF(N194="zákl. přenesená",J194,0)</f>
        <v>0</v>
      </c>
      <c r="BH194" s="212">
        <f>IF(N194="sníž. přenesená",J194,0)</f>
        <v>0</v>
      </c>
      <c r="BI194" s="212">
        <f>IF(N194="nulová",J194,0)</f>
        <v>0</v>
      </c>
      <c r="BJ194" s="16" t="s">
        <v>93</v>
      </c>
      <c r="BK194" s="212">
        <f>ROUND(I194*H194,2)</f>
        <v>0</v>
      </c>
      <c r="BL194" s="16" t="s">
        <v>210</v>
      </c>
      <c r="BM194" s="211" t="s">
        <v>626</v>
      </c>
    </row>
    <row r="195" spans="1:65" s="41" customFormat="1" ht="19.2">
      <c r="A195" s="35"/>
      <c r="B195" s="36"/>
      <c r="C195" s="35"/>
      <c r="D195" s="213" t="s">
        <v>212</v>
      </c>
      <c r="E195" s="35"/>
      <c r="F195" s="214" t="s">
        <v>625</v>
      </c>
      <c r="G195" s="35"/>
      <c r="H195" s="35"/>
      <c r="I195" s="5"/>
      <c r="J195" s="35"/>
      <c r="K195" s="35"/>
      <c r="L195" s="36"/>
      <c r="M195" s="215"/>
      <c r="N195" s="216"/>
      <c r="O195" s="83"/>
      <c r="P195" s="83"/>
      <c r="Q195" s="83"/>
      <c r="R195" s="83"/>
      <c r="S195" s="83"/>
      <c r="T195" s="84"/>
      <c r="U195" s="35"/>
      <c r="V195" s="35"/>
      <c r="W195" s="35"/>
      <c r="X195" s="35"/>
      <c r="Y195" s="35"/>
      <c r="Z195" s="35"/>
      <c r="AA195" s="35"/>
      <c r="AB195" s="35"/>
      <c r="AC195" s="35"/>
      <c r="AD195" s="35"/>
      <c r="AE195" s="35"/>
      <c r="AT195" s="16" t="s">
        <v>212</v>
      </c>
      <c r="AU195" s="16" t="s">
        <v>95</v>
      </c>
    </row>
    <row r="196" spans="1:65" s="227" customFormat="1" ht="20.399999999999999">
      <c r="B196" s="228"/>
      <c r="D196" s="213" t="s">
        <v>295</v>
      </c>
      <c r="F196" s="229" t="s">
        <v>1572</v>
      </c>
      <c r="H196" s="230">
        <v>29.4</v>
      </c>
      <c r="I196" s="7"/>
      <c r="L196" s="228"/>
      <c r="M196" s="231"/>
      <c r="N196" s="232"/>
      <c r="O196" s="232"/>
      <c r="P196" s="232"/>
      <c r="Q196" s="232"/>
      <c r="R196" s="232"/>
      <c r="S196" s="232"/>
      <c r="T196" s="233"/>
      <c r="AT196" s="234" t="s">
        <v>295</v>
      </c>
      <c r="AU196" s="234" t="s">
        <v>95</v>
      </c>
      <c r="AV196" s="227" t="s">
        <v>95</v>
      </c>
      <c r="AW196" s="227" t="s">
        <v>3</v>
      </c>
      <c r="AX196" s="227" t="s">
        <v>93</v>
      </c>
      <c r="AY196" s="234" t="s">
        <v>203</v>
      </c>
    </row>
    <row r="197" spans="1:65" s="41" customFormat="1" ht="14.4" customHeight="1">
      <c r="A197" s="35"/>
      <c r="B197" s="36"/>
      <c r="C197" s="201" t="s">
        <v>338</v>
      </c>
      <c r="D197" s="201" t="s">
        <v>205</v>
      </c>
      <c r="E197" s="202" t="s">
        <v>628</v>
      </c>
      <c r="F197" s="203" t="s">
        <v>629</v>
      </c>
      <c r="G197" s="204" t="s">
        <v>316</v>
      </c>
      <c r="H197" s="205">
        <v>3</v>
      </c>
      <c r="I197" s="4"/>
      <c r="J197" s="206">
        <f>ROUND(I197*H197,2)</f>
        <v>0</v>
      </c>
      <c r="K197" s="203" t="s">
        <v>209</v>
      </c>
      <c r="L197" s="36"/>
      <c r="M197" s="207" t="s">
        <v>1</v>
      </c>
      <c r="N197" s="208" t="s">
        <v>51</v>
      </c>
      <c r="O197" s="83"/>
      <c r="P197" s="209">
        <f>O197*H197</f>
        <v>0</v>
      </c>
      <c r="Q197" s="209">
        <v>8.8999999999999995E-4</v>
      </c>
      <c r="R197" s="209">
        <f>Q197*H197</f>
        <v>2.6699999999999996E-3</v>
      </c>
      <c r="S197" s="209">
        <v>0</v>
      </c>
      <c r="T197" s="210">
        <f>S197*H197</f>
        <v>0</v>
      </c>
      <c r="U197" s="35"/>
      <c r="V197" s="35"/>
      <c r="W197" s="35"/>
      <c r="X197" s="35"/>
      <c r="Y197" s="35"/>
      <c r="Z197" s="35"/>
      <c r="AA197" s="35"/>
      <c r="AB197" s="35"/>
      <c r="AC197" s="35"/>
      <c r="AD197" s="35"/>
      <c r="AE197" s="35"/>
      <c r="AR197" s="211" t="s">
        <v>210</v>
      </c>
      <c r="AT197" s="211" t="s">
        <v>205</v>
      </c>
      <c r="AU197" s="211" t="s">
        <v>95</v>
      </c>
      <c r="AY197" s="16" t="s">
        <v>203</v>
      </c>
      <c r="BE197" s="212">
        <f>IF(N197="základní",J197,0)</f>
        <v>0</v>
      </c>
      <c r="BF197" s="212">
        <f>IF(N197="snížená",J197,0)</f>
        <v>0</v>
      </c>
      <c r="BG197" s="212">
        <f>IF(N197="zákl. přenesená",J197,0)</f>
        <v>0</v>
      </c>
      <c r="BH197" s="212">
        <f>IF(N197="sníž. přenesená",J197,0)</f>
        <v>0</v>
      </c>
      <c r="BI197" s="212">
        <f>IF(N197="nulová",J197,0)</f>
        <v>0</v>
      </c>
      <c r="BJ197" s="16" t="s">
        <v>93</v>
      </c>
      <c r="BK197" s="212">
        <f>ROUND(I197*H197,2)</f>
        <v>0</v>
      </c>
      <c r="BL197" s="16" t="s">
        <v>210</v>
      </c>
      <c r="BM197" s="211" t="s">
        <v>630</v>
      </c>
    </row>
    <row r="198" spans="1:65" s="41" customFormat="1" ht="19.2">
      <c r="A198" s="35"/>
      <c r="B198" s="36"/>
      <c r="C198" s="35"/>
      <c r="D198" s="213" t="s">
        <v>212</v>
      </c>
      <c r="E198" s="35"/>
      <c r="F198" s="214" t="s">
        <v>631</v>
      </c>
      <c r="G198" s="35"/>
      <c r="H198" s="35"/>
      <c r="I198" s="5"/>
      <c r="J198" s="35"/>
      <c r="K198" s="35"/>
      <c r="L198" s="36"/>
      <c r="M198" s="215"/>
      <c r="N198" s="216"/>
      <c r="O198" s="83"/>
      <c r="P198" s="83"/>
      <c r="Q198" s="83"/>
      <c r="R198" s="83"/>
      <c r="S198" s="83"/>
      <c r="T198" s="84"/>
      <c r="U198" s="35"/>
      <c r="V198" s="35"/>
      <c r="W198" s="35"/>
      <c r="X198" s="35"/>
      <c r="Y198" s="35"/>
      <c r="Z198" s="35"/>
      <c r="AA198" s="35"/>
      <c r="AB198" s="35"/>
      <c r="AC198" s="35"/>
      <c r="AD198" s="35"/>
      <c r="AE198" s="35"/>
      <c r="AT198" s="16" t="s">
        <v>212</v>
      </c>
      <c r="AU198" s="16" t="s">
        <v>95</v>
      </c>
    </row>
    <row r="199" spans="1:65" s="41" customFormat="1" ht="57.6">
      <c r="A199" s="35"/>
      <c r="B199" s="36"/>
      <c r="C199" s="35"/>
      <c r="D199" s="213" t="s">
        <v>214</v>
      </c>
      <c r="E199" s="35"/>
      <c r="F199" s="217" t="s">
        <v>632</v>
      </c>
      <c r="G199" s="35"/>
      <c r="H199" s="35"/>
      <c r="I199" s="5"/>
      <c r="J199" s="35"/>
      <c r="K199" s="35"/>
      <c r="L199" s="36"/>
      <c r="M199" s="215"/>
      <c r="N199" s="216"/>
      <c r="O199" s="83"/>
      <c r="P199" s="83"/>
      <c r="Q199" s="83"/>
      <c r="R199" s="83"/>
      <c r="S199" s="83"/>
      <c r="T199" s="84"/>
      <c r="U199" s="35"/>
      <c r="V199" s="35"/>
      <c r="W199" s="35"/>
      <c r="X199" s="35"/>
      <c r="Y199" s="35"/>
      <c r="Z199" s="35"/>
      <c r="AA199" s="35"/>
      <c r="AB199" s="35"/>
      <c r="AC199" s="35"/>
      <c r="AD199" s="35"/>
      <c r="AE199" s="35"/>
      <c r="AT199" s="16" t="s">
        <v>214</v>
      </c>
      <c r="AU199" s="16" t="s">
        <v>95</v>
      </c>
    </row>
    <row r="200" spans="1:65" s="41" customFormat="1" ht="24.15" customHeight="1">
      <c r="A200" s="35"/>
      <c r="B200" s="36"/>
      <c r="C200" s="218" t="s">
        <v>345</v>
      </c>
      <c r="D200" s="218" t="s">
        <v>290</v>
      </c>
      <c r="E200" s="219" t="s">
        <v>633</v>
      </c>
      <c r="F200" s="220" t="s">
        <v>634</v>
      </c>
      <c r="G200" s="221" t="s">
        <v>316</v>
      </c>
      <c r="H200" s="222">
        <v>3</v>
      </c>
      <c r="I200" s="6"/>
      <c r="J200" s="223">
        <f>ROUND(I200*H200,2)</f>
        <v>0</v>
      </c>
      <c r="K200" s="220" t="s">
        <v>209</v>
      </c>
      <c r="L200" s="224"/>
      <c r="M200" s="225" t="s">
        <v>1</v>
      </c>
      <c r="N200" s="226" t="s">
        <v>51</v>
      </c>
      <c r="O200" s="83"/>
      <c r="P200" s="209">
        <f>O200*H200</f>
        <v>0</v>
      </c>
      <c r="Q200" s="209">
        <v>1.5399999999999999E-3</v>
      </c>
      <c r="R200" s="209">
        <f>Q200*H200</f>
        <v>4.62E-3</v>
      </c>
      <c r="S200" s="209">
        <v>0</v>
      </c>
      <c r="T200" s="210">
        <f>S200*H200</f>
        <v>0</v>
      </c>
      <c r="U200" s="35"/>
      <c r="V200" s="35"/>
      <c r="W200" s="35"/>
      <c r="X200" s="35"/>
      <c r="Y200" s="35"/>
      <c r="Z200" s="35"/>
      <c r="AA200" s="35"/>
      <c r="AB200" s="35"/>
      <c r="AC200" s="35"/>
      <c r="AD200" s="35"/>
      <c r="AE200" s="35"/>
      <c r="AR200" s="211" t="s">
        <v>247</v>
      </c>
      <c r="AT200" s="211" t="s">
        <v>290</v>
      </c>
      <c r="AU200" s="211" t="s">
        <v>95</v>
      </c>
      <c r="AY200" s="16" t="s">
        <v>203</v>
      </c>
      <c r="BE200" s="212">
        <f>IF(N200="základní",J200,0)</f>
        <v>0</v>
      </c>
      <c r="BF200" s="212">
        <f>IF(N200="snížená",J200,0)</f>
        <v>0</v>
      </c>
      <c r="BG200" s="212">
        <f>IF(N200="zákl. přenesená",J200,0)</f>
        <v>0</v>
      </c>
      <c r="BH200" s="212">
        <f>IF(N200="sníž. přenesená",J200,0)</f>
        <v>0</v>
      </c>
      <c r="BI200" s="212">
        <f>IF(N200="nulová",J200,0)</f>
        <v>0</v>
      </c>
      <c r="BJ200" s="16" t="s">
        <v>93</v>
      </c>
      <c r="BK200" s="212">
        <f>ROUND(I200*H200,2)</f>
        <v>0</v>
      </c>
      <c r="BL200" s="16" t="s">
        <v>210</v>
      </c>
      <c r="BM200" s="211" t="s">
        <v>635</v>
      </c>
    </row>
    <row r="201" spans="1:65" s="41" customFormat="1" ht="19.2">
      <c r="A201" s="35"/>
      <c r="B201" s="36"/>
      <c r="C201" s="35"/>
      <c r="D201" s="213" t="s">
        <v>212</v>
      </c>
      <c r="E201" s="35"/>
      <c r="F201" s="214" t="s">
        <v>634</v>
      </c>
      <c r="G201" s="35"/>
      <c r="H201" s="35"/>
      <c r="I201" s="5"/>
      <c r="J201" s="35"/>
      <c r="K201" s="35"/>
      <c r="L201" s="36"/>
      <c r="M201" s="215"/>
      <c r="N201" s="216"/>
      <c r="O201" s="83"/>
      <c r="P201" s="83"/>
      <c r="Q201" s="83"/>
      <c r="R201" s="83"/>
      <c r="S201" s="83"/>
      <c r="T201" s="84"/>
      <c r="U201" s="35"/>
      <c r="V201" s="35"/>
      <c r="W201" s="35"/>
      <c r="X201" s="35"/>
      <c r="Y201" s="35"/>
      <c r="Z201" s="35"/>
      <c r="AA201" s="35"/>
      <c r="AB201" s="35"/>
      <c r="AC201" s="35"/>
      <c r="AD201" s="35"/>
      <c r="AE201" s="35"/>
      <c r="AT201" s="16" t="s">
        <v>212</v>
      </c>
      <c r="AU201" s="16" t="s">
        <v>95</v>
      </c>
    </row>
    <row r="202" spans="1:65" s="41" customFormat="1" ht="24.15" customHeight="1">
      <c r="A202" s="35"/>
      <c r="B202" s="36"/>
      <c r="C202" s="201" t="s">
        <v>352</v>
      </c>
      <c r="D202" s="201" t="s">
        <v>205</v>
      </c>
      <c r="E202" s="202" t="s">
        <v>636</v>
      </c>
      <c r="F202" s="203" t="s">
        <v>637</v>
      </c>
      <c r="G202" s="204" t="s">
        <v>316</v>
      </c>
      <c r="H202" s="205">
        <v>3</v>
      </c>
      <c r="I202" s="4"/>
      <c r="J202" s="206">
        <f>ROUND(I202*H202,2)</f>
        <v>0</v>
      </c>
      <c r="K202" s="203" t="s">
        <v>209</v>
      </c>
      <c r="L202" s="36"/>
      <c r="M202" s="207" t="s">
        <v>1</v>
      </c>
      <c r="N202" s="208" t="s">
        <v>51</v>
      </c>
      <c r="O202" s="83"/>
      <c r="P202" s="209">
        <f>O202*H202</f>
        <v>0</v>
      </c>
      <c r="Q202" s="209">
        <v>2.0000000000000002E-5</v>
      </c>
      <c r="R202" s="209">
        <f>Q202*H202</f>
        <v>6.0000000000000008E-5</v>
      </c>
      <c r="S202" s="209">
        <v>0</v>
      </c>
      <c r="T202" s="210">
        <f>S202*H202</f>
        <v>0</v>
      </c>
      <c r="U202" s="35"/>
      <c r="V202" s="35"/>
      <c r="W202" s="35"/>
      <c r="X202" s="35"/>
      <c r="Y202" s="35"/>
      <c r="Z202" s="35"/>
      <c r="AA202" s="35"/>
      <c r="AB202" s="35"/>
      <c r="AC202" s="35"/>
      <c r="AD202" s="35"/>
      <c r="AE202" s="35"/>
      <c r="AR202" s="211" t="s">
        <v>210</v>
      </c>
      <c r="AT202" s="211" t="s">
        <v>205</v>
      </c>
      <c r="AU202" s="211" t="s">
        <v>95</v>
      </c>
      <c r="AY202" s="16" t="s">
        <v>203</v>
      </c>
      <c r="BE202" s="212">
        <f>IF(N202="základní",J202,0)</f>
        <v>0</v>
      </c>
      <c r="BF202" s="212">
        <f>IF(N202="snížená",J202,0)</f>
        <v>0</v>
      </c>
      <c r="BG202" s="212">
        <f>IF(N202="zákl. přenesená",J202,0)</f>
        <v>0</v>
      </c>
      <c r="BH202" s="212">
        <f>IF(N202="sníž. přenesená",J202,0)</f>
        <v>0</v>
      </c>
      <c r="BI202" s="212">
        <f>IF(N202="nulová",J202,0)</f>
        <v>0</v>
      </c>
      <c r="BJ202" s="16" t="s">
        <v>93</v>
      </c>
      <c r="BK202" s="212">
        <f>ROUND(I202*H202,2)</f>
        <v>0</v>
      </c>
      <c r="BL202" s="16" t="s">
        <v>210</v>
      </c>
      <c r="BM202" s="211" t="s">
        <v>638</v>
      </c>
    </row>
    <row r="203" spans="1:65" s="41" customFormat="1" ht="19.2">
      <c r="A203" s="35"/>
      <c r="B203" s="36"/>
      <c r="C203" s="35"/>
      <c r="D203" s="213" t="s">
        <v>212</v>
      </c>
      <c r="E203" s="35"/>
      <c r="F203" s="214" t="s">
        <v>639</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212</v>
      </c>
      <c r="AU203" s="16" t="s">
        <v>95</v>
      </c>
    </row>
    <row r="204" spans="1:65" s="41" customFormat="1" ht="288">
      <c r="A204" s="35"/>
      <c r="B204" s="36"/>
      <c r="C204" s="35"/>
      <c r="D204" s="213" t="s">
        <v>214</v>
      </c>
      <c r="E204" s="35"/>
      <c r="F204" s="217" t="s">
        <v>481</v>
      </c>
      <c r="G204" s="35"/>
      <c r="H204" s="35"/>
      <c r="I204" s="5"/>
      <c r="J204" s="35"/>
      <c r="K204" s="35"/>
      <c r="L204" s="36"/>
      <c r="M204" s="215"/>
      <c r="N204" s="216"/>
      <c r="O204" s="83"/>
      <c r="P204" s="83"/>
      <c r="Q204" s="83"/>
      <c r="R204" s="83"/>
      <c r="S204" s="83"/>
      <c r="T204" s="84"/>
      <c r="U204" s="35"/>
      <c r="V204" s="35"/>
      <c r="W204" s="35"/>
      <c r="X204" s="35"/>
      <c r="Y204" s="35"/>
      <c r="Z204" s="35"/>
      <c r="AA204" s="35"/>
      <c r="AB204" s="35"/>
      <c r="AC204" s="35"/>
      <c r="AD204" s="35"/>
      <c r="AE204" s="35"/>
      <c r="AT204" s="16" t="s">
        <v>214</v>
      </c>
      <c r="AU204" s="16" t="s">
        <v>95</v>
      </c>
    </row>
    <row r="205" spans="1:65" s="41" customFormat="1" ht="24.15" customHeight="1">
      <c r="A205" s="35"/>
      <c r="B205" s="36"/>
      <c r="C205" s="218" t="s">
        <v>358</v>
      </c>
      <c r="D205" s="218" t="s">
        <v>290</v>
      </c>
      <c r="E205" s="219" t="s">
        <v>640</v>
      </c>
      <c r="F205" s="220" t="s">
        <v>641</v>
      </c>
      <c r="G205" s="221" t="s">
        <v>316</v>
      </c>
      <c r="H205" s="222">
        <v>3</v>
      </c>
      <c r="I205" s="6"/>
      <c r="J205" s="223">
        <f>ROUND(I205*H205,2)</f>
        <v>0</v>
      </c>
      <c r="K205" s="220" t="s">
        <v>209</v>
      </c>
      <c r="L205" s="224"/>
      <c r="M205" s="225" t="s">
        <v>1</v>
      </c>
      <c r="N205" s="226" t="s">
        <v>51</v>
      </c>
      <c r="O205" s="83"/>
      <c r="P205" s="209">
        <f>O205*H205</f>
        <v>0</v>
      </c>
      <c r="Q205" s="209">
        <v>8.3000000000000001E-3</v>
      </c>
      <c r="R205" s="209">
        <f>Q205*H205</f>
        <v>2.4899999999999999E-2</v>
      </c>
      <c r="S205" s="209">
        <v>0</v>
      </c>
      <c r="T205" s="210">
        <f>S205*H205</f>
        <v>0</v>
      </c>
      <c r="U205" s="35"/>
      <c r="V205" s="35"/>
      <c r="W205" s="35"/>
      <c r="X205" s="35"/>
      <c r="Y205" s="35"/>
      <c r="Z205" s="35"/>
      <c r="AA205" s="35"/>
      <c r="AB205" s="35"/>
      <c r="AC205" s="35"/>
      <c r="AD205" s="35"/>
      <c r="AE205" s="35"/>
      <c r="AR205" s="211" t="s">
        <v>247</v>
      </c>
      <c r="AT205" s="211" t="s">
        <v>290</v>
      </c>
      <c r="AU205" s="211" t="s">
        <v>95</v>
      </c>
      <c r="AY205" s="16" t="s">
        <v>203</v>
      </c>
      <c r="BE205" s="212">
        <f>IF(N205="základní",J205,0)</f>
        <v>0</v>
      </c>
      <c r="BF205" s="212">
        <f>IF(N205="snížená",J205,0)</f>
        <v>0</v>
      </c>
      <c r="BG205" s="212">
        <f>IF(N205="zákl. přenesená",J205,0)</f>
        <v>0</v>
      </c>
      <c r="BH205" s="212">
        <f>IF(N205="sníž. přenesená",J205,0)</f>
        <v>0</v>
      </c>
      <c r="BI205" s="212">
        <f>IF(N205="nulová",J205,0)</f>
        <v>0</v>
      </c>
      <c r="BJ205" s="16" t="s">
        <v>93</v>
      </c>
      <c r="BK205" s="212">
        <f>ROUND(I205*H205,2)</f>
        <v>0</v>
      </c>
      <c r="BL205" s="16" t="s">
        <v>210</v>
      </c>
      <c r="BM205" s="211" t="s">
        <v>642</v>
      </c>
    </row>
    <row r="206" spans="1:65" s="41" customFormat="1" ht="19.2">
      <c r="A206" s="35"/>
      <c r="B206" s="36"/>
      <c r="C206" s="35"/>
      <c r="D206" s="213" t="s">
        <v>212</v>
      </c>
      <c r="E206" s="35"/>
      <c r="F206" s="214" t="s">
        <v>641</v>
      </c>
      <c r="G206" s="35"/>
      <c r="H206" s="35"/>
      <c r="I206" s="5"/>
      <c r="J206" s="35"/>
      <c r="K206" s="35"/>
      <c r="L206" s="36"/>
      <c r="M206" s="215"/>
      <c r="N206" s="216"/>
      <c r="O206" s="83"/>
      <c r="P206" s="83"/>
      <c r="Q206" s="83"/>
      <c r="R206" s="83"/>
      <c r="S206" s="83"/>
      <c r="T206" s="84"/>
      <c r="U206" s="35"/>
      <c r="V206" s="35"/>
      <c r="W206" s="35"/>
      <c r="X206" s="35"/>
      <c r="Y206" s="35"/>
      <c r="Z206" s="35"/>
      <c r="AA206" s="35"/>
      <c r="AB206" s="35"/>
      <c r="AC206" s="35"/>
      <c r="AD206" s="35"/>
      <c r="AE206" s="35"/>
      <c r="AT206" s="16" t="s">
        <v>212</v>
      </c>
      <c r="AU206" s="16" t="s">
        <v>95</v>
      </c>
    </row>
    <row r="207" spans="1:65" s="41" customFormat="1" ht="24.15" customHeight="1">
      <c r="A207" s="35"/>
      <c r="B207" s="36"/>
      <c r="C207" s="218" t="s">
        <v>364</v>
      </c>
      <c r="D207" s="218" t="s">
        <v>290</v>
      </c>
      <c r="E207" s="219" t="s">
        <v>643</v>
      </c>
      <c r="F207" s="220" t="s">
        <v>644</v>
      </c>
      <c r="G207" s="221" t="s">
        <v>316</v>
      </c>
      <c r="H207" s="222">
        <v>3</v>
      </c>
      <c r="I207" s="6"/>
      <c r="J207" s="223">
        <f>ROUND(I207*H207,2)</f>
        <v>0</v>
      </c>
      <c r="K207" s="220" t="s">
        <v>1</v>
      </c>
      <c r="L207" s="224"/>
      <c r="M207" s="225" t="s">
        <v>1</v>
      </c>
      <c r="N207" s="226" t="s">
        <v>51</v>
      </c>
      <c r="O207" s="83"/>
      <c r="P207" s="209">
        <f>O207*H207</f>
        <v>0</v>
      </c>
      <c r="Q207" s="209">
        <v>5.0000000000000001E-3</v>
      </c>
      <c r="R207" s="209">
        <f>Q207*H207</f>
        <v>1.4999999999999999E-2</v>
      </c>
      <c r="S207" s="209">
        <v>0</v>
      </c>
      <c r="T207" s="210">
        <f>S207*H207</f>
        <v>0</v>
      </c>
      <c r="U207" s="35"/>
      <c r="V207" s="35"/>
      <c r="W207" s="35"/>
      <c r="X207" s="35"/>
      <c r="Y207" s="35"/>
      <c r="Z207" s="35"/>
      <c r="AA207" s="35"/>
      <c r="AB207" s="35"/>
      <c r="AC207" s="35"/>
      <c r="AD207" s="35"/>
      <c r="AE207" s="35"/>
      <c r="AR207" s="211" t="s">
        <v>247</v>
      </c>
      <c r="AT207" s="211" t="s">
        <v>290</v>
      </c>
      <c r="AU207" s="211" t="s">
        <v>95</v>
      </c>
      <c r="AY207" s="16" t="s">
        <v>203</v>
      </c>
      <c r="BE207" s="212">
        <f>IF(N207="základní",J207,0)</f>
        <v>0</v>
      </c>
      <c r="BF207" s="212">
        <f>IF(N207="snížená",J207,0)</f>
        <v>0</v>
      </c>
      <c r="BG207" s="212">
        <f>IF(N207="zákl. přenesená",J207,0)</f>
        <v>0</v>
      </c>
      <c r="BH207" s="212">
        <f>IF(N207="sníž. přenesená",J207,0)</f>
        <v>0</v>
      </c>
      <c r="BI207" s="212">
        <f>IF(N207="nulová",J207,0)</f>
        <v>0</v>
      </c>
      <c r="BJ207" s="16" t="s">
        <v>93</v>
      </c>
      <c r="BK207" s="212">
        <f>ROUND(I207*H207,2)</f>
        <v>0</v>
      </c>
      <c r="BL207" s="16" t="s">
        <v>210</v>
      </c>
      <c r="BM207" s="211" t="s">
        <v>645</v>
      </c>
    </row>
    <row r="208" spans="1:65" s="41" customFormat="1" ht="10.199999999999999">
      <c r="A208" s="35"/>
      <c r="B208" s="36"/>
      <c r="C208" s="35"/>
      <c r="D208" s="213" t="s">
        <v>212</v>
      </c>
      <c r="E208" s="35"/>
      <c r="F208" s="214" t="s">
        <v>644</v>
      </c>
      <c r="G208" s="35"/>
      <c r="H208" s="35"/>
      <c r="I208" s="5"/>
      <c r="J208" s="35"/>
      <c r="K208" s="35"/>
      <c r="L208" s="36"/>
      <c r="M208" s="215"/>
      <c r="N208" s="216"/>
      <c r="O208" s="83"/>
      <c r="P208" s="83"/>
      <c r="Q208" s="83"/>
      <c r="R208" s="83"/>
      <c r="S208" s="83"/>
      <c r="T208" s="84"/>
      <c r="U208" s="35"/>
      <c r="V208" s="35"/>
      <c r="W208" s="35"/>
      <c r="X208" s="35"/>
      <c r="Y208" s="35"/>
      <c r="Z208" s="35"/>
      <c r="AA208" s="35"/>
      <c r="AB208" s="35"/>
      <c r="AC208" s="35"/>
      <c r="AD208" s="35"/>
      <c r="AE208" s="35"/>
      <c r="AT208" s="16" t="s">
        <v>212</v>
      </c>
      <c r="AU208" s="16" t="s">
        <v>95</v>
      </c>
    </row>
    <row r="209" spans="1:65" s="41" customFormat="1" ht="24.15" customHeight="1">
      <c r="A209" s="35"/>
      <c r="B209" s="36"/>
      <c r="C209" s="201" t="s">
        <v>369</v>
      </c>
      <c r="D209" s="201" t="s">
        <v>205</v>
      </c>
      <c r="E209" s="202" t="s">
        <v>646</v>
      </c>
      <c r="F209" s="203" t="s">
        <v>647</v>
      </c>
      <c r="G209" s="204" t="s">
        <v>316</v>
      </c>
      <c r="H209" s="205">
        <v>3</v>
      </c>
      <c r="I209" s="4"/>
      <c r="J209" s="206">
        <f>ROUND(I209*H209,2)</f>
        <v>0</v>
      </c>
      <c r="K209" s="203" t="s">
        <v>209</v>
      </c>
      <c r="L209" s="36"/>
      <c r="M209" s="207" t="s">
        <v>1</v>
      </c>
      <c r="N209" s="208" t="s">
        <v>51</v>
      </c>
      <c r="O209" s="83"/>
      <c r="P209" s="209">
        <f>O209*H209</f>
        <v>0</v>
      </c>
      <c r="Q209" s="209">
        <v>0</v>
      </c>
      <c r="R209" s="209">
        <f>Q209*H209</f>
        <v>0</v>
      </c>
      <c r="S209" s="209">
        <v>0</v>
      </c>
      <c r="T209" s="210">
        <f>S209*H209</f>
        <v>0</v>
      </c>
      <c r="U209" s="35"/>
      <c r="V209" s="35"/>
      <c r="W209" s="35"/>
      <c r="X209" s="35"/>
      <c r="Y209" s="35"/>
      <c r="Z209" s="35"/>
      <c r="AA209" s="35"/>
      <c r="AB209" s="35"/>
      <c r="AC209" s="35"/>
      <c r="AD209" s="35"/>
      <c r="AE209" s="35"/>
      <c r="AR209" s="211" t="s">
        <v>210</v>
      </c>
      <c r="AT209" s="211" t="s">
        <v>205</v>
      </c>
      <c r="AU209" s="211" t="s">
        <v>95</v>
      </c>
      <c r="AY209" s="16" t="s">
        <v>203</v>
      </c>
      <c r="BE209" s="212">
        <f>IF(N209="základní",J209,0)</f>
        <v>0</v>
      </c>
      <c r="BF209" s="212">
        <f>IF(N209="snížená",J209,0)</f>
        <v>0</v>
      </c>
      <c r="BG209" s="212">
        <f>IF(N209="zákl. přenesená",J209,0)</f>
        <v>0</v>
      </c>
      <c r="BH209" s="212">
        <f>IF(N209="sníž. přenesená",J209,0)</f>
        <v>0</v>
      </c>
      <c r="BI209" s="212">
        <f>IF(N209="nulová",J209,0)</f>
        <v>0</v>
      </c>
      <c r="BJ209" s="16" t="s">
        <v>93</v>
      </c>
      <c r="BK209" s="212">
        <f>ROUND(I209*H209,2)</f>
        <v>0</v>
      </c>
      <c r="BL209" s="16" t="s">
        <v>210</v>
      </c>
      <c r="BM209" s="211" t="s">
        <v>648</v>
      </c>
    </row>
    <row r="210" spans="1:65" s="41" customFormat="1" ht="28.8">
      <c r="A210" s="35"/>
      <c r="B210" s="36"/>
      <c r="C210" s="35"/>
      <c r="D210" s="213" t="s">
        <v>212</v>
      </c>
      <c r="E210" s="35"/>
      <c r="F210" s="214" t="s">
        <v>649</v>
      </c>
      <c r="G210" s="35"/>
      <c r="H210" s="35"/>
      <c r="I210" s="5"/>
      <c r="J210" s="35"/>
      <c r="K210" s="35"/>
      <c r="L210" s="36"/>
      <c r="M210" s="215"/>
      <c r="N210" s="216"/>
      <c r="O210" s="83"/>
      <c r="P210" s="83"/>
      <c r="Q210" s="83"/>
      <c r="R210" s="83"/>
      <c r="S210" s="83"/>
      <c r="T210" s="84"/>
      <c r="U210" s="35"/>
      <c r="V210" s="35"/>
      <c r="W210" s="35"/>
      <c r="X210" s="35"/>
      <c r="Y210" s="35"/>
      <c r="Z210" s="35"/>
      <c r="AA210" s="35"/>
      <c r="AB210" s="35"/>
      <c r="AC210" s="35"/>
      <c r="AD210" s="35"/>
      <c r="AE210" s="35"/>
      <c r="AT210" s="16" t="s">
        <v>212</v>
      </c>
      <c r="AU210" s="16" t="s">
        <v>95</v>
      </c>
    </row>
    <row r="211" spans="1:65" s="41" customFormat="1" ht="288">
      <c r="A211" s="35"/>
      <c r="B211" s="36"/>
      <c r="C211" s="35"/>
      <c r="D211" s="213" t="s">
        <v>214</v>
      </c>
      <c r="E211" s="35"/>
      <c r="F211" s="217" t="s">
        <v>481</v>
      </c>
      <c r="G211" s="35"/>
      <c r="H211" s="35"/>
      <c r="I211" s="5"/>
      <c r="J211" s="35"/>
      <c r="K211" s="35"/>
      <c r="L211" s="36"/>
      <c r="M211" s="215"/>
      <c r="N211" s="216"/>
      <c r="O211" s="83"/>
      <c r="P211" s="83"/>
      <c r="Q211" s="83"/>
      <c r="R211" s="83"/>
      <c r="S211" s="83"/>
      <c r="T211" s="84"/>
      <c r="U211" s="35"/>
      <c r="V211" s="35"/>
      <c r="W211" s="35"/>
      <c r="X211" s="35"/>
      <c r="Y211" s="35"/>
      <c r="Z211" s="35"/>
      <c r="AA211" s="35"/>
      <c r="AB211" s="35"/>
      <c r="AC211" s="35"/>
      <c r="AD211" s="35"/>
      <c r="AE211" s="35"/>
      <c r="AT211" s="16" t="s">
        <v>214</v>
      </c>
      <c r="AU211" s="16" t="s">
        <v>95</v>
      </c>
    </row>
    <row r="212" spans="1:65" s="41" customFormat="1" ht="24.15" customHeight="1">
      <c r="A212" s="35"/>
      <c r="B212" s="36"/>
      <c r="C212" s="218" t="s">
        <v>373</v>
      </c>
      <c r="D212" s="218" t="s">
        <v>290</v>
      </c>
      <c r="E212" s="219" t="s">
        <v>650</v>
      </c>
      <c r="F212" s="220" t="s">
        <v>651</v>
      </c>
      <c r="G212" s="221" t="s">
        <v>316</v>
      </c>
      <c r="H212" s="222">
        <v>3</v>
      </c>
      <c r="I212" s="6"/>
      <c r="J212" s="223">
        <f>ROUND(I212*H212,2)</f>
        <v>0</v>
      </c>
      <c r="K212" s="220" t="s">
        <v>209</v>
      </c>
      <c r="L212" s="224"/>
      <c r="M212" s="225" t="s">
        <v>1</v>
      </c>
      <c r="N212" s="226" t="s">
        <v>51</v>
      </c>
      <c r="O212" s="83"/>
      <c r="P212" s="209">
        <f>O212*H212</f>
        <v>0</v>
      </c>
      <c r="Q212" s="209">
        <v>2.0999999999999999E-3</v>
      </c>
      <c r="R212" s="209">
        <f>Q212*H212</f>
        <v>6.3E-3</v>
      </c>
      <c r="S212" s="209">
        <v>0</v>
      </c>
      <c r="T212" s="210">
        <f>S212*H212</f>
        <v>0</v>
      </c>
      <c r="U212" s="35"/>
      <c r="V212" s="35"/>
      <c r="W212" s="35"/>
      <c r="X212" s="35"/>
      <c r="Y212" s="35"/>
      <c r="Z212" s="35"/>
      <c r="AA212" s="35"/>
      <c r="AB212" s="35"/>
      <c r="AC212" s="35"/>
      <c r="AD212" s="35"/>
      <c r="AE212" s="35"/>
      <c r="AR212" s="211" t="s">
        <v>247</v>
      </c>
      <c r="AT212" s="211" t="s">
        <v>290</v>
      </c>
      <c r="AU212" s="211" t="s">
        <v>95</v>
      </c>
      <c r="AY212" s="16" t="s">
        <v>203</v>
      </c>
      <c r="BE212" s="212">
        <f>IF(N212="základní",J212,0)</f>
        <v>0</v>
      </c>
      <c r="BF212" s="212">
        <f>IF(N212="snížená",J212,0)</f>
        <v>0</v>
      </c>
      <c r="BG212" s="212">
        <f>IF(N212="zákl. přenesená",J212,0)</f>
        <v>0</v>
      </c>
      <c r="BH212" s="212">
        <f>IF(N212="sníž. přenesená",J212,0)</f>
        <v>0</v>
      </c>
      <c r="BI212" s="212">
        <f>IF(N212="nulová",J212,0)</f>
        <v>0</v>
      </c>
      <c r="BJ212" s="16" t="s">
        <v>93</v>
      </c>
      <c r="BK212" s="212">
        <f>ROUND(I212*H212,2)</f>
        <v>0</v>
      </c>
      <c r="BL212" s="16" t="s">
        <v>210</v>
      </c>
      <c r="BM212" s="211" t="s">
        <v>652</v>
      </c>
    </row>
    <row r="213" spans="1:65" s="41" customFormat="1" ht="19.2">
      <c r="A213" s="35"/>
      <c r="B213" s="36"/>
      <c r="C213" s="35"/>
      <c r="D213" s="213" t="s">
        <v>212</v>
      </c>
      <c r="E213" s="35"/>
      <c r="F213" s="214" t="s">
        <v>651</v>
      </c>
      <c r="G213" s="35"/>
      <c r="H213" s="35"/>
      <c r="I213" s="5"/>
      <c r="J213" s="35"/>
      <c r="K213" s="35"/>
      <c r="L213" s="36"/>
      <c r="M213" s="215"/>
      <c r="N213" s="216"/>
      <c r="O213" s="83"/>
      <c r="P213" s="83"/>
      <c r="Q213" s="83"/>
      <c r="R213" s="83"/>
      <c r="S213" s="83"/>
      <c r="T213" s="84"/>
      <c r="U213" s="35"/>
      <c r="V213" s="35"/>
      <c r="W213" s="35"/>
      <c r="X213" s="35"/>
      <c r="Y213" s="35"/>
      <c r="Z213" s="35"/>
      <c r="AA213" s="35"/>
      <c r="AB213" s="35"/>
      <c r="AC213" s="35"/>
      <c r="AD213" s="35"/>
      <c r="AE213" s="35"/>
      <c r="AT213" s="16" t="s">
        <v>212</v>
      </c>
      <c r="AU213" s="16" t="s">
        <v>95</v>
      </c>
    </row>
    <row r="214" spans="1:65" s="41" customFormat="1" ht="14.4" customHeight="1">
      <c r="A214" s="35"/>
      <c r="B214" s="36"/>
      <c r="C214" s="201" t="s">
        <v>377</v>
      </c>
      <c r="D214" s="201" t="s">
        <v>205</v>
      </c>
      <c r="E214" s="202" t="s">
        <v>653</v>
      </c>
      <c r="F214" s="203" t="s">
        <v>654</v>
      </c>
      <c r="G214" s="204" t="s">
        <v>208</v>
      </c>
      <c r="H214" s="205">
        <v>29.4</v>
      </c>
      <c r="I214" s="4"/>
      <c r="J214" s="206">
        <f>ROUND(I214*H214,2)</f>
        <v>0</v>
      </c>
      <c r="K214" s="203" t="s">
        <v>209</v>
      </c>
      <c r="L214" s="36"/>
      <c r="M214" s="207" t="s">
        <v>1</v>
      </c>
      <c r="N214" s="208" t="s">
        <v>51</v>
      </c>
      <c r="O214" s="83"/>
      <c r="P214" s="209">
        <f>O214*H214</f>
        <v>0</v>
      </c>
      <c r="Q214" s="209">
        <v>0</v>
      </c>
      <c r="R214" s="209">
        <f>Q214*H214</f>
        <v>0</v>
      </c>
      <c r="S214" s="209">
        <v>0</v>
      </c>
      <c r="T214" s="210">
        <f>S214*H214</f>
        <v>0</v>
      </c>
      <c r="U214" s="35"/>
      <c r="V214" s="35"/>
      <c r="W214" s="35"/>
      <c r="X214" s="35"/>
      <c r="Y214" s="35"/>
      <c r="Z214" s="35"/>
      <c r="AA214" s="35"/>
      <c r="AB214" s="35"/>
      <c r="AC214" s="35"/>
      <c r="AD214" s="35"/>
      <c r="AE214" s="35"/>
      <c r="AR214" s="211" t="s">
        <v>210</v>
      </c>
      <c r="AT214" s="211" t="s">
        <v>205</v>
      </c>
      <c r="AU214" s="211" t="s">
        <v>95</v>
      </c>
      <c r="AY214" s="16" t="s">
        <v>203</v>
      </c>
      <c r="BE214" s="212">
        <f>IF(N214="základní",J214,0)</f>
        <v>0</v>
      </c>
      <c r="BF214" s="212">
        <f>IF(N214="snížená",J214,0)</f>
        <v>0</v>
      </c>
      <c r="BG214" s="212">
        <f>IF(N214="zákl. přenesená",J214,0)</f>
        <v>0</v>
      </c>
      <c r="BH214" s="212">
        <f>IF(N214="sníž. přenesená",J214,0)</f>
        <v>0</v>
      </c>
      <c r="BI214" s="212">
        <f>IF(N214="nulová",J214,0)</f>
        <v>0</v>
      </c>
      <c r="BJ214" s="16" t="s">
        <v>93</v>
      </c>
      <c r="BK214" s="212">
        <f>ROUND(I214*H214,2)</f>
        <v>0</v>
      </c>
      <c r="BL214" s="16" t="s">
        <v>210</v>
      </c>
      <c r="BM214" s="211" t="s">
        <v>655</v>
      </c>
    </row>
    <row r="215" spans="1:65" s="41" customFormat="1" ht="10.199999999999999">
      <c r="A215" s="35"/>
      <c r="B215" s="36"/>
      <c r="C215" s="35"/>
      <c r="D215" s="213" t="s">
        <v>212</v>
      </c>
      <c r="E215" s="35"/>
      <c r="F215" s="214" t="s">
        <v>656</v>
      </c>
      <c r="G215" s="35"/>
      <c r="H215" s="35"/>
      <c r="I215" s="5"/>
      <c r="J215" s="35"/>
      <c r="K215" s="35"/>
      <c r="L215" s="36"/>
      <c r="M215" s="215"/>
      <c r="N215" s="216"/>
      <c r="O215" s="83"/>
      <c r="P215" s="83"/>
      <c r="Q215" s="83"/>
      <c r="R215" s="83"/>
      <c r="S215" s="83"/>
      <c r="T215" s="84"/>
      <c r="U215" s="35"/>
      <c r="V215" s="35"/>
      <c r="W215" s="35"/>
      <c r="X215" s="35"/>
      <c r="Y215" s="35"/>
      <c r="Z215" s="35"/>
      <c r="AA215" s="35"/>
      <c r="AB215" s="35"/>
      <c r="AC215" s="35"/>
      <c r="AD215" s="35"/>
      <c r="AE215" s="35"/>
      <c r="AT215" s="16" t="s">
        <v>212</v>
      </c>
      <c r="AU215" s="16" t="s">
        <v>95</v>
      </c>
    </row>
    <row r="216" spans="1:65" s="41" customFormat="1" ht="105.6">
      <c r="A216" s="35"/>
      <c r="B216" s="36"/>
      <c r="C216" s="35"/>
      <c r="D216" s="213" t="s">
        <v>214</v>
      </c>
      <c r="E216" s="35"/>
      <c r="F216" s="217" t="s">
        <v>516</v>
      </c>
      <c r="G216" s="35"/>
      <c r="H216" s="35"/>
      <c r="I216" s="5"/>
      <c r="J216" s="35"/>
      <c r="K216" s="35"/>
      <c r="L216" s="36"/>
      <c r="M216" s="215"/>
      <c r="N216" s="216"/>
      <c r="O216" s="83"/>
      <c r="P216" s="83"/>
      <c r="Q216" s="83"/>
      <c r="R216" s="83"/>
      <c r="S216" s="83"/>
      <c r="T216" s="84"/>
      <c r="U216" s="35"/>
      <c r="V216" s="35"/>
      <c r="W216" s="35"/>
      <c r="X216" s="35"/>
      <c r="Y216" s="35"/>
      <c r="Z216" s="35"/>
      <c r="AA216" s="35"/>
      <c r="AB216" s="35"/>
      <c r="AC216" s="35"/>
      <c r="AD216" s="35"/>
      <c r="AE216" s="35"/>
      <c r="AT216" s="16" t="s">
        <v>214</v>
      </c>
      <c r="AU216" s="16" t="s">
        <v>95</v>
      </c>
    </row>
    <row r="217" spans="1:65" s="41" customFormat="1" ht="24.15" customHeight="1">
      <c r="A217" s="35"/>
      <c r="B217" s="36"/>
      <c r="C217" s="201" t="s">
        <v>381</v>
      </c>
      <c r="D217" s="201" t="s">
        <v>205</v>
      </c>
      <c r="E217" s="202" t="s">
        <v>518</v>
      </c>
      <c r="F217" s="203" t="s">
        <v>519</v>
      </c>
      <c r="G217" s="204" t="s">
        <v>316</v>
      </c>
      <c r="H217" s="205">
        <v>3</v>
      </c>
      <c r="I217" s="4"/>
      <c r="J217" s="206">
        <f>ROUND(I217*H217,2)</f>
        <v>0</v>
      </c>
      <c r="K217" s="203" t="s">
        <v>209</v>
      </c>
      <c r="L217" s="36"/>
      <c r="M217" s="207" t="s">
        <v>1</v>
      </c>
      <c r="N217" s="208" t="s">
        <v>51</v>
      </c>
      <c r="O217" s="83"/>
      <c r="P217" s="209">
        <f>O217*H217</f>
        <v>0</v>
      </c>
      <c r="Q217" s="209">
        <v>0.45937</v>
      </c>
      <c r="R217" s="209">
        <f>Q217*H217</f>
        <v>1.3781099999999999</v>
      </c>
      <c r="S217" s="209">
        <v>0</v>
      </c>
      <c r="T217" s="210">
        <f>S217*H217</f>
        <v>0</v>
      </c>
      <c r="U217" s="35"/>
      <c r="V217" s="35"/>
      <c r="W217" s="35"/>
      <c r="X217" s="35"/>
      <c r="Y217" s="35"/>
      <c r="Z217" s="35"/>
      <c r="AA217" s="35"/>
      <c r="AB217" s="35"/>
      <c r="AC217" s="35"/>
      <c r="AD217" s="35"/>
      <c r="AE217" s="35"/>
      <c r="AR217" s="211" t="s">
        <v>210</v>
      </c>
      <c r="AT217" s="211" t="s">
        <v>205</v>
      </c>
      <c r="AU217" s="211" t="s">
        <v>95</v>
      </c>
      <c r="AY217" s="16" t="s">
        <v>203</v>
      </c>
      <c r="BE217" s="212">
        <f>IF(N217="základní",J217,0)</f>
        <v>0</v>
      </c>
      <c r="BF217" s="212">
        <f>IF(N217="snížená",J217,0)</f>
        <v>0</v>
      </c>
      <c r="BG217" s="212">
        <f>IF(N217="zákl. přenesená",J217,0)</f>
        <v>0</v>
      </c>
      <c r="BH217" s="212">
        <f>IF(N217="sníž. přenesená",J217,0)</f>
        <v>0</v>
      </c>
      <c r="BI217" s="212">
        <f>IF(N217="nulová",J217,0)</f>
        <v>0</v>
      </c>
      <c r="BJ217" s="16" t="s">
        <v>93</v>
      </c>
      <c r="BK217" s="212">
        <f>ROUND(I217*H217,2)</f>
        <v>0</v>
      </c>
      <c r="BL217" s="16" t="s">
        <v>210</v>
      </c>
      <c r="BM217" s="211" t="s">
        <v>657</v>
      </c>
    </row>
    <row r="218" spans="1:65" s="41" customFormat="1" ht="19.2">
      <c r="A218" s="35"/>
      <c r="B218" s="36"/>
      <c r="C218" s="35"/>
      <c r="D218" s="213" t="s">
        <v>212</v>
      </c>
      <c r="E218" s="35"/>
      <c r="F218" s="214" t="s">
        <v>521</v>
      </c>
      <c r="G218" s="35"/>
      <c r="H218" s="35"/>
      <c r="I218" s="5"/>
      <c r="J218" s="35"/>
      <c r="K218" s="35"/>
      <c r="L218" s="36"/>
      <c r="M218" s="215"/>
      <c r="N218" s="216"/>
      <c r="O218" s="83"/>
      <c r="P218" s="83"/>
      <c r="Q218" s="83"/>
      <c r="R218" s="83"/>
      <c r="S218" s="83"/>
      <c r="T218" s="84"/>
      <c r="U218" s="35"/>
      <c r="V218" s="35"/>
      <c r="W218" s="35"/>
      <c r="X218" s="35"/>
      <c r="Y218" s="35"/>
      <c r="Z218" s="35"/>
      <c r="AA218" s="35"/>
      <c r="AB218" s="35"/>
      <c r="AC218" s="35"/>
      <c r="AD218" s="35"/>
      <c r="AE218" s="35"/>
      <c r="AT218" s="16" t="s">
        <v>212</v>
      </c>
      <c r="AU218" s="16" t="s">
        <v>95</v>
      </c>
    </row>
    <row r="219" spans="1:65" s="41" customFormat="1" ht="105.6">
      <c r="A219" s="35"/>
      <c r="B219" s="36"/>
      <c r="C219" s="35"/>
      <c r="D219" s="213" t="s">
        <v>214</v>
      </c>
      <c r="E219" s="35"/>
      <c r="F219" s="217" t="s">
        <v>516</v>
      </c>
      <c r="G219" s="35"/>
      <c r="H219" s="35"/>
      <c r="I219" s="5"/>
      <c r="J219" s="35"/>
      <c r="K219" s="35"/>
      <c r="L219" s="36"/>
      <c r="M219" s="215"/>
      <c r="N219" s="216"/>
      <c r="O219" s="83"/>
      <c r="P219" s="83"/>
      <c r="Q219" s="83"/>
      <c r="R219" s="83"/>
      <c r="S219" s="83"/>
      <c r="T219" s="84"/>
      <c r="U219" s="35"/>
      <c r="V219" s="35"/>
      <c r="W219" s="35"/>
      <c r="X219" s="35"/>
      <c r="Y219" s="35"/>
      <c r="Z219" s="35"/>
      <c r="AA219" s="35"/>
      <c r="AB219" s="35"/>
      <c r="AC219" s="35"/>
      <c r="AD219" s="35"/>
      <c r="AE219" s="35"/>
      <c r="AT219" s="16" t="s">
        <v>214</v>
      </c>
      <c r="AU219" s="16" t="s">
        <v>95</v>
      </c>
    </row>
    <row r="220" spans="1:65" s="41" customFormat="1" ht="14.4" customHeight="1">
      <c r="A220" s="35"/>
      <c r="B220" s="36"/>
      <c r="C220" s="201" t="s">
        <v>385</v>
      </c>
      <c r="D220" s="201" t="s">
        <v>205</v>
      </c>
      <c r="E220" s="202" t="s">
        <v>527</v>
      </c>
      <c r="F220" s="203" t="s">
        <v>528</v>
      </c>
      <c r="G220" s="204" t="s">
        <v>316</v>
      </c>
      <c r="H220" s="205">
        <v>3</v>
      </c>
      <c r="I220" s="4"/>
      <c r="J220" s="206">
        <f>ROUND(I220*H220,2)</f>
        <v>0</v>
      </c>
      <c r="K220" s="203" t="s">
        <v>209</v>
      </c>
      <c r="L220" s="36"/>
      <c r="M220" s="207" t="s">
        <v>1</v>
      </c>
      <c r="N220" s="208" t="s">
        <v>51</v>
      </c>
      <c r="O220" s="83"/>
      <c r="P220" s="209">
        <f>O220*H220</f>
        <v>0</v>
      </c>
      <c r="Q220" s="209">
        <v>0.12303</v>
      </c>
      <c r="R220" s="209">
        <f>Q220*H220</f>
        <v>0.36909000000000003</v>
      </c>
      <c r="S220" s="209">
        <v>0</v>
      </c>
      <c r="T220" s="210">
        <f>S220*H220</f>
        <v>0</v>
      </c>
      <c r="U220" s="35"/>
      <c r="V220" s="35"/>
      <c r="W220" s="35"/>
      <c r="X220" s="35"/>
      <c r="Y220" s="35"/>
      <c r="Z220" s="35"/>
      <c r="AA220" s="35"/>
      <c r="AB220" s="35"/>
      <c r="AC220" s="35"/>
      <c r="AD220" s="35"/>
      <c r="AE220" s="35"/>
      <c r="AR220" s="211" t="s">
        <v>210</v>
      </c>
      <c r="AT220" s="211" t="s">
        <v>205</v>
      </c>
      <c r="AU220" s="211" t="s">
        <v>95</v>
      </c>
      <c r="AY220" s="16" t="s">
        <v>203</v>
      </c>
      <c r="BE220" s="212">
        <f>IF(N220="základní",J220,0)</f>
        <v>0</v>
      </c>
      <c r="BF220" s="212">
        <f>IF(N220="snížená",J220,0)</f>
        <v>0</v>
      </c>
      <c r="BG220" s="212">
        <f>IF(N220="zákl. přenesená",J220,0)</f>
        <v>0</v>
      </c>
      <c r="BH220" s="212">
        <f>IF(N220="sníž. přenesená",J220,0)</f>
        <v>0</v>
      </c>
      <c r="BI220" s="212">
        <f>IF(N220="nulová",J220,0)</f>
        <v>0</v>
      </c>
      <c r="BJ220" s="16" t="s">
        <v>93</v>
      </c>
      <c r="BK220" s="212">
        <f>ROUND(I220*H220,2)</f>
        <v>0</v>
      </c>
      <c r="BL220" s="16" t="s">
        <v>210</v>
      </c>
      <c r="BM220" s="211" t="s">
        <v>658</v>
      </c>
    </row>
    <row r="221" spans="1:65" s="41" customFormat="1" ht="10.199999999999999">
      <c r="A221" s="35"/>
      <c r="B221" s="36"/>
      <c r="C221" s="35"/>
      <c r="D221" s="213" t="s">
        <v>212</v>
      </c>
      <c r="E221" s="35"/>
      <c r="F221" s="214" t="s">
        <v>528</v>
      </c>
      <c r="G221" s="35"/>
      <c r="H221" s="35"/>
      <c r="I221" s="5"/>
      <c r="J221" s="35"/>
      <c r="K221" s="35"/>
      <c r="L221" s="36"/>
      <c r="M221" s="215"/>
      <c r="N221" s="216"/>
      <c r="O221" s="83"/>
      <c r="P221" s="83"/>
      <c r="Q221" s="83"/>
      <c r="R221" s="83"/>
      <c r="S221" s="83"/>
      <c r="T221" s="84"/>
      <c r="U221" s="35"/>
      <c r="V221" s="35"/>
      <c r="W221" s="35"/>
      <c r="X221" s="35"/>
      <c r="Y221" s="35"/>
      <c r="Z221" s="35"/>
      <c r="AA221" s="35"/>
      <c r="AB221" s="35"/>
      <c r="AC221" s="35"/>
      <c r="AD221" s="35"/>
      <c r="AE221" s="35"/>
      <c r="AT221" s="16" t="s">
        <v>212</v>
      </c>
      <c r="AU221" s="16" t="s">
        <v>95</v>
      </c>
    </row>
    <row r="222" spans="1:65" s="41" customFormat="1" ht="48">
      <c r="A222" s="35"/>
      <c r="B222" s="36"/>
      <c r="C222" s="35"/>
      <c r="D222" s="213" t="s">
        <v>214</v>
      </c>
      <c r="E222" s="35"/>
      <c r="F222" s="217" t="s">
        <v>530</v>
      </c>
      <c r="G222" s="35"/>
      <c r="H222" s="35"/>
      <c r="I222" s="5"/>
      <c r="J222" s="35"/>
      <c r="K222" s="35"/>
      <c r="L222" s="36"/>
      <c r="M222" s="215"/>
      <c r="N222" s="216"/>
      <c r="O222" s="83"/>
      <c r="P222" s="83"/>
      <c r="Q222" s="83"/>
      <c r="R222" s="83"/>
      <c r="S222" s="83"/>
      <c r="T222" s="84"/>
      <c r="U222" s="35"/>
      <c r="V222" s="35"/>
      <c r="W222" s="35"/>
      <c r="X222" s="35"/>
      <c r="Y222" s="35"/>
      <c r="Z222" s="35"/>
      <c r="AA222" s="35"/>
      <c r="AB222" s="35"/>
      <c r="AC222" s="35"/>
      <c r="AD222" s="35"/>
      <c r="AE222" s="35"/>
      <c r="AT222" s="16" t="s">
        <v>214</v>
      </c>
      <c r="AU222" s="16" t="s">
        <v>95</v>
      </c>
    </row>
    <row r="223" spans="1:65" s="41" customFormat="1" ht="24.15" customHeight="1">
      <c r="A223" s="35"/>
      <c r="B223" s="36"/>
      <c r="C223" s="218" t="s">
        <v>390</v>
      </c>
      <c r="D223" s="218" t="s">
        <v>290</v>
      </c>
      <c r="E223" s="219" t="s">
        <v>532</v>
      </c>
      <c r="F223" s="220" t="s">
        <v>533</v>
      </c>
      <c r="G223" s="221" t="s">
        <v>316</v>
      </c>
      <c r="H223" s="222">
        <v>3</v>
      </c>
      <c r="I223" s="6"/>
      <c r="J223" s="223">
        <f>ROUND(I223*H223,2)</f>
        <v>0</v>
      </c>
      <c r="K223" s="220" t="s">
        <v>209</v>
      </c>
      <c r="L223" s="224"/>
      <c r="M223" s="225" t="s">
        <v>1</v>
      </c>
      <c r="N223" s="226" t="s">
        <v>51</v>
      </c>
      <c r="O223" s="83"/>
      <c r="P223" s="209">
        <f>O223*H223</f>
        <v>0</v>
      </c>
      <c r="Q223" s="209">
        <v>1.3299999999999999E-2</v>
      </c>
      <c r="R223" s="209">
        <f>Q223*H223</f>
        <v>3.9899999999999998E-2</v>
      </c>
      <c r="S223" s="209">
        <v>0</v>
      </c>
      <c r="T223" s="210">
        <f>S223*H223</f>
        <v>0</v>
      </c>
      <c r="U223" s="35"/>
      <c r="V223" s="35"/>
      <c r="W223" s="35"/>
      <c r="X223" s="35"/>
      <c r="Y223" s="35"/>
      <c r="Z223" s="35"/>
      <c r="AA223" s="35"/>
      <c r="AB223" s="35"/>
      <c r="AC223" s="35"/>
      <c r="AD223" s="35"/>
      <c r="AE223" s="35"/>
      <c r="AR223" s="211" t="s">
        <v>247</v>
      </c>
      <c r="AT223" s="211" t="s">
        <v>290</v>
      </c>
      <c r="AU223" s="211" t="s">
        <v>95</v>
      </c>
      <c r="AY223" s="16" t="s">
        <v>203</v>
      </c>
      <c r="BE223" s="212">
        <f>IF(N223="základní",J223,0)</f>
        <v>0</v>
      </c>
      <c r="BF223" s="212">
        <f>IF(N223="snížená",J223,0)</f>
        <v>0</v>
      </c>
      <c r="BG223" s="212">
        <f>IF(N223="zákl. přenesená",J223,0)</f>
        <v>0</v>
      </c>
      <c r="BH223" s="212">
        <f>IF(N223="sníž. přenesená",J223,0)</f>
        <v>0</v>
      </c>
      <c r="BI223" s="212">
        <f>IF(N223="nulová",J223,0)</f>
        <v>0</v>
      </c>
      <c r="BJ223" s="16" t="s">
        <v>93</v>
      </c>
      <c r="BK223" s="212">
        <f>ROUND(I223*H223,2)</f>
        <v>0</v>
      </c>
      <c r="BL223" s="16" t="s">
        <v>210</v>
      </c>
      <c r="BM223" s="211" t="s">
        <v>659</v>
      </c>
    </row>
    <row r="224" spans="1:65" s="41" customFormat="1" ht="19.2">
      <c r="A224" s="35"/>
      <c r="B224" s="36"/>
      <c r="C224" s="35"/>
      <c r="D224" s="213" t="s">
        <v>212</v>
      </c>
      <c r="E224" s="35"/>
      <c r="F224" s="214" t="s">
        <v>533</v>
      </c>
      <c r="G224" s="35"/>
      <c r="H224" s="35"/>
      <c r="I224" s="5"/>
      <c r="J224" s="35"/>
      <c r="K224" s="35"/>
      <c r="L224" s="36"/>
      <c r="M224" s="215"/>
      <c r="N224" s="216"/>
      <c r="O224" s="83"/>
      <c r="P224" s="83"/>
      <c r="Q224" s="83"/>
      <c r="R224" s="83"/>
      <c r="S224" s="83"/>
      <c r="T224" s="84"/>
      <c r="U224" s="35"/>
      <c r="V224" s="35"/>
      <c r="W224" s="35"/>
      <c r="X224" s="35"/>
      <c r="Y224" s="35"/>
      <c r="Z224" s="35"/>
      <c r="AA224" s="35"/>
      <c r="AB224" s="35"/>
      <c r="AC224" s="35"/>
      <c r="AD224" s="35"/>
      <c r="AE224" s="35"/>
      <c r="AT224" s="16" t="s">
        <v>212</v>
      </c>
      <c r="AU224" s="16" t="s">
        <v>95</v>
      </c>
    </row>
    <row r="225" spans="1:65" s="41" customFormat="1" ht="14.4" customHeight="1">
      <c r="A225" s="35"/>
      <c r="B225" s="36"/>
      <c r="C225" s="201" t="s">
        <v>394</v>
      </c>
      <c r="D225" s="201" t="s">
        <v>205</v>
      </c>
      <c r="E225" s="202" t="s">
        <v>544</v>
      </c>
      <c r="F225" s="203" t="s">
        <v>545</v>
      </c>
      <c r="G225" s="204" t="s">
        <v>316</v>
      </c>
      <c r="H225" s="205">
        <v>3</v>
      </c>
      <c r="I225" s="4"/>
      <c r="J225" s="206">
        <f>ROUND(I225*H225,2)</f>
        <v>0</v>
      </c>
      <c r="K225" s="203" t="s">
        <v>209</v>
      </c>
      <c r="L225" s="36"/>
      <c r="M225" s="207" t="s">
        <v>1</v>
      </c>
      <c r="N225" s="208" t="s">
        <v>51</v>
      </c>
      <c r="O225" s="83"/>
      <c r="P225" s="209">
        <f>O225*H225</f>
        <v>0</v>
      </c>
      <c r="Q225" s="209">
        <v>3.1E-4</v>
      </c>
      <c r="R225" s="209">
        <f>Q225*H225</f>
        <v>9.3000000000000005E-4</v>
      </c>
      <c r="S225" s="209">
        <v>0</v>
      </c>
      <c r="T225" s="210">
        <f>S225*H225</f>
        <v>0</v>
      </c>
      <c r="U225" s="35"/>
      <c r="V225" s="35"/>
      <c r="W225" s="35"/>
      <c r="X225" s="35"/>
      <c r="Y225" s="35"/>
      <c r="Z225" s="35"/>
      <c r="AA225" s="35"/>
      <c r="AB225" s="35"/>
      <c r="AC225" s="35"/>
      <c r="AD225" s="35"/>
      <c r="AE225" s="35"/>
      <c r="AR225" s="211" t="s">
        <v>210</v>
      </c>
      <c r="AT225" s="211" t="s">
        <v>205</v>
      </c>
      <c r="AU225" s="211" t="s">
        <v>95</v>
      </c>
      <c r="AY225" s="16" t="s">
        <v>203</v>
      </c>
      <c r="BE225" s="212">
        <f>IF(N225="základní",J225,0)</f>
        <v>0</v>
      </c>
      <c r="BF225" s="212">
        <f>IF(N225="snížená",J225,0)</f>
        <v>0</v>
      </c>
      <c r="BG225" s="212">
        <f>IF(N225="zákl. přenesená",J225,0)</f>
        <v>0</v>
      </c>
      <c r="BH225" s="212">
        <f>IF(N225="sníž. přenesená",J225,0)</f>
        <v>0</v>
      </c>
      <c r="BI225" s="212">
        <f>IF(N225="nulová",J225,0)</f>
        <v>0</v>
      </c>
      <c r="BJ225" s="16" t="s">
        <v>93</v>
      </c>
      <c r="BK225" s="212">
        <f>ROUND(I225*H225,2)</f>
        <v>0</v>
      </c>
      <c r="BL225" s="16" t="s">
        <v>210</v>
      </c>
      <c r="BM225" s="211" t="s">
        <v>660</v>
      </c>
    </row>
    <row r="226" spans="1:65" s="41" customFormat="1" ht="19.2">
      <c r="A226" s="35"/>
      <c r="B226" s="36"/>
      <c r="C226" s="35"/>
      <c r="D226" s="213" t="s">
        <v>212</v>
      </c>
      <c r="E226" s="35"/>
      <c r="F226" s="214" t="s">
        <v>547</v>
      </c>
      <c r="G226" s="35"/>
      <c r="H226" s="35"/>
      <c r="I226" s="5"/>
      <c r="J226" s="35"/>
      <c r="K226" s="35"/>
      <c r="L226" s="36"/>
      <c r="M226" s="215"/>
      <c r="N226" s="216"/>
      <c r="O226" s="83"/>
      <c r="P226" s="83"/>
      <c r="Q226" s="83"/>
      <c r="R226" s="83"/>
      <c r="S226" s="83"/>
      <c r="T226" s="84"/>
      <c r="U226" s="35"/>
      <c r="V226" s="35"/>
      <c r="W226" s="35"/>
      <c r="X226" s="35"/>
      <c r="Y226" s="35"/>
      <c r="Z226" s="35"/>
      <c r="AA226" s="35"/>
      <c r="AB226" s="35"/>
      <c r="AC226" s="35"/>
      <c r="AD226" s="35"/>
      <c r="AE226" s="35"/>
      <c r="AT226" s="16" t="s">
        <v>212</v>
      </c>
      <c r="AU226" s="16" t="s">
        <v>95</v>
      </c>
    </row>
    <row r="227" spans="1:65" s="41" customFormat="1" ht="67.2">
      <c r="A227" s="35"/>
      <c r="B227" s="36"/>
      <c r="C227" s="35"/>
      <c r="D227" s="213" t="s">
        <v>214</v>
      </c>
      <c r="E227" s="35"/>
      <c r="F227" s="217" t="s">
        <v>548</v>
      </c>
      <c r="G227" s="35"/>
      <c r="H227" s="35"/>
      <c r="I227" s="5"/>
      <c r="J227" s="35"/>
      <c r="K227" s="35"/>
      <c r="L227" s="36"/>
      <c r="M227" s="215"/>
      <c r="N227" s="216"/>
      <c r="O227" s="83"/>
      <c r="P227" s="83"/>
      <c r="Q227" s="83"/>
      <c r="R227" s="83"/>
      <c r="S227" s="83"/>
      <c r="T227" s="84"/>
      <c r="U227" s="35"/>
      <c r="V227" s="35"/>
      <c r="W227" s="35"/>
      <c r="X227" s="35"/>
      <c r="Y227" s="35"/>
      <c r="Z227" s="35"/>
      <c r="AA227" s="35"/>
      <c r="AB227" s="35"/>
      <c r="AC227" s="35"/>
      <c r="AD227" s="35"/>
      <c r="AE227" s="35"/>
      <c r="AT227" s="16" t="s">
        <v>214</v>
      </c>
      <c r="AU227" s="16" t="s">
        <v>95</v>
      </c>
    </row>
    <row r="228" spans="1:65" s="41" customFormat="1" ht="14.4" customHeight="1">
      <c r="A228" s="35"/>
      <c r="B228" s="36"/>
      <c r="C228" s="218" t="s">
        <v>400</v>
      </c>
      <c r="D228" s="218" t="s">
        <v>290</v>
      </c>
      <c r="E228" s="219" t="s">
        <v>550</v>
      </c>
      <c r="F228" s="220" t="s">
        <v>551</v>
      </c>
      <c r="G228" s="221" t="s">
        <v>316</v>
      </c>
      <c r="H228" s="222">
        <v>3</v>
      </c>
      <c r="I228" s="6"/>
      <c r="J228" s="223">
        <f>ROUND(I228*H228,2)</f>
        <v>0</v>
      </c>
      <c r="K228" s="220" t="s">
        <v>1</v>
      </c>
      <c r="L228" s="224"/>
      <c r="M228" s="225" t="s">
        <v>1</v>
      </c>
      <c r="N228" s="226" t="s">
        <v>51</v>
      </c>
      <c r="O228" s="83"/>
      <c r="P228" s="209">
        <f>O228*H228</f>
        <v>0</v>
      </c>
      <c r="Q228" s="209">
        <v>0</v>
      </c>
      <c r="R228" s="209">
        <f>Q228*H228</f>
        <v>0</v>
      </c>
      <c r="S228" s="209">
        <v>0</v>
      </c>
      <c r="T228" s="210">
        <f>S228*H228</f>
        <v>0</v>
      </c>
      <c r="U228" s="35"/>
      <c r="V228" s="35"/>
      <c r="W228" s="35"/>
      <c r="X228" s="35"/>
      <c r="Y228" s="35"/>
      <c r="Z228" s="35"/>
      <c r="AA228" s="35"/>
      <c r="AB228" s="35"/>
      <c r="AC228" s="35"/>
      <c r="AD228" s="35"/>
      <c r="AE228" s="35"/>
      <c r="AR228" s="211" t="s">
        <v>247</v>
      </c>
      <c r="AT228" s="211" t="s">
        <v>290</v>
      </c>
      <c r="AU228" s="211" t="s">
        <v>95</v>
      </c>
      <c r="AY228" s="16" t="s">
        <v>203</v>
      </c>
      <c r="BE228" s="212">
        <f>IF(N228="základní",J228,0)</f>
        <v>0</v>
      </c>
      <c r="BF228" s="212">
        <f>IF(N228="snížená",J228,0)</f>
        <v>0</v>
      </c>
      <c r="BG228" s="212">
        <f>IF(N228="zákl. přenesená",J228,0)</f>
        <v>0</v>
      </c>
      <c r="BH228" s="212">
        <f>IF(N228="sníž. přenesená",J228,0)</f>
        <v>0</v>
      </c>
      <c r="BI228" s="212">
        <f>IF(N228="nulová",J228,0)</f>
        <v>0</v>
      </c>
      <c r="BJ228" s="16" t="s">
        <v>93</v>
      </c>
      <c r="BK228" s="212">
        <f>ROUND(I228*H228,2)</f>
        <v>0</v>
      </c>
      <c r="BL228" s="16" t="s">
        <v>210</v>
      </c>
      <c r="BM228" s="211" t="s">
        <v>661</v>
      </c>
    </row>
    <row r="229" spans="1:65" s="41" customFormat="1" ht="10.199999999999999">
      <c r="A229" s="35"/>
      <c r="B229" s="36"/>
      <c r="C229" s="35"/>
      <c r="D229" s="213" t="s">
        <v>212</v>
      </c>
      <c r="E229" s="35"/>
      <c r="F229" s="214" t="s">
        <v>551</v>
      </c>
      <c r="G229" s="35"/>
      <c r="H229" s="35"/>
      <c r="I229" s="5"/>
      <c r="J229" s="35"/>
      <c r="K229" s="35"/>
      <c r="L229" s="36"/>
      <c r="M229" s="215"/>
      <c r="N229" s="216"/>
      <c r="O229" s="83"/>
      <c r="P229" s="83"/>
      <c r="Q229" s="83"/>
      <c r="R229" s="83"/>
      <c r="S229" s="83"/>
      <c r="T229" s="84"/>
      <c r="U229" s="35"/>
      <c r="V229" s="35"/>
      <c r="W229" s="35"/>
      <c r="X229" s="35"/>
      <c r="Y229" s="35"/>
      <c r="Z229" s="35"/>
      <c r="AA229" s="35"/>
      <c r="AB229" s="35"/>
      <c r="AC229" s="35"/>
      <c r="AD229" s="35"/>
      <c r="AE229" s="35"/>
      <c r="AT229" s="16" t="s">
        <v>212</v>
      </c>
      <c r="AU229" s="16" t="s">
        <v>95</v>
      </c>
    </row>
    <row r="230" spans="1:65" s="41" customFormat="1" ht="14.4" customHeight="1">
      <c r="A230" s="35"/>
      <c r="B230" s="36"/>
      <c r="C230" s="201" t="s">
        <v>404</v>
      </c>
      <c r="D230" s="201" t="s">
        <v>205</v>
      </c>
      <c r="E230" s="202" t="s">
        <v>554</v>
      </c>
      <c r="F230" s="203" t="s">
        <v>555</v>
      </c>
      <c r="G230" s="204" t="s">
        <v>208</v>
      </c>
      <c r="H230" s="205">
        <v>29.4</v>
      </c>
      <c r="I230" s="4"/>
      <c r="J230" s="206">
        <f>ROUND(I230*H230,2)</f>
        <v>0</v>
      </c>
      <c r="K230" s="203" t="s">
        <v>209</v>
      </c>
      <c r="L230" s="36"/>
      <c r="M230" s="207" t="s">
        <v>1</v>
      </c>
      <c r="N230" s="208" t="s">
        <v>51</v>
      </c>
      <c r="O230" s="83"/>
      <c r="P230" s="209">
        <f>O230*H230</f>
        <v>0</v>
      </c>
      <c r="Q230" s="209">
        <v>1.9000000000000001E-4</v>
      </c>
      <c r="R230" s="209">
        <f>Q230*H230</f>
        <v>5.5859999999999998E-3</v>
      </c>
      <c r="S230" s="209">
        <v>0</v>
      </c>
      <c r="T230" s="210">
        <f>S230*H230</f>
        <v>0</v>
      </c>
      <c r="U230" s="35"/>
      <c r="V230" s="35"/>
      <c r="W230" s="35"/>
      <c r="X230" s="35"/>
      <c r="Y230" s="35"/>
      <c r="Z230" s="35"/>
      <c r="AA230" s="35"/>
      <c r="AB230" s="35"/>
      <c r="AC230" s="35"/>
      <c r="AD230" s="35"/>
      <c r="AE230" s="35"/>
      <c r="AR230" s="211" t="s">
        <v>210</v>
      </c>
      <c r="AT230" s="211" t="s">
        <v>205</v>
      </c>
      <c r="AU230" s="211" t="s">
        <v>95</v>
      </c>
      <c r="AY230" s="16" t="s">
        <v>203</v>
      </c>
      <c r="BE230" s="212">
        <f>IF(N230="základní",J230,0)</f>
        <v>0</v>
      </c>
      <c r="BF230" s="212">
        <f>IF(N230="snížená",J230,0)</f>
        <v>0</v>
      </c>
      <c r="BG230" s="212">
        <f>IF(N230="zákl. přenesená",J230,0)</f>
        <v>0</v>
      </c>
      <c r="BH230" s="212">
        <f>IF(N230="sníž. přenesená",J230,0)</f>
        <v>0</v>
      </c>
      <c r="BI230" s="212">
        <f>IF(N230="nulová",J230,0)</f>
        <v>0</v>
      </c>
      <c r="BJ230" s="16" t="s">
        <v>93</v>
      </c>
      <c r="BK230" s="212">
        <f>ROUND(I230*H230,2)</f>
        <v>0</v>
      </c>
      <c r="BL230" s="16" t="s">
        <v>210</v>
      </c>
      <c r="BM230" s="211" t="s">
        <v>662</v>
      </c>
    </row>
    <row r="231" spans="1:65" s="41" customFormat="1" ht="10.199999999999999">
      <c r="A231" s="35"/>
      <c r="B231" s="36"/>
      <c r="C231" s="35"/>
      <c r="D231" s="213" t="s">
        <v>212</v>
      </c>
      <c r="E231" s="35"/>
      <c r="F231" s="214" t="s">
        <v>557</v>
      </c>
      <c r="G231" s="35"/>
      <c r="H231" s="35"/>
      <c r="I231" s="5"/>
      <c r="J231" s="35"/>
      <c r="K231" s="35"/>
      <c r="L231" s="36"/>
      <c r="M231" s="215"/>
      <c r="N231" s="216"/>
      <c r="O231" s="83"/>
      <c r="P231" s="83"/>
      <c r="Q231" s="83"/>
      <c r="R231" s="83"/>
      <c r="S231" s="83"/>
      <c r="T231" s="84"/>
      <c r="U231" s="35"/>
      <c r="V231" s="35"/>
      <c r="W231" s="35"/>
      <c r="X231" s="35"/>
      <c r="Y231" s="35"/>
      <c r="Z231" s="35"/>
      <c r="AA231" s="35"/>
      <c r="AB231" s="35"/>
      <c r="AC231" s="35"/>
      <c r="AD231" s="35"/>
      <c r="AE231" s="35"/>
      <c r="AT231" s="16" t="s">
        <v>212</v>
      </c>
      <c r="AU231" s="16" t="s">
        <v>95</v>
      </c>
    </row>
    <row r="232" spans="1:65" s="41" customFormat="1" ht="14.4" customHeight="1">
      <c r="A232" s="35"/>
      <c r="B232" s="36"/>
      <c r="C232" s="201" t="s">
        <v>408</v>
      </c>
      <c r="D232" s="201" t="s">
        <v>205</v>
      </c>
      <c r="E232" s="202" t="s">
        <v>559</v>
      </c>
      <c r="F232" s="203" t="s">
        <v>560</v>
      </c>
      <c r="G232" s="204" t="s">
        <v>208</v>
      </c>
      <c r="H232" s="205">
        <v>29.4</v>
      </c>
      <c r="I232" s="4"/>
      <c r="J232" s="206">
        <f>ROUND(I232*H232,2)</f>
        <v>0</v>
      </c>
      <c r="K232" s="203" t="s">
        <v>209</v>
      </c>
      <c r="L232" s="36"/>
      <c r="M232" s="207" t="s">
        <v>1</v>
      </c>
      <c r="N232" s="208" t="s">
        <v>51</v>
      </c>
      <c r="O232" s="83"/>
      <c r="P232" s="209">
        <f>O232*H232</f>
        <v>0</v>
      </c>
      <c r="Q232" s="209">
        <v>1.2999999999999999E-4</v>
      </c>
      <c r="R232" s="209">
        <f>Q232*H232</f>
        <v>3.8219999999999994E-3</v>
      </c>
      <c r="S232" s="209">
        <v>0</v>
      </c>
      <c r="T232" s="210">
        <f>S232*H232</f>
        <v>0</v>
      </c>
      <c r="U232" s="35"/>
      <c r="V232" s="35"/>
      <c r="W232" s="35"/>
      <c r="X232" s="35"/>
      <c r="Y232" s="35"/>
      <c r="Z232" s="35"/>
      <c r="AA232" s="35"/>
      <c r="AB232" s="35"/>
      <c r="AC232" s="35"/>
      <c r="AD232" s="35"/>
      <c r="AE232" s="35"/>
      <c r="AR232" s="211" t="s">
        <v>210</v>
      </c>
      <c r="AT232" s="211" t="s">
        <v>205</v>
      </c>
      <c r="AU232" s="211" t="s">
        <v>95</v>
      </c>
      <c r="AY232" s="16" t="s">
        <v>203</v>
      </c>
      <c r="BE232" s="212">
        <f>IF(N232="základní",J232,0)</f>
        <v>0</v>
      </c>
      <c r="BF232" s="212">
        <f>IF(N232="snížená",J232,0)</f>
        <v>0</v>
      </c>
      <c r="BG232" s="212">
        <f>IF(N232="zákl. přenesená",J232,0)</f>
        <v>0</v>
      </c>
      <c r="BH232" s="212">
        <f>IF(N232="sníž. přenesená",J232,0)</f>
        <v>0</v>
      </c>
      <c r="BI232" s="212">
        <f>IF(N232="nulová",J232,0)</f>
        <v>0</v>
      </c>
      <c r="BJ232" s="16" t="s">
        <v>93</v>
      </c>
      <c r="BK232" s="212">
        <f>ROUND(I232*H232,2)</f>
        <v>0</v>
      </c>
      <c r="BL232" s="16" t="s">
        <v>210</v>
      </c>
      <c r="BM232" s="211" t="s">
        <v>663</v>
      </c>
    </row>
    <row r="233" spans="1:65" s="41" customFormat="1" ht="10.199999999999999">
      <c r="A233" s="35"/>
      <c r="B233" s="36"/>
      <c r="C233" s="35"/>
      <c r="D233" s="213" t="s">
        <v>212</v>
      </c>
      <c r="E233" s="35"/>
      <c r="F233" s="214" t="s">
        <v>562</v>
      </c>
      <c r="G233" s="35"/>
      <c r="H233" s="35"/>
      <c r="I233" s="5"/>
      <c r="J233" s="35"/>
      <c r="K233" s="35"/>
      <c r="L233" s="36"/>
      <c r="M233" s="215"/>
      <c r="N233" s="216"/>
      <c r="O233" s="83"/>
      <c r="P233" s="83"/>
      <c r="Q233" s="83"/>
      <c r="R233" s="83"/>
      <c r="S233" s="83"/>
      <c r="T233" s="84"/>
      <c r="U233" s="35"/>
      <c r="V233" s="35"/>
      <c r="W233" s="35"/>
      <c r="X233" s="35"/>
      <c r="Y233" s="35"/>
      <c r="Z233" s="35"/>
      <c r="AA233" s="35"/>
      <c r="AB233" s="35"/>
      <c r="AC233" s="35"/>
      <c r="AD233" s="35"/>
      <c r="AE233" s="35"/>
      <c r="AT233" s="16" t="s">
        <v>212</v>
      </c>
      <c r="AU233" s="16" t="s">
        <v>95</v>
      </c>
    </row>
    <row r="234" spans="1:65" s="188" customFormat="1" ht="22.8" customHeight="1">
      <c r="B234" s="189"/>
      <c r="D234" s="190" t="s">
        <v>85</v>
      </c>
      <c r="E234" s="199" t="s">
        <v>563</v>
      </c>
      <c r="F234" s="199" t="s">
        <v>564</v>
      </c>
      <c r="I234" s="3"/>
      <c r="J234" s="200">
        <f>BK234</f>
        <v>0</v>
      </c>
      <c r="L234" s="189"/>
      <c r="M234" s="193"/>
      <c r="N234" s="194"/>
      <c r="O234" s="194"/>
      <c r="P234" s="195">
        <f>SUM(P235:P240)</f>
        <v>0</v>
      </c>
      <c r="Q234" s="194"/>
      <c r="R234" s="195">
        <f>SUM(R235:R240)</f>
        <v>0</v>
      </c>
      <c r="S234" s="194"/>
      <c r="T234" s="196">
        <f>SUM(T235:T240)</f>
        <v>0</v>
      </c>
      <c r="AR234" s="190" t="s">
        <v>93</v>
      </c>
      <c r="AT234" s="197" t="s">
        <v>85</v>
      </c>
      <c r="AU234" s="197" t="s">
        <v>93</v>
      </c>
      <c r="AY234" s="190" t="s">
        <v>203</v>
      </c>
      <c r="BK234" s="198">
        <f>SUM(BK235:BK240)</f>
        <v>0</v>
      </c>
    </row>
    <row r="235" spans="1:65" s="41" customFormat="1" ht="24.15" customHeight="1">
      <c r="A235" s="35"/>
      <c r="B235" s="36"/>
      <c r="C235" s="201" t="s">
        <v>412</v>
      </c>
      <c r="D235" s="201" t="s">
        <v>205</v>
      </c>
      <c r="E235" s="202" t="s">
        <v>664</v>
      </c>
      <c r="F235" s="203" t="s">
        <v>665</v>
      </c>
      <c r="G235" s="204" t="s">
        <v>293</v>
      </c>
      <c r="H235" s="205">
        <v>2.19</v>
      </c>
      <c r="I235" s="4"/>
      <c r="J235" s="206">
        <f>ROUND(I235*H235,2)</f>
        <v>0</v>
      </c>
      <c r="K235" s="203" t="s">
        <v>209</v>
      </c>
      <c r="L235" s="36"/>
      <c r="M235" s="207" t="s">
        <v>1</v>
      </c>
      <c r="N235" s="208" t="s">
        <v>51</v>
      </c>
      <c r="O235" s="83"/>
      <c r="P235" s="209">
        <f>O235*H235</f>
        <v>0</v>
      </c>
      <c r="Q235" s="209">
        <v>0</v>
      </c>
      <c r="R235" s="209">
        <f>Q235*H235</f>
        <v>0</v>
      </c>
      <c r="S235" s="209">
        <v>0</v>
      </c>
      <c r="T235" s="210">
        <f>S235*H235</f>
        <v>0</v>
      </c>
      <c r="U235" s="35"/>
      <c r="V235" s="35"/>
      <c r="W235" s="35"/>
      <c r="X235" s="35"/>
      <c r="Y235" s="35"/>
      <c r="Z235" s="35"/>
      <c r="AA235" s="35"/>
      <c r="AB235" s="35"/>
      <c r="AC235" s="35"/>
      <c r="AD235" s="35"/>
      <c r="AE235" s="35"/>
      <c r="AR235" s="211" t="s">
        <v>210</v>
      </c>
      <c r="AT235" s="211" t="s">
        <v>205</v>
      </c>
      <c r="AU235" s="211" t="s">
        <v>95</v>
      </c>
      <c r="AY235" s="16" t="s">
        <v>203</v>
      </c>
      <c r="BE235" s="212">
        <f>IF(N235="základní",J235,0)</f>
        <v>0</v>
      </c>
      <c r="BF235" s="212">
        <f>IF(N235="snížená",J235,0)</f>
        <v>0</v>
      </c>
      <c r="BG235" s="212">
        <f>IF(N235="zákl. přenesená",J235,0)</f>
        <v>0</v>
      </c>
      <c r="BH235" s="212">
        <f>IF(N235="sníž. přenesená",J235,0)</f>
        <v>0</v>
      </c>
      <c r="BI235" s="212">
        <f>IF(N235="nulová",J235,0)</f>
        <v>0</v>
      </c>
      <c r="BJ235" s="16" t="s">
        <v>93</v>
      </c>
      <c r="BK235" s="212">
        <f>ROUND(I235*H235,2)</f>
        <v>0</v>
      </c>
      <c r="BL235" s="16" t="s">
        <v>210</v>
      </c>
      <c r="BM235" s="211" t="s">
        <v>666</v>
      </c>
    </row>
    <row r="236" spans="1:65" s="41" customFormat="1" ht="28.8">
      <c r="A236" s="35"/>
      <c r="B236" s="36"/>
      <c r="C236" s="35"/>
      <c r="D236" s="213" t="s">
        <v>212</v>
      </c>
      <c r="E236" s="35"/>
      <c r="F236" s="214" t="s">
        <v>667</v>
      </c>
      <c r="G236" s="35"/>
      <c r="H236" s="35"/>
      <c r="I236" s="5"/>
      <c r="J236" s="35"/>
      <c r="K236" s="35"/>
      <c r="L236" s="36"/>
      <c r="M236" s="215"/>
      <c r="N236" s="216"/>
      <c r="O236" s="83"/>
      <c r="P236" s="83"/>
      <c r="Q236" s="83"/>
      <c r="R236" s="83"/>
      <c r="S236" s="83"/>
      <c r="T236" s="84"/>
      <c r="U236" s="35"/>
      <c r="V236" s="35"/>
      <c r="W236" s="35"/>
      <c r="X236" s="35"/>
      <c r="Y236" s="35"/>
      <c r="Z236" s="35"/>
      <c r="AA236" s="35"/>
      <c r="AB236" s="35"/>
      <c r="AC236" s="35"/>
      <c r="AD236" s="35"/>
      <c r="AE236" s="35"/>
      <c r="AT236" s="16" t="s">
        <v>212</v>
      </c>
      <c r="AU236" s="16" t="s">
        <v>95</v>
      </c>
    </row>
    <row r="237" spans="1:65" s="41" customFormat="1" ht="57.6">
      <c r="A237" s="35"/>
      <c r="B237" s="36"/>
      <c r="C237" s="35"/>
      <c r="D237" s="213" t="s">
        <v>214</v>
      </c>
      <c r="E237" s="35"/>
      <c r="F237" s="217" t="s">
        <v>668</v>
      </c>
      <c r="G237" s="35"/>
      <c r="H237" s="35"/>
      <c r="I237" s="5"/>
      <c r="J237" s="35"/>
      <c r="K237" s="35"/>
      <c r="L237" s="36"/>
      <c r="M237" s="215"/>
      <c r="N237" s="216"/>
      <c r="O237" s="83"/>
      <c r="P237" s="83"/>
      <c r="Q237" s="83"/>
      <c r="R237" s="83"/>
      <c r="S237" s="83"/>
      <c r="T237" s="84"/>
      <c r="U237" s="35"/>
      <c r="V237" s="35"/>
      <c r="W237" s="35"/>
      <c r="X237" s="35"/>
      <c r="Y237" s="35"/>
      <c r="Z237" s="35"/>
      <c r="AA237" s="35"/>
      <c r="AB237" s="35"/>
      <c r="AC237" s="35"/>
      <c r="AD237" s="35"/>
      <c r="AE237" s="35"/>
      <c r="AT237" s="16" t="s">
        <v>214</v>
      </c>
      <c r="AU237" s="16" t="s">
        <v>95</v>
      </c>
    </row>
    <row r="238" spans="1:65" s="41" customFormat="1" ht="24.15" customHeight="1">
      <c r="A238" s="35"/>
      <c r="B238" s="36"/>
      <c r="C238" s="201" t="s">
        <v>417</v>
      </c>
      <c r="D238" s="201" t="s">
        <v>205</v>
      </c>
      <c r="E238" s="202" t="s">
        <v>669</v>
      </c>
      <c r="F238" s="203" t="s">
        <v>670</v>
      </c>
      <c r="G238" s="204" t="s">
        <v>293</v>
      </c>
      <c r="H238" s="205">
        <v>2.19</v>
      </c>
      <c r="I238" s="4"/>
      <c r="J238" s="206">
        <f>ROUND(I238*H238,2)</f>
        <v>0</v>
      </c>
      <c r="K238" s="203" t="s">
        <v>209</v>
      </c>
      <c r="L238" s="36"/>
      <c r="M238" s="207" t="s">
        <v>1</v>
      </c>
      <c r="N238" s="208" t="s">
        <v>51</v>
      </c>
      <c r="O238" s="83"/>
      <c r="P238" s="209">
        <f>O238*H238</f>
        <v>0</v>
      </c>
      <c r="Q238" s="209">
        <v>0</v>
      </c>
      <c r="R238" s="209">
        <f>Q238*H238</f>
        <v>0</v>
      </c>
      <c r="S238" s="209">
        <v>0</v>
      </c>
      <c r="T238" s="210">
        <f>S238*H238</f>
        <v>0</v>
      </c>
      <c r="U238" s="35"/>
      <c r="V238" s="35"/>
      <c r="W238" s="35"/>
      <c r="X238" s="35"/>
      <c r="Y238" s="35"/>
      <c r="Z238" s="35"/>
      <c r="AA238" s="35"/>
      <c r="AB238" s="35"/>
      <c r="AC238" s="35"/>
      <c r="AD238" s="35"/>
      <c r="AE238" s="35"/>
      <c r="AR238" s="211" t="s">
        <v>210</v>
      </c>
      <c r="AT238" s="211" t="s">
        <v>205</v>
      </c>
      <c r="AU238" s="211" t="s">
        <v>95</v>
      </c>
      <c r="AY238" s="16" t="s">
        <v>203</v>
      </c>
      <c r="BE238" s="212">
        <f>IF(N238="základní",J238,0)</f>
        <v>0</v>
      </c>
      <c r="BF238" s="212">
        <f>IF(N238="snížená",J238,0)</f>
        <v>0</v>
      </c>
      <c r="BG238" s="212">
        <f>IF(N238="zákl. přenesená",J238,0)</f>
        <v>0</v>
      </c>
      <c r="BH238" s="212">
        <f>IF(N238="sníž. přenesená",J238,0)</f>
        <v>0</v>
      </c>
      <c r="BI238" s="212">
        <f>IF(N238="nulová",J238,0)</f>
        <v>0</v>
      </c>
      <c r="BJ238" s="16" t="s">
        <v>93</v>
      </c>
      <c r="BK238" s="212">
        <f>ROUND(I238*H238,2)</f>
        <v>0</v>
      </c>
      <c r="BL238" s="16" t="s">
        <v>210</v>
      </c>
      <c r="BM238" s="211" t="s">
        <v>671</v>
      </c>
    </row>
    <row r="239" spans="1:65" s="41" customFormat="1" ht="38.4">
      <c r="A239" s="35"/>
      <c r="B239" s="36"/>
      <c r="C239" s="35"/>
      <c r="D239" s="213" t="s">
        <v>212</v>
      </c>
      <c r="E239" s="35"/>
      <c r="F239" s="214" t="s">
        <v>672</v>
      </c>
      <c r="G239" s="35"/>
      <c r="H239" s="35"/>
      <c r="I239" s="5"/>
      <c r="J239" s="35"/>
      <c r="K239" s="35"/>
      <c r="L239" s="36"/>
      <c r="M239" s="215"/>
      <c r="N239" s="216"/>
      <c r="O239" s="83"/>
      <c r="P239" s="83"/>
      <c r="Q239" s="83"/>
      <c r="R239" s="83"/>
      <c r="S239" s="83"/>
      <c r="T239" s="84"/>
      <c r="U239" s="35"/>
      <c r="V239" s="35"/>
      <c r="W239" s="35"/>
      <c r="X239" s="35"/>
      <c r="Y239" s="35"/>
      <c r="Z239" s="35"/>
      <c r="AA239" s="35"/>
      <c r="AB239" s="35"/>
      <c r="AC239" s="35"/>
      <c r="AD239" s="35"/>
      <c r="AE239" s="35"/>
      <c r="AT239" s="16" t="s">
        <v>212</v>
      </c>
      <c r="AU239" s="16" t="s">
        <v>95</v>
      </c>
    </row>
    <row r="240" spans="1:65" s="41" customFormat="1" ht="57.6">
      <c r="A240" s="35"/>
      <c r="B240" s="36"/>
      <c r="C240" s="35"/>
      <c r="D240" s="213" t="s">
        <v>214</v>
      </c>
      <c r="E240" s="35"/>
      <c r="F240" s="217" t="s">
        <v>668</v>
      </c>
      <c r="G240" s="35"/>
      <c r="H240" s="35"/>
      <c r="I240" s="5"/>
      <c r="J240" s="35"/>
      <c r="K240" s="35"/>
      <c r="L240" s="36"/>
      <c r="M240" s="215"/>
      <c r="N240" s="216"/>
      <c r="O240" s="83"/>
      <c r="P240" s="83"/>
      <c r="Q240" s="83"/>
      <c r="R240" s="83"/>
      <c r="S240" s="83"/>
      <c r="T240" s="84"/>
      <c r="U240" s="35"/>
      <c r="V240" s="35"/>
      <c r="W240" s="35"/>
      <c r="X240" s="35"/>
      <c r="Y240" s="35"/>
      <c r="Z240" s="35"/>
      <c r="AA240" s="35"/>
      <c r="AB240" s="35"/>
      <c r="AC240" s="35"/>
      <c r="AD240" s="35"/>
      <c r="AE240" s="35"/>
      <c r="AT240" s="16" t="s">
        <v>214</v>
      </c>
      <c r="AU240" s="16" t="s">
        <v>95</v>
      </c>
    </row>
    <row r="241" spans="1:65" s="188" customFormat="1" ht="25.95" customHeight="1">
      <c r="B241" s="189"/>
      <c r="D241" s="190" t="s">
        <v>85</v>
      </c>
      <c r="E241" s="191" t="s">
        <v>576</v>
      </c>
      <c r="F241" s="191" t="s">
        <v>577</v>
      </c>
      <c r="I241" s="3"/>
      <c r="J241" s="192">
        <f>BK241</f>
        <v>0</v>
      </c>
      <c r="L241" s="189"/>
      <c r="M241" s="193"/>
      <c r="N241" s="194"/>
      <c r="O241" s="194"/>
      <c r="P241" s="195">
        <f>SUM(P242:P244)</f>
        <v>0</v>
      </c>
      <c r="Q241" s="194"/>
      <c r="R241" s="195">
        <f>SUM(R242:R244)</f>
        <v>0</v>
      </c>
      <c r="S241" s="194"/>
      <c r="T241" s="196">
        <f>SUM(T242:T244)</f>
        <v>0</v>
      </c>
      <c r="AR241" s="190" t="s">
        <v>210</v>
      </c>
      <c r="AT241" s="197" t="s">
        <v>85</v>
      </c>
      <c r="AU241" s="197" t="s">
        <v>86</v>
      </c>
      <c r="AY241" s="190" t="s">
        <v>203</v>
      </c>
      <c r="BK241" s="198">
        <f>SUM(BK242:BK244)</f>
        <v>0</v>
      </c>
    </row>
    <row r="242" spans="1:65" s="41" customFormat="1" ht="24.15" customHeight="1">
      <c r="A242" s="35"/>
      <c r="B242" s="36"/>
      <c r="C242" s="201" t="s">
        <v>421</v>
      </c>
      <c r="D242" s="201" t="s">
        <v>205</v>
      </c>
      <c r="E242" s="202" t="s">
        <v>579</v>
      </c>
      <c r="F242" s="203" t="s">
        <v>580</v>
      </c>
      <c r="G242" s="204" t="s">
        <v>293</v>
      </c>
      <c r="H242" s="205">
        <v>60.789000000000001</v>
      </c>
      <c r="I242" s="4"/>
      <c r="J242" s="206">
        <f>ROUND(I242*H242,2)</f>
        <v>0</v>
      </c>
      <c r="K242" s="203" t="s">
        <v>209</v>
      </c>
      <c r="L242" s="36"/>
      <c r="M242" s="207" t="s">
        <v>1</v>
      </c>
      <c r="N242" s="208" t="s">
        <v>51</v>
      </c>
      <c r="O242" s="83"/>
      <c r="P242" s="209">
        <f>O242*H242</f>
        <v>0</v>
      </c>
      <c r="Q242" s="209">
        <v>0</v>
      </c>
      <c r="R242" s="209">
        <f>Q242*H242</f>
        <v>0</v>
      </c>
      <c r="S242" s="209">
        <v>0</v>
      </c>
      <c r="T242" s="210">
        <f>S242*H242</f>
        <v>0</v>
      </c>
      <c r="U242" s="35"/>
      <c r="V242" s="35"/>
      <c r="W242" s="35"/>
      <c r="X242" s="35"/>
      <c r="Y242" s="35"/>
      <c r="Z242" s="35"/>
      <c r="AA242" s="35"/>
      <c r="AB242" s="35"/>
      <c r="AC242" s="35"/>
      <c r="AD242" s="35"/>
      <c r="AE242" s="35"/>
      <c r="AR242" s="211" t="s">
        <v>581</v>
      </c>
      <c r="AT242" s="211" t="s">
        <v>205</v>
      </c>
      <c r="AU242" s="211" t="s">
        <v>93</v>
      </c>
      <c r="AY242" s="16" t="s">
        <v>203</v>
      </c>
      <c r="BE242" s="212">
        <f>IF(N242="základní",J242,0)</f>
        <v>0</v>
      </c>
      <c r="BF242" s="212">
        <f>IF(N242="snížená",J242,0)</f>
        <v>0</v>
      </c>
      <c r="BG242" s="212">
        <f>IF(N242="zákl. přenesená",J242,0)</f>
        <v>0</v>
      </c>
      <c r="BH242" s="212">
        <f>IF(N242="sníž. přenesená",J242,0)</f>
        <v>0</v>
      </c>
      <c r="BI242" s="212">
        <f>IF(N242="nulová",J242,0)</f>
        <v>0</v>
      </c>
      <c r="BJ242" s="16" t="s">
        <v>93</v>
      </c>
      <c r="BK242" s="212">
        <f>ROUND(I242*H242,2)</f>
        <v>0</v>
      </c>
      <c r="BL242" s="16" t="s">
        <v>581</v>
      </c>
      <c r="BM242" s="211" t="s">
        <v>673</v>
      </c>
    </row>
    <row r="243" spans="1:65" s="41" customFormat="1" ht="28.8">
      <c r="A243" s="35"/>
      <c r="B243" s="36"/>
      <c r="C243" s="35"/>
      <c r="D243" s="213" t="s">
        <v>212</v>
      </c>
      <c r="E243" s="35"/>
      <c r="F243" s="214" t="s">
        <v>583</v>
      </c>
      <c r="G243" s="35"/>
      <c r="H243" s="35"/>
      <c r="I243" s="35"/>
      <c r="J243" s="35"/>
      <c r="K243" s="35"/>
      <c r="L243" s="36"/>
      <c r="M243" s="215"/>
      <c r="N243" s="216"/>
      <c r="O243" s="83"/>
      <c r="P243" s="83"/>
      <c r="Q243" s="83"/>
      <c r="R243" s="83"/>
      <c r="S243" s="83"/>
      <c r="T243" s="84"/>
      <c r="U243" s="35"/>
      <c r="V243" s="35"/>
      <c r="W243" s="35"/>
      <c r="X243" s="35"/>
      <c r="Y243" s="35"/>
      <c r="Z243" s="35"/>
      <c r="AA243" s="35"/>
      <c r="AB243" s="35"/>
      <c r="AC243" s="35"/>
      <c r="AD243" s="35"/>
      <c r="AE243" s="35"/>
      <c r="AT243" s="16" t="s">
        <v>212</v>
      </c>
      <c r="AU243" s="16" t="s">
        <v>93</v>
      </c>
    </row>
    <row r="244" spans="1:65" s="41" customFormat="1" ht="38.4">
      <c r="A244" s="35"/>
      <c r="B244" s="36"/>
      <c r="C244" s="35"/>
      <c r="D244" s="213" t="s">
        <v>214</v>
      </c>
      <c r="E244" s="35"/>
      <c r="F244" s="217" t="s">
        <v>584</v>
      </c>
      <c r="G244" s="35"/>
      <c r="H244" s="35"/>
      <c r="I244" s="35"/>
      <c r="J244" s="35"/>
      <c r="K244" s="35"/>
      <c r="L244" s="36"/>
      <c r="M244" s="236"/>
      <c r="N244" s="237"/>
      <c r="O244" s="238"/>
      <c r="P244" s="238"/>
      <c r="Q244" s="238"/>
      <c r="R244" s="238"/>
      <c r="S244" s="238"/>
      <c r="T244" s="239"/>
      <c r="U244" s="35"/>
      <c r="V244" s="35"/>
      <c r="W244" s="35"/>
      <c r="X244" s="35"/>
      <c r="Y244" s="35"/>
      <c r="Z244" s="35"/>
      <c r="AA244" s="35"/>
      <c r="AB244" s="35"/>
      <c r="AC244" s="35"/>
      <c r="AD244" s="35"/>
      <c r="AE244" s="35"/>
      <c r="AT244" s="16" t="s">
        <v>214</v>
      </c>
      <c r="AU244" s="16" t="s">
        <v>93</v>
      </c>
    </row>
    <row r="245" spans="1:65" s="41" customFormat="1" ht="6.9" customHeight="1">
      <c r="A245" s="35"/>
      <c r="B245" s="62"/>
      <c r="C245" s="63"/>
      <c r="D245" s="63"/>
      <c r="E245" s="63"/>
      <c r="F245" s="63"/>
      <c r="G245" s="63"/>
      <c r="H245" s="63"/>
      <c r="I245" s="63"/>
      <c r="J245" s="63"/>
      <c r="K245" s="63"/>
      <c r="L245" s="36"/>
      <c r="M245" s="35"/>
      <c r="O245" s="35"/>
      <c r="P245" s="35"/>
      <c r="Q245" s="35"/>
      <c r="R245" s="35"/>
      <c r="S245" s="35"/>
      <c r="T245" s="35"/>
      <c r="U245" s="35"/>
      <c r="V245" s="35"/>
      <c r="W245" s="35"/>
      <c r="X245" s="35"/>
      <c r="Y245" s="35"/>
      <c r="Z245" s="35"/>
      <c r="AA245" s="35"/>
      <c r="AB245" s="35"/>
      <c r="AC245" s="35"/>
      <c r="AD245" s="35"/>
      <c r="AE245" s="35"/>
    </row>
    <row r="246" spans="1:65" ht="10.199999999999999"/>
    <row r="247" spans="1:65" ht="10.199999999999999"/>
    <row r="248" spans="1:65" ht="10.199999999999999"/>
    <row r="249" spans="1:65" ht="10.199999999999999"/>
  </sheetData>
  <sheetProtection algorithmName="SHA-512" hashValue="yHf1/dkUPTlKmhbn3zuQOcQkNsVhQKTyYID27nRL53N9KEauN1SCsHYmGq3Ce4L00EuvFDBkWOHJHWA7XGR7pw==" saltValue="McQBuHcEDrpmNeFA/z3+Tw==" spinCount="100000" sheet="1" objects="1" scenarios="1"/>
  <autoFilter ref="C126:K244" xr:uid="{00000000-0009-0000-0000-00000A000000}"/>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BM144"/>
  <sheetViews>
    <sheetView showGridLines="0" topLeftCell="A123" workbookViewId="0">
      <selection activeCell="I137" sqref="I126:I137"/>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131</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1475</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1573</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ROUND(J123,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ROUND((SUM(BE123:BE138)),  2)</f>
        <v>0</v>
      </c>
      <c r="G35" s="35"/>
      <c r="H35" s="35"/>
      <c r="I35" s="155">
        <v>0.21</v>
      </c>
      <c r="J35" s="154">
        <f>ROUND(((SUM(BE123:BE138))*I35),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ROUND((SUM(BF123:BF138)),  2)</f>
        <v>0</v>
      </c>
      <c r="G36" s="35"/>
      <c r="H36" s="35"/>
      <c r="I36" s="155">
        <v>0.15</v>
      </c>
      <c r="J36" s="154">
        <f>ROUND(((SUM(BF123:BF138))*I36),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ROUND((SUM(BG123:BG138)),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ROUND((SUM(BH123:BH138)),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ROUND((SUM(BI123:BI138)),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1475</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04.3 - Rušení stávajícího řadu</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J123</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J124</f>
        <v>0</v>
      </c>
      <c r="L99" s="169"/>
    </row>
    <row r="100" spans="1:47" s="126" customFormat="1" ht="19.95" customHeight="1">
      <c r="B100" s="173"/>
      <c r="D100" s="174" t="s">
        <v>185</v>
      </c>
      <c r="E100" s="175"/>
      <c r="F100" s="175"/>
      <c r="G100" s="175"/>
      <c r="H100" s="175"/>
      <c r="I100" s="175"/>
      <c r="J100" s="176">
        <f>J125</f>
        <v>0</v>
      </c>
      <c r="L100" s="173"/>
    </row>
    <row r="101" spans="1:47" s="126" customFormat="1" ht="19.95" customHeight="1">
      <c r="B101" s="173"/>
      <c r="D101" s="174" t="s">
        <v>675</v>
      </c>
      <c r="E101" s="175"/>
      <c r="F101" s="175"/>
      <c r="G101" s="175"/>
      <c r="H101" s="175"/>
      <c r="I101" s="175"/>
      <c r="J101" s="176">
        <f>J134</f>
        <v>0</v>
      </c>
      <c r="L101" s="173"/>
    </row>
    <row r="102" spans="1:47" s="41" customFormat="1" ht="21.75" customHeight="1">
      <c r="A102" s="35"/>
      <c r="B102" s="36"/>
      <c r="C102" s="35"/>
      <c r="D102" s="35"/>
      <c r="E102" s="35"/>
      <c r="F102" s="35"/>
      <c r="G102" s="35"/>
      <c r="H102" s="35"/>
      <c r="I102" s="35"/>
      <c r="J102" s="35"/>
      <c r="K102" s="35"/>
      <c r="L102" s="57"/>
      <c r="S102" s="35"/>
      <c r="T102" s="35"/>
      <c r="U102" s="35"/>
      <c r="V102" s="35"/>
      <c r="W102" s="35"/>
      <c r="X102" s="35"/>
      <c r="Y102" s="35"/>
      <c r="Z102" s="35"/>
      <c r="AA102" s="35"/>
      <c r="AB102" s="35"/>
      <c r="AC102" s="35"/>
      <c r="AD102" s="35"/>
      <c r="AE102" s="35"/>
    </row>
    <row r="103" spans="1:47" s="41" customFormat="1" ht="6.9" customHeight="1">
      <c r="A103" s="35"/>
      <c r="B103" s="62"/>
      <c r="C103" s="63"/>
      <c r="D103" s="63"/>
      <c r="E103" s="63"/>
      <c r="F103" s="63"/>
      <c r="G103" s="63"/>
      <c r="H103" s="63"/>
      <c r="I103" s="63"/>
      <c r="J103" s="63"/>
      <c r="K103" s="63"/>
      <c r="L103" s="57"/>
      <c r="S103" s="35"/>
      <c r="T103" s="35"/>
      <c r="U103" s="35"/>
      <c r="V103" s="35"/>
      <c r="W103" s="35"/>
      <c r="X103" s="35"/>
      <c r="Y103" s="35"/>
      <c r="Z103" s="35"/>
      <c r="AA103" s="35"/>
      <c r="AB103" s="35"/>
      <c r="AC103" s="35"/>
      <c r="AD103" s="35"/>
      <c r="AE103" s="35"/>
    </row>
    <row r="107" spans="1:47" s="41" customFormat="1" ht="6.9" customHeight="1">
      <c r="A107" s="35"/>
      <c r="B107" s="64"/>
      <c r="C107" s="65"/>
      <c r="D107" s="65"/>
      <c r="E107" s="65"/>
      <c r="F107" s="65"/>
      <c r="G107" s="65"/>
      <c r="H107" s="65"/>
      <c r="I107" s="65"/>
      <c r="J107" s="65"/>
      <c r="K107" s="65"/>
      <c r="L107" s="57"/>
      <c r="S107" s="35"/>
      <c r="T107" s="35"/>
      <c r="U107" s="35"/>
      <c r="V107" s="35"/>
      <c r="W107" s="35"/>
      <c r="X107" s="35"/>
      <c r="Y107" s="35"/>
      <c r="Z107" s="35"/>
      <c r="AA107" s="35"/>
      <c r="AB107" s="35"/>
      <c r="AC107" s="35"/>
      <c r="AD107" s="35"/>
      <c r="AE107" s="35"/>
    </row>
    <row r="108" spans="1:47" s="41" customFormat="1" ht="24.9" customHeight="1">
      <c r="A108" s="35"/>
      <c r="B108" s="36"/>
      <c r="C108" s="20" t="s">
        <v>188</v>
      </c>
      <c r="D108" s="35"/>
      <c r="E108" s="35"/>
      <c r="F108" s="35"/>
      <c r="G108" s="35"/>
      <c r="H108" s="35"/>
      <c r="I108" s="35"/>
      <c r="J108" s="35"/>
      <c r="K108" s="35"/>
      <c r="L108" s="57"/>
      <c r="S108" s="35"/>
      <c r="T108" s="35"/>
      <c r="U108" s="35"/>
      <c r="V108" s="35"/>
      <c r="W108" s="35"/>
      <c r="X108" s="35"/>
      <c r="Y108" s="35"/>
      <c r="Z108" s="35"/>
      <c r="AA108" s="35"/>
      <c r="AB108" s="35"/>
      <c r="AC108" s="35"/>
      <c r="AD108" s="35"/>
      <c r="AE108" s="35"/>
    </row>
    <row r="109" spans="1:47" s="41" customFormat="1" ht="6.9" customHeight="1">
      <c r="A109" s="35"/>
      <c r="B109" s="36"/>
      <c r="C109" s="35"/>
      <c r="D109" s="35"/>
      <c r="E109" s="35"/>
      <c r="F109" s="35"/>
      <c r="G109" s="35"/>
      <c r="H109" s="35"/>
      <c r="I109" s="35"/>
      <c r="J109" s="35"/>
      <c r="K109" s="35"/>
      <c r="L109" s="57"/>
      <c r="S109" s="35"/>
      <c r="T109" s="35"/>
      <c r="U109" s="35"/>
      <c r="V109" s="35"/>
      <c r="W109" s="35"/>
      <c r="X109" s="35"/>
      <c r="Y109" s="35"/>
      <c r="Z109" s="35"/>
      <c r="AA109" s="35"/>
      <c r="AB109" s="35"/>
      <c r="AC109" s="35"/>
      <c r="AD109" s="35"/>
      <c r="AE109" s="35"/>
    </row>
    <row r="110" spans="1:47" s="41" customFormat="1" ht="12" customHeight="1">
      <c r="A110" s="35"/>
      <c r="B110" s="36"/>
      <c r="C110" s="29" t="s">
        <v>16</v>
      </c>
      <c r="D110" s="35"/>
      <c r="E110" s="35"/>
      <c r="F110" s="35"/>
      <c r="G110" s="35"/>
      <c r="H110" s="35"/>
      <c r="I110" s="35"/>
      <c r="J110" s="35"/>
      <c r="K110" s="35"/>
      <c r="L110" s="57"/>
      <c r="S110" s="35"/>
      <c r="T110" s="35"/>
      <c r="U110" s="35"/>
      <c r="V110" s="35"/>
      <c r="W110" s="35"/>
      <c r="X110" s="35"/>
      <c r="Y110" s="35"/>
      <c r="Z110" s="35"/>
      <c r="AA110" s="35"/>
      <c r="AB110" s="35"/>
      <c r="AC110" s="35"/>
      <c r="AD110" s="35"/>
      <c r="AE110" s="35"/>
    </row>
    <row r="111" spans="1:47" s="41" customFormat="1" ht="16.5" customHeight="1">
      <c r="A111" s="35"/>
      <c r="B111" s="36"/>
      <c r="C111" s="35"/>
      <c r="D111" s="35"/>
      <c r="E111" s="141" t="str">
        <f>E7</f>
        <v>Obnova vodovodních řadů, ul. Jaromírova jih, Praha 2</v>
      </c>
      <c r="F111" s="142"/>
      <c r="G111" s="142"/>
      <c r="H111" s="142"/>
      <c r="I111" s="35"/>
      <c r="J111" s="35"/>
      <c r="K111" s="35"/>
      <c r="L111" s="57"/>
      <c r="S111" s="35"/>
      <c r="T111" s="35"/>
      <c r="U111" s="35"/>
      <c r="V111" s="35"/>
      <c r="W111" s="35"/>
      <c r="X111" s="35"/>
      <c r="Y111" s="35"/>
      <c r="Z111" s="35"/>
      <c r="AA111" s="35"/>
      <c r="AB111" s="35"/>
      <c r="AC111" s="35"/>
      <c r="AD111" s="35"/>
      <c r="AE111" s="35"/>
    </row>
    <row r="112" spans="1:47" ht="12" customHeight="1">
      <c r="B112" s="19"/>
      <c r="C112" s="29" t="s">
        <v>170</v>
      </c>
      <c r="L112" s="19"/>
    </row>
    <row r="113" spans="1:65" s="41" customFormat="1" ht="16.5" customHeight="1">
      <c r="A113" s="35"/>
      <c r="B113" s="36"/>
      <c r="C113" s="35"/>
      <c r="D113" s="35"/>
      <c r="E113" s="141" t="s">
        <v>1475</v>
      </c>
      <c r="F113" s="143"/>
      <c r="G113" s="143"/>
      <c r="H113" s="143"/>
      <c r="I113" s="35"/>
      <c r="J113" s="35"/>
      <c r="K113" s="35"/>
      <c r="L113" s="57"/>
      <c r="S113" s="35"/>
      <c r="T113" s="35"/>
      <c r="U113" s="35"/>
      <c r="V113" s="35"/>
      <c r="W113" s="35"/>
      <c r="X113" s="35"/>
      <c r="Y113" s="35"/>
      <c r="Z113" s="35"/>
      <c r="AA113" s="35"/>
      <c r="AB113" s="35"/>
      <c r="AC113" s="35"/>
      <c r="AD113" s="35"/>
      <c r="AE113" s="35"/>
    </row>
    <row r="114" spans="1:65" s="41" customFormat="1" ht="12" customHeight="1">
      <c r="A114" s="35"/>
      <c r="B114" s="36"/>
      <c r="C114" s="29" t="s">
        <v>172</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5" s="41" customFormat="1" ht="16.5" customHeight="1">
      <c r="A115" s="35"/>
      <c r="B115" s="36"/>
      <c r="C115" s="35"/>
      <c r="D115" s="35"/>
      <c r="E115" s="71" t="str">
        <f>E11</f>
        <v>SO 04.3 - Rušení stávajícího řadu</v>
      </c>
      <c r="F115" s="143"/>
      <c r="G115" s="143"/>
      <c r="H115" s="143"/>
      <c r="I115" s="35"/>
      <c r="J115" s="35"/>
      <c r="K115" s="35"/>
      <c r="L115" s="57"/>
      <c r="S115" s="35"/>
      <c r="T115" s="35"/>
      <c r="U115" s="35"/>
      <c r="V115" s="35"/>
      <c r="W115" s="35"/>
      <c r="X115" s="35"/>
      <c r="Y115" s="35"/>
      <c r="Z115" s="35"/>
      <c r="AA115" s="35"/>
      <c r="AB115" s="35"/>
      <c r="AC115" s="35"/>
      <c r="AD115" s="35"/>
      <c r="AE115" s="35"/>
    </row>
    <row r="116" spans="1:65" s="41" customFormat="1" ht="6.9" customHeight="1">
      <c r="A116" s="35"/>
      <c r="B116" s="36"/>
      <c r="C116" s="35"/>
      <c r="D116" s="35"/>
      <c r="E116" s="35"/>
      <c r="F116" s="35"/>
      <c r="G116" s="35"/>
      <c r="H116" s="35"/>
      <c r="I116" s="35"/>
      <c r="J116" s="35"/>
      <c r="K116" s="35"/>
      <c r="L116" s="57"/>
      <c r="S116" s="35"/>
      <c r="T116" s="35"/>
      <c r="U116" s="35"/>
      <c r="V116" s="35"/>
      <c r="W116" s="35"/>
      <c r="X116" s="35"/>
      <c r="Y116" s="35"/>
      <c r="Z116" s="35"/>
      <c r="AA116" s="35"/>
      <c r="AB116" s="35"/>
      <c r="AC116" s="35"/>
      <c r="AD116" s="35"/>
      <c r="AE116" s="35"/>
    </row>
    <row r="117" spans="1:65" s="41" customFormat="1" ht="12" customHeight="1">
      <c r="A117" s="35"/>
      <c r="B117" s="36"/>
      <c r="C117" s="29" t="s">
        <v>22</v>
      </c>
      <c r="D117" s="35"/>
      <c r="E117" s="35"/>
      <c r="F117" s="30" t="str">
        <f>F14</f>
        <v>Praha 2</v>
      </c>
      <c r="G117" s="35"/>
      <c r="H117" s="35"/>
      <c r="I117" s="29" t="s">
        <v>24</v>
      </c>
      <c r="J117" s="144" t="str">
        <f>IF(J14="","",J14)</f>
        <v/>
      </c>
      <c r="K117" s="35"/>
      <c r="L117" s="57"/>
      <c r="S117" s="35"/>
      <c r="T117" s="35"/>
      <c r="U117" s="35"/>
      <c r="V117" s="35"/>
      <c r="W117" s="35"/>
      <c r="X117" s="35"/>
      <c r="Y117" s="35"/>
      <c r="Z117" s="35"/>
      <c r="AA117" s="35"/>
      <c r="AB117" s="35"/>
      <c r="AC117" s="35"/>
      <c r="AD117" s="35"/>
      <c r="AE117" s="35"/>
    </row>
    <row r="118" spans="1:65" s="41" customFormat="1" ht="6.9" customHeight="1">
      <c r="A118" s="35"/>
      <c r="B118" s="36"/>
      <c r="C118" s="35"/>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5" s="41" customFormat="1" ht="54.45" customHeight="1">
      <c r="A119" s="35"/>
      <c r="B119" s="36"/>
      <c r="C119" s="29" t="s">
        <v>29</v>
      </c>
      <c r="D119" s="35"/>
      <c r="E119" s="35"/>
      <c r="F119" s="30" t="str">
        <f>E17</f>
        <v>PVS a.s., Žatecká 110/2, 110 00 Praha 1</v>
      </c>
      <c r="G119" s="35"/>
      <c r="H119" s="35"/>
      <c r="I119" s="29" t="s">
        <v>37</v>
      </c>
      <c r="J119" s="164" t="str">
        <f>E23</f>
        <v>DIPRO, s.r.o., Modřanská 1387/11, 143 00 Praha 12</v>
      </c>
      <c r="K119" s="35"/>
      <c r="L119" s="57"/>
      <c r="S119" s="35"/>
      <c r="T119" s="35"/>
      <c r="U119" s="35"/>
      <c r="V119" s="35"/>
      <c r="W119" s="35"/>
      <c r="X119" s="35"/>
      <c r="Y119" s="35"/>
      <c r="Z119" s="35"/>
      <c r="AA119" s="35"/>
      <c r="AB119" s="35"/>
      <c r="AC119" s="35"/>
      <c r="AD119" s="35"/>
      <c r="AE119" s="35"/>
    </row>
    <row r="120" spans="1:65" s="41" customFormat="1" ht="15.15" customHeight="1">
      <c r="A120" s="35"/>
      <c r="B120" s="36"/>
      <c r="C120" s="29" t="s">
        <v>35</v>
      </c>
      <c r="D120" s="35"/>
      <c r="E120" s="35"/>
      <c r="F120" s="30" t="str">
        <f>IF(E20="","",E20)</f>
        <v>Vyplň údaj</v>
      </c>
      <c r="G120" s="35"/>
      <c r="H120" s="35"/>
      <c r="I120" s="29" t="s">
        <v>42</v>
      </c>
      <c r="J120" s="164" t="str">
        <f>E26</f>
        <v xml:space="preserve"> </v>
      </c>
      <c r="K120" s="35"/>
      <c r="L120" s="57"/>
      <c r="S120" s="35"/>
      <c r="T120" s="35"/>
      <c r="U120" s="35"/>
      <c r="V120" s="35"/>
      <c r="W120" s="35"/>
      <c r="X120" s="35"/>
      <c r="Y120" s="35"/>
      <c r="Z120" s="35"/>
      <c r="AA120" s="35"/>
      <c r="AB120" s="35"/>
      <c r="AC120" s="35"/>
      <c r="AD120" s="35"/>
      <c r="AE120" s="35"/>
    </row>
    <row r="121" spans="1:65" s="41" customFormat="1" ht="10.35" customHeight="1">
      <c r="A121" s="35"/>
      <c r="B121" s="36"/>
      <c r="C121" s="35"/>
      <c r="D121" s="35"/>
      <c r="E121" s="35"/>
      <c r="F121" s="35"/>
      <c r="G121" s="35"/>
      <c r="H121" s="35"/>
      <c r="I121" s="35"/>
      <c r="J121" s="35"/>
      <c r="K121" s="35"/>
      <c r="L121" s="57"/>
      <c r="S121" s="35"/>
      <c r="T121" s="35"/>
      <c r="U121" s="35"/>
      <c r="V121" s="35"/>
      <c r="W121" s="35"/>
      <c r="X121" s="35"/>
      <c r="Y121" s="35"/>
      <c r="Z121" s="35"/>
      <c r="AA121" s="35"/>
      <c r="AB121" s="35"/>
      <c r="AC121" s="35"/>
      <c r="AD121" s="35"/>
      <c r="AE121" s="35"/>
    </row>
    <row r="122" spans="1:65" s="183" customFormat="1" ht="29.25" customHeight="1">
      <c r="A122" s="177"/>
      <c r="B122" s="178"/>
      <c r="C122" s="179" t="s">
        <v>189</v>
      </c>
      <c r="D122" s="180" t="s">
        <v>71</v>
      </c>
      <c r="E122" s="180" t="s">
        <v>67</v>
      </c>
      <c r="F122" s="180" t="s">
        <v>68</v>
      </c>
      <c r="G122" s="180" t="s">
        <v>190</v>
      </c>
      <c r="H122" s="180" t="s">
        <v>191</v>
      </c>
      <c r="I122" s="180" t="s">
        <v>192</v>
      </c>
      <c r="J122" s="180" t="s">
        <v>177</v>
      </c>
      <c r="K122" s="181" t="s">
        <v>193</v>
      </c>
      <c r="L122" s="182"/>
      <c r="M122" s="92" t="s">
        <v>1</v>
      </c>
      <c r="N122" s="93" t="s">
        <v>50</v>
      </c>
      <c r="O122" s="93" t="s">
        <v>194</v>
      </c>
      <c r="P122" s="93" t="s">
        <v>195</v>
      </c>
      <c r="Q122" s="93" t="s">
        <v>196</v>
      </c>
      <c r="R122" s="93" t="s">
        <v>197</v>
      </c>
      <c r="S122" s="93" t="s">
        <v>198</v>
      </c>
      <c r="T122" s="94" t="s">
        <v>199</v>
      </c>
      <c r="U122" s="177"/>
      <c r="V122" s="177"/>
      <c r="W122" s="177"/>
      <c r="X122" s="177"/>
      <c r="Y122" s="177"/>
      <c r="Z122" s="177"/>
      <c r="AA122" s="177"/>
      <c r="AB122" s="177"/>
      <c r="AC122" s="177"/>
      <c r="AD122" s="177"/>
      <c r="AE122" s="177"/>
    </row>
    <row r="123" spans="1:65" s="41" customFormat="1" ht="22.8" customHeight="1">
      <c r="A123" s="35"/>
      <c r="B123" s="36"/>
      <c r="C123" s="100" t="s">
        <v>200</v>
      </c>
      <c r="D123" s="35"/>
      <c r="E123" s="35"/>
      <c r="F123" s="35"/>
      <c r="G123" s="35"/>
      <c r="H123" s="35"/>
      <c r="I123" s="35"/>
      <c r="J123" s="184">
        <f>BK123</f>
        <v>0</v>
      </c>
      <c r="K123" s="35"/>
      <c r="L123" s="36"/>
      <c r="M123" s="95"/>
      <c r="N123" s="79"/>
      <c r="O123" s="96"/>
      <c r="P123" s="185">
        <f>P124</f>
        <v>0</v>
      </c>
      <c r="Q123" s="96"/>
      <c r="R123" s="185">
        <f>R124</f>
        <v>0</v>
      </c>
      <c r="S123" s="96"/>
      <c r="T123" s="186">
        <f>T124</f>
        <v>1.085</v>
      </c>
      <c r="U123" s="35"/>
      <c r="V123" s="35"/>
      <c r="W123" s="35"/>
      <c r="X123" s="35"/>
      <c r="Y123" s="35"/>
      <c r="Z123" s="35"/>
      <c r="AA123" s="35"/>
      <c r="AB123" s="35"/>
      <c r="AC123" s="35"/>
      <c r="AD123" s="35"/>
      <c r="AE123" s="35"/>
      <c r="AT123" s="16" t="s">
        <v>85</v>
      </c>
      <c r="AU123" s="16" t="s">
        <v>179</v>
      </c>
      <c r="BK123" s="187">
        <f>BK124</f>
        <v>0</v>
      </c>
    </row>
    <row r="124" spans="1:65" s="188" customFormat="1" ht="25.95" customHeight="1">
      <c r="B124" s="189"/>
      <c r="D124" s="190" t="s">
        <v>85</v>
      </c>
      <c r="E124" s="191" t="s">
        <v>201</v>
      </c>
      <c r="F124" s="191" t="s">
        <v>202</v>
      </c>
      <c r="J124" s="192">
        <f>BK124</f>
        <v>0</v>
      </c>
      <c r="L124" s="189"/>
      <c r="M124" s="193"/>
      <c r="N124" s="194"/>
      <c r="O124" s="194"/>
      <c r="P124" s="195">
        <f>P125+P134</f>
        <v>0</v>
      </c>
      <c r="Q124" s="194"/>
      <c r="R124" s="195">
        <f>R125+R134</f>
        <v>0</v>
      </c>
      <c r="S124" s="194"/>
      <c r="T124" s="196">
        <f>T125+T134</f>
        <v>1.085</v>
      </c>
      <c r="AR124" s="190" t="s">
        <v>93</v>
      </c>
      <c r="AT124" s="197" t="s">
        <v>85</v>
      </c>
      <c r="AU124" s="197" t="s">
        <v>86</v>
      </c>
      <c r="AY124" s="190" t="s">
        <v>203</v>
      </c>
      <c r="BK124" s="198">
        <f>BK125+BK134</f>
        <v>0</v>
      </c>
    </row>
    <row r="125" spans="1:65" s="188" customFormat="1" ht="22.8" customHeight="1">
      <c r="B125" s="189"/>
      <c r="D125" s="190" t="s">
        <v>85</v>
      </c>
      <c r="E125" s="199" t="s">
        <v>247</v>
      </c>
      <c r="F125" s="199" t="s">
        <v>351</v>
      </c>
      <c r="J125" s="200">
        <f>BK125</f>
        <v>0</v>
      </c>
      <c r="L125" s="189"/>
      <c r="M125" s="193"/>
      <c r="N125" s="194"/>
      <c r="O125" s="194"/>
      <c r="P125" s="195">
        <f>SUM(P126:P133)</f>
        <v>0</v>
      </c>
      <c r="Q125" s="194"/>
      <c r="R125" s="195">
        <f>SUM(R126:R133)</f>
        <v>0</v>
      </c>
      <c r="S125" s="194"/>
      <c r="T125" s="196">
        <f>SUM(T126:T133)</f>
        <v>1.085</v>
      </c>
      <c r="AR125" s="190" t="s">
        <v>93</v>
      </c>
      <c r="AT125" s="197" t="s">
        <v>85</v>
      </c>
      <c r="AU125" s="197" t="s">
        <v>93</v>
      </c>
      <c r="AY125" s="190" t="s">
        <v>203</v>
      </c>
      <c r="BK125" s="198">
        <f>SUM(BK126:BK133)</f>
        <v>0</v>
      </c>
    </row>
    <row r="126" spans="1:65" s="41" customFormat="1" ht="14.4" customHeight="1">
      <c r="A126" s="35"/>
      <c r="B126" s="36"/>
      <c r="C126" s="201" t="s">
        <v>93</v>
      </c>
      <c r="D126" s="201" t="s">
        <v>205</v>
      </c>
      <c r="E126" s="202" t="s">
        <v>679</v>
      </c>
      <c r="F126" s="203" t="s">
        <v>680</v>
      </c>
      <c r="G126" s="204" t="s">
        <v>208</v>
      </c>
      <c r="H126" s="205">
        <v>23</v>
      </c>
      <c r="I126" s="4"/>
      <c r="J126" s="206">
        <f>ROUND(I126*H126,2)</f>
        <v>0</v>
      </c>
      <c r="K126" s="203" t="s">
        <v>209</v>
      </c>
      <c r="L126" s="36"/>
      <c r="M126" s="207" t="s">
        <v>1</v>
      </c>
      <c r="N126" s="208" t="s">
        <v>51</v>
      </c>
      <c r="O126" s="83"/>
      <c r="P126" s="209">
        <f>O126*H126</f>
        <v>0</v>
      </c>
      <c r="Q126" s="209">
        <v>0</v>
      </c>
      <c r="R126" s="209">
        <f>Q126*H126</f>
        <v>0</v>
      </c>
      <c r="S126" s="209">
        <v>4.3999999999999997E-2</v>
      </c>
      <c r="T126" s="210">
        <f>S126*H126</f>
        <v>1.012</v>
      </c>
      <c r="U126" s="35"/>
      <c r="V126" s="35"/>
      <c r="W126" s="35"/>
      <c r="X126" s="35"/>
      <c r="Y126" s="35"/>
      <c r="Z126" s="35"/>
      <c r="AA126" s="35"/>
      <c r="AB126" s="35"/>
      <c r="AC126" s="35"/>
      <c r="AD126" s="35"/>
      <c r="AE126" s="35"/>
      <c r="AR126" s="211" t="s">
        <v>210</v>
      </c>
      <c r="AT126" s="211" t="s">
        <v>205</v>
      </c>
      <c r="AU126" s="211" t="s">
        <v>95</v>
      </c>
      <c r="AY126" s="16" t="s">
        <v>203</v>
      </c>
      <c r="BE126" s="212">
        <f>IF(N126="základní",J126,0)</f>
        <v>0</v>
      </c>
      <c r="BF126" s="212">
        <f>IF(N126="snížená",J126,0)</f>
        <v>0</v>
      </c>
      <c r="BG126" s="212">
        <f>IF(N126="zákl. přenesená",J126,0)</f>
        <v>0</v>
      </c>
      <c r="BH126" s="212">
        <f>IF(N126="sníž. přenesená",J126,0)</f>
        <v>0</v>
      </c>
      <c r="BI126" s="212">
        <f>IF(N126="nulová",J126,0)</f>
        <v>0</v>
      </c>
      <c r="BJ126" s="16" t="s">
        <v>93</v>
      </c>
      <c r="BK126" s="212">
        <f>ROUND(I126*H126,2)</f>
        <v>0</v>
      </c>
      <c r="BL126" s="16" t="s">
        <v>210</v>
      </c>
      <c r="BM126" s="211" t="s">
        <v>681</v>
      </c>
    </row>
    <row r="127" spans="1:65" s="41" customFormat="1" ht="19.2">
      <c r="A127" s="35"/>
      <c r="B127" s="36"/>
      <c r="C127" s="35"/>
      <c r="D127" s="213" t="s">
        <v>212</v>
      </c>
      <c r="E127" s="35"/>
      <c r="F127" s="214" t="s">
        <v>682</v>
      </c>
      <c r="G127" s="35"/>
      <c r="H127" s="35"/>
      <c r="I127" s="5"/>
      <c r="J127" s="35"/>
      <c r="K127" s="35"/>
      <c r="L127" s="36"/>
      <c r="M127" s="215"/>
      <c r="N127" s="216"/>
      <c r="O127" s="83"/>
      <c r="P127" s="83"/>
      <c r="Q127" s="83"/>
      <c r="R127" s="83"/>
      <c r="S127" s="83"/>
      <c r="T127" s="84"/>
      <c r="U127" s="35"/>
      <c r="V127" s="35"/>
      <c r="W127" s="35"/>
      <c r="X127" s="35"/>
      <c r="Y127" s="35"/>
      <c r="Z127" s="35"/>
      <c r="AA127" s="35"/>
      <c r="AB127" s="35"/>
      <c r="AC127" s="35"/>
      <c r="AD127" s="35"/>
      <c r="AE127" s="35"/>
      <c r="AT127" s="16" t="s">
        <v>212</v>
      </c>
      <c r="AU127" s="16" t="s">
        <v>95</v>
      </c>
    </row>
    <row r="128" spans="1:65" s="41" customFormat="1" ht="38.4">
      <c r="A128" s="35"/>
      <c r="B128" s="36"/>
      <c r="C128" s="35"/>
      <c r="D128" s="213" t="s">
        <v>214</v>
      </c>
      <c r="E128" s="35"/>
      <c r="F128" s="217" t="s">
        <v>683</v>
      </c>
      <c r="G128" s="35"/>
      <c r="H128" s="35"/>
      <c r="I128" s="5"/>
      <c r="J128" s="35"/>
      <c r="K128" s="35"/>
      <c r="L128" s="36"/>
      <c r="M128" s="215"/>
      <c r="N128" s="216"/>
      <c r="O128" s="83"/>
      <c r="P128" s="83"/>
      <c r="Q128" s="83"/>
      <c r="R128" s="83"/>
      <c r="S128" s="83"/>
      <c r="T128" s="84"/>
      <c r="U128" s="35"/>
      <c r="V128" s="35"/>
      <c r="W128" s="35"/>
      <c r="X128" s="35"/>
      <c r="Y128" s="35"/>
      <c r="Z128" s="35"/>
      <c r="AA128" s="35"/>
      <c r="AB128" s="35"/>
      <c r="AC128" s="35"/>
      <c r="AD128" s="35"/>
      <c r="AE128" s="35"/>
      <c r="AT128" s="16" t="s">
        <v>214</v>
      </c>
      <c r="AU128" s="16" t="s">
        <v>95</v>
      </c>
    </row>
    <row r="129" spans="1:65" s="41" customFormat="1" ht="14.4" customHeight="1">
      <c r="A129" s="35"/>
      <c r="B129" s="36"/>
      <c r="C129" s="201" t="s">
        <v>95</v>
      </c>
      <c r="D129" s="201" t="s">
        <v>205</v>
      </c>
      <c r="E129" s="202" t="s">
        <v>684</v>
      </c>
      <c r="F129" s="203" t="s">
        <v>685</v>
      </c>
      <c r="G129" s="204" t="s">
        <v>208</v>
      </c>
      <c r="H129" s="205">
        <v>29.2</v>
      </c>
      <c r="I129" s="4"/>
      <c r="J129" s="206">
        <f>ROUND(I129*H129,2)</f>
        <v>0</v>
      </c>
      <c r="K129" s="203" t="s">
        <v>209</v>
      </c>
      <c r="L129" s="36"/>
      <c r="M129" s="207" t="s">
        <v>1</v>
      </c>
      <c r="N129" s="208" t="s">
        <v>51</v>
      </c>
      <c r="O129" s="83"/>
      <c r="P129" s="209">
        <f>O129*H129</f>
        <v>0</v>
      </c>
      <c r="Q129" s="209">
        <v>0</v>
      </c>
      <c r="R129" s="209">
        <f>Q129*H129</f>
        <v>0</v>
      </c>
      <c r="S129" s="209">
        <v>2.5000000000000001E-3</v>
      </c>
      <c r="T129" s="210">
        <f>S129*H129</f>
        <v>7.2999999999999995E-2</v>
      </c>
      <c r="U129" s="35"/>
      <c r="V129" s="35"/>
      <c r="W129" s="35"/>
      <c r="X129" s="35"/>
      <c r="Y129" s="35"/>
      <c r="Z129" s="35"/>
      <c r="AA129" s="35"/>
      <c r="AB129" s="35"/>
      <c r="AC129" s="35"/>
      <c r="AD129" s="35"/>
      <c r="AE129" s="35"/>
      <c r="AR129" s="211" t="s">
        <v>210</v>
      </c>
      <c r="AT129" s="211" t="s">
        <v>205</v>
      </c>
      <c r="AU129" s="211" t="s">
        <v>95</v>
      </c>
      <c r="AY129" s="16" t="s">
        <v>203</v>
      </c>
      <c r="BE129" s="212">
        <f>IF(N129="základní",J129,0)</f>
        <v>0</v>
      </c>
      <c r="BF129" s="212">
        <f>IF(N129="snížená",J129,0)</f>
        <v>0</v>
      </c>
      <c r="BG129" s="212">
        <f>IF(N129="zákl. přenesená",J129,0)</f>
        <v>0</v>
      </c>
      <c r="BH129" s="212">
        <f>IF(N129="sníž. přenesená",J129,0)</f>
        <v>0</v>
      </c>
      <c r="BI129" s="212">
        <f>IF(N129="nulová",J129,0)</f>
        <v>0</v>
      </c>
      <c r="BJ129" s="16" t="s">
        <v>93</v>
      </c>
      <c r="BK129" s="212">
        <f>ROUND(I129*H129,2)</f>
        <v>0</v>
      </c>
      <c r="BL129" s="16" t="s">
        <v>210</v>
      </c>
      <c r="BM129" s="211" t="s">
        <v>686</v>
      </c>
    </row>
    <row r="130" spans="1:65" s="41" customFormat="1" ht="19.2">
      <c r="A130" s="35"/>
      <c r="B130" s="36"/>
      <c r="C130" s="35"/>
      <c r="D130" s="213" t="s">
        <v>212</v>
      </c>
      <c r="E130" s="35"/>
      <c r="F130" s="214" t="s">
        <v>687</v>
      </c>
      <c r="G130" s="35"/>
      <c r="H130" s="35"/>
      <c r="I130" s="5"/>
      <c r="J130" s="35"/>
      <c r="K130" s="35"/>
      <c r="L130" s="36"/>
      <c r="M130" s="215"/>
      <c r="N130" s="216"/>
      <c r="O130" s="83"/>
      <c r="P130" s="83"/>
      <c r="Q130" s="83"/>
      <c r="R130" s="83"/>
      <c r="S130" s="83"/>
      <c r="T130" s="84"/>
      <c r="U130" s="35"/>
      <c r="V130" s="35"/>
      <c r="W130" s="35"/>
      <c r="X130" s="35"/>
      <c r="Y130" s="35"/>
      <c r="Z130" s="35"/>
      <c r="AA130" s="35"/>
      <c r="AB130" s="35"/>
      <c r="AC130" s="35"/>
      <c r="AD130" s="35"/>
      <c r="AE130" s="35"/>
      <c r="AT130" s="16" t="s">
        <v>212</v>
      </c>
      <c r="AU130" s="16" t="s">
        <v>95</v>
      </c>
    </row>
    <row r="131" spans="1:65" s="41" customFormat="1" ht="38.4">
      <c r="A131" s="35"/>
      <c r="B131" s="36"/>
      <c r="C131" s="35"/>
      <c r="D131" s="213" t="s">
        <v>214</v>
      </c>
      <c r="E131" s="35"/>
      <c r="F131" s="217" t="s">
        <v>688</v>
      </c>
      <c r="G131" s="35"/>
      <c r="H131" s="35"/>
      <c r="I131" s="5"/>
      <c r="J131" s="35"/>
      <c r="K131" s="35"/>
      <c r="L131" s="36"/>
      <c r="M131" s="215"/>
      <c r="N131" s="216"/>
      <c r="O131" s="83"/>
      <c r="P131" s="83"/>
      <c r="Q131" s="83"/>
      <c r="R131" s="83"/>
      <c r="S131" s="83"/>
      <c r="T131" s="84"/>
      <c r="U131" s="35"/>
      <c r="V131" s="35"/>
      <c r="W131" s="35"/>
      <c r="X131" s="35"/>
      <c r="Y131" s="35"/>
      <c r="Z131" s="35"/>
      <c r="AA131" s="35"/>
      <c r="AB131" s="35"/>
      <c r="AC131" s="35"/>
      <c r="AD131" s="35"/>
      <c r="AE131" s="35"/>
      <c r="AT131" s="16" t="s">
        <v>214</v>
      </c>
      <c r="AU131" s="16" t="s">
        <v>95</v>
      </c>
    </row>
    <row r="132" spans="1:65" s="41" customFormat="1" ht="14.4" customHeight="1">
      <c r="A132" s="35"/>
      <c r="B132" s="36"/>
      <c r="C132" s="201" t="s">
        <v>220</v>
      </c>
      <c r="D132" s="201" t="s">
        <v>205</v>
      </c>
      <c r="E132" s="202" t="s">
        <v>689</v>
      </c>
      <c r="F132" s="203" t="s">
        <v>690</v>
      </c>
      <c r="G132" s="204" t="s">
        <v>208</v>
      </c>
      <c r="H132" s="205">
        <v>23</v>
      </c>
      <c r="I132" s="4"/>
      <c r="J132" s="206">
        <f>ROUND(I132*H132,2)</f>
        <v>0</v>
      </c>
      <c r="K132" s="203" t="s">
        <v>1</v>
      </c>
      <c r="L132" s="36"/>
      <c r="M132" s="207" t="s">
        <v>1</v>
      </c>
      <c r="N132" s="208" t="s">
        <v>51</v>
      </c>
      <c r="O132" s="83"/>
      <c r="P132" s="209">
        <f>O132*H132</f>
        <v>0</v>
      </c>
      <c r="Q132" s="209">
        <v>0</v>
      </c>
      <c r="R132" s="209">
        <f>Q132*H132</f>
        <v>0</v>
      </c>
      <c r="S132" s="209">
        <v>0</v>
      </c>
      <c r="T132" s="210">
        <f>S132*H132</f>
        <v>0</v>
      </c>
      <c r="U132" s="35"/>
      <c r="V132" s="35"/>
      <c r="W132" s="35"/>
      <c r="X132" s="35"/>
      <c r="Y132" s="35"/>
      <c r="Z132" s="35"/>
      <c r="AA132" s="35"/>
      <c r="AB132" s="35"/>
      <c r="AC132" s="35"/>
      <c r="AD132" s="35"/>
      <c r="AE132" s="35"/>
      <c r="AR132" s="211" t="s">
        <v>210</v>
      </c>
      <c r="AT132" s="211" t="s">
        <v>205</v>
      </c>
      <c r="AU132" s="211" t="s">
        <v>95</v>
      </c>
      <c r="AY132" s="16" t="s">
        <v>203</v>
      </c>
      <c r="BE132" s="212">
        <f>IF(N132="základní",J132,0)</f>
        <v>0</v>
      </c>
      <c r="BF132" s="212">
        <f>IF(N132="snížená",J132,0)</f>
        <v>0</v>
      </c>
      <c r="BG132" s="212">
        <f>IF(N132="zákl. přenesená",J132,0)</f>
        <v>0</v>
      </c>
      <c r="BH132" s="212">
        <f>IF(N132="sníž. přenesená",J132,0)</f>
        <v>0</v>
      </c>
      <c r="BI132" s="212">
        <f>IF(N132="nulová",J132,0)</f>
        <v>0</v>
      </c>
      <c r="BJ132" s="16" t="s">
        <v>93</v>
      </c>
      <c r="BK132" s="212">
        <f>ROUND(I132*H132,2)</f>
        <v>0</v>
      </c>
      <c r="BL132" s="16" t="s">
        <v>210</v>
      </c>
      <c r="BM132" s="211" t="s">
        <v>1574</v>
      </c>
    </row>
    <row r="133" spans="1:65" s="41" customFormat="1" ht="10.199999999999999">
      <c r="A133" s="35"/>
      <c r="B133" s="36"/>
      <c r="C133" s="35"/>
      <c r="D133" s="213" t="s">
        <v>212</v>
      </c>
      <c r="E133" s="35"/>
      <c r="F133" s="214" t="s">
        <v>690</v>
      </c>
      <c r="G133" s="35"/>
      <c r="H133" s="35"/>
      <c r="I133" s="5"/>
      <c r="J133" s="35"/>
      <c r="K133" s="35"/>
      <c r="L133" s="36"/>
      <c r="M133" s="215"/>
      <c r="N133" s="216"/>
      <c r="O133" s="83"/>
      <c r="P133" s="83"/>
      <c r="Q133" s="83"/>
      <c r="R133" s="83"/>
      <c r="S133" s="83"/>
      <c r="T133" s="84"/>
      <c r="U133" s="35"/>
      <c r="V133" s="35"/>
      <c r="W133" s="35"/>
      <c r="X133" s="35"/>
      <c r="Y133" s="35"/>
      <c r="Z133" s="35"/>
      <c r="AA133" s="35"/>
      <c r="AB133" s="35"/>
      <c r="AC133" s="35"/>
      <c r="AD133" s="35"/>
      <c r="AE133" s="35"/>
      <c r="AT133" s="16" t="s">
        <v>212</v>
      </c>
      <c r="AU133" s="16" t="s">
        <v>95</v>
      </c>
    </row>
    <row r="134" spans="1:65" s="188" customFormat="1" ht="22.8" customHeight="1">
      <c r="B134" s="189"/>
      <c r="D134" s="190" t="s">
        <v>85</v>
      </c>
      <c r="E134" s="199" t="s">
        <v>692</v>
      </c>
      <c r="F134" s="199" t="s">
        <v>693</v>
      </c>
      <c r="I134" s="3"/>
      <c r="J134" s="200">
        <f>BK134</f>
        <v>0</v>
      </c>
      <c r="L134" s="189"/>
      <c r="M134" s="193"/>
      <c r="N134" s="194"/>
      <c r="O134" s="194"/>
      <c r="P134" s="195">
        <f>SUM(P135:P138)</f>
        <v>0</v>
      </c>
      <c r="Q134" s="194"/>
      <c r="R134" s="195">
        <f>SUM(R135:R138)</f>
        <v>0</v>
      </c>
      <c r="S134" s="194"/>
      <c r="T134" s="196">
        <f>SUM(T135:T138)</f>
        <v>0</v>
      </c>
      <c r="AR134" s="190" t="s">
        <v>93</v>
      </c>
      <c r="AT134" s="197" t="s">
        <v>85</v>
      </c>
      <c r="AU134" s="197" t="s">
        <v>93</v>
      </c>
      <c r="AY134" s="190" t="s">
        <v>203</v>
      </c>
      <c r="BK134" s="198">
        <f>SUM(BK135:BK138)</f>
        <v>0</v>
      </c>
    </row>
    <row r="135" spans="1:65" s="41" customFormat="1" ht="24.15" customHeight="1">
      <c r="A135" s="35"/>
      <c r="B135" s="36"/>
      <c r="C135" s="201" t="s">
        <v>210</v>
      </c>
      <c r="D135" s="201" t="s">
        <v>205</v>
      </c>
      <c r="E135" s="202" t="s">
        <v>2189</v>
      </c>
      <c r="F135" s="203" t="s">
        <v>2190</v>
      </c>
      <c r="G135" s="204" t="s">
        <v>293</v>
      </c>
      <c r="H135" s="205">
        <v>1.085</v>
      </c>
      <c r="I135" s="4"/>
      <c r="J135" s="206">
        <f>ROUND(I135*H135,2)</f>
        <v>0</v>
      </c>
      <c r="K135" s="203"/>
      <c r="L135" s="36"/>
      <c r="M135" s="207" t="s">
        <v>1</v>
      </c>
      <c r="N135" s="208" t="s">
        <v>51</v>
      </c>
      <c r="O135" s="83"/>
      <c r="P135" s="209">
        <f>O135*H135</f>
        <v>0</v>
      </c>
      <c r="Q135" s="209">
        <v>0</v>
      </c>
      <c r="R135" s="209">
        <f>Q135*H135</f>
        <v>0</v>
      </c>
      <c r="S135" s="209">
        <v>0</v>
      </c>
      <c r="T135" s="210">
        <f>S135*H135</f>
        <v>0</v>
      </c>
      <c r="U135" s="35"/>
      <c r="V135" s="35"/>
      <c r="W135" s="35"/>
      <c r="X135" s="35"/>
      <c r="Y135" s="35"/>
      <c r="Z135" s="35"/>
      <c r="AA135" s="35"/>
      <c r="AB135" s="35"/>
      <c r="AC135" s="35"/>
      <c r="AD135" s="35"/>
      <c r="AE135" s="35"/>
      <c r="AR135" s="211" t="s">
        <v>210</v>
      </c>
      <c r="AT135" s="211" t="s">
        <v>205</v>
      </c>
      <c r="AU135" s="211" t="s">
        <v>95</v>
      </c>
      <c r="AY135" s="16" t="s">
        <v>203</v>
      </c>
      <c r="BE135" s="212">
        <f>IF(N135="základní",J135,0)</f>
        <v>0</v>
      </c>
      <c r="BF135" s="212">
        <f>IF(N135="snížená",J135,0)</f>
        <v>0</v>
      </c>
      <c r="BG135" s="212">
        <f>IF(N135="zákl. přenesená",J135,0)</f>
        <v>0</v>
      </c>
      <c r="BH135" s="212">
        <f>IF(N135="sníž. přenesená",J135,0)</f>
        <v>0</v>
      </c>
      <c r="BI135" s="212">
        <f>IF(N135="nulová",J135,0)</f>
        <v>0</v>
      </c>
      <c r="BJ135" s="16" t="s">
        <v>93</v>
      </c>
      <c r="BK135" s="212">
        <f>ROUND(I135*H135,2)</f>
        <v>0</v>
      </c>
      <c r="BL135" s="16" t="s">
        <v>210</v>
      </c>
      <c r="BM135" s="211" t="s">
        <v>694</v>
      </c>
    </row>
    <row r="136" spans="1:65" s="41" customFormat="1" ht="10.199999999999999">
      <c r="A136" s="35"/>
      <c r="B136" s="36"/>
      <c r="C136" s="35"/>
      <c r="D136" s="213" t="s">
        <v>212</v>
      </c>
      <c r="E136" s="35"/>
      <c r="F136" s="214" t="s">
        <v>2190</v>
      </c>
      <c r="G136" s="35"/>
      <c r="H136" s="35"/>
      <c r="I136" s="5"/>
      <c r="J136" s="35"/>
      <c r="K136" s="35"/>
      <c r="L136" s="36"/>
      <c r="M136" s="215"/>
      <c r="N136" s="216"/>
      <c r="O136" s="83"/>
      <c r="P136" s="83"/>
      <c r="Q136" s="83"/>
      <c r="R136" s="83"/>
      <c r="S136" s="83"/>
      <c r="T136" s="84"/>
      <c r="U136" s="35"/>
      <c r="V136" s="35"/>
      <c r="W136" s="35"/>
      <c r="X136" s="35"/>
      <c r="Y136" s="35"/>
      <c r="Z136" s="35"/>
      <c r="AA136" s="35"/>
      <c r="AB136" s="35"/>
      <c r="AC136" s="35"/>
      <c r="AD136" s="35"/>
      <c r="AE136" s="35"/>
      <c r="AT136" s="16" t="s">
        <v>212</v>
      </c>
      <c r="AU136" s="16" t="s">
        <v>95</v>
      </c>
    </row>
    <row r="137" spans="1:65" s="41" customFormat="1" ht="24.15" customHeight="1">
      <c r="A137" s="35"/>
      <c r="B137" s="36"/>
      <c r="C137" s="201" t="s">
        <v>236</v>
      </c>
      <c r="D137" s="201" t="s">
        <v>205</v>
      </c>
      <c r="E137" s="202" t="s">
        <v>695</v>
      </c>
      <c r="F137" s="203" t="s">
        <v>696</v>
      </c>
      <c r="G137" s="204" t="s">
        <v>293</v>
      </c>
      <c r="H137" s="205">
        <v>1.085</v>
      </c>
      <c r="I137" s="4"/>
      <c r="J137" s="206">
        <f>ROUND(I137*H137,2)</f>
        <v>0</v>
      </c>
      <c r="K137" s="203" t="s">
        <v>209</v>
      </c>
      <c r="L137" s="36"/>
      <c r="M137" s="207" t="s">
        <v>1</v>
      </c>
      <c r="N137" s="208" t="s">
        <v>51</v>
      </c>
      <c r="O137" s="83"/>
      <c r="P137" s="209">
        <f>O137*H137</f>
        <v>0</v>
      </c>
      <c r="Q137" s="209">
        <v>0</v>
      </c>
      <c r="R137" s="209">
        <f>Q137*H137</f>
        <v>0</v>
      </c>
      <c r="S137" s="209">
        <v>0</v>
      </c>
      <c r="T137" s="210">
        <f>S137*H137</f>
        <v>0</v>
      </c>
      <c r="U137" s="35"/>
      <c r="V137" s="35"/>
      <c r="W137" s="35"/>
      <c r="X137" s="35"/>
      <c r="Y137" s="35"/>
      <c r="Z137" s="35"/>
      <c r="AA137" s="35"/>
      <c r="AB137" s="35"/>
      <c r="AC137" s="35"/>
      <c r="AD137" s="35"/>
      <c r="AE137" s="35"/>
      <c r="AR137" s="211" t="s">
        <v>210</v>
      </c>
      <c r="AT137" s="211" t="s">
        <v>205</v>
      </c>
      <c r="AU137" s="211" t="s">
        <v>95</v>
      </c>
      <c r="AY137" s="16" t="s">
        <v>203</v>
      </c>
      <c r="BE137" s="212">
        <f>IF(N137="základní",J137,0)</f>
        <v>0</v>
      </c>
      <c r="BF137" s="212">
        <f>IF(N137="snížená",J137,0)</f>
        <v>0</v>
      </c>
      <c r="BG137" s="212">
        <f>IF(N137="zákl. přenesená",J137,0)</f>
        <v>0</v>
      </c>
      <c r="BH137" s="212">
        <f>IF(N137="sníž. přenesená",J137,0)</f>
        <v>0</v>
      </c>
      <c r="BI137" s="212">
        <f>IF(N137="nulová",J137,0)</f>
        <v>0</v>
      </c>
      <c r="BJ137" s="16" t="s">
        <v>93</v>
      </c>
      <c r="BK137" s="212">
        <f>ROUND(I137*H137,2)</f>
        <v>0</v>
      </c>
      <c r="BL137" s="16" t="s">
        <v>210</v>
      </c>
      <c r="BM137" s="211" t="s">
        <v>1575</v>
      </c>
    </row>
    <row r="138" spans="1:65" s="41" customFormat="1" ht="19.2">
      <c r="A138" s="35"/>
      <c r="B138" s="36"/>
      <c r="C138" s="35"/>
      <c r="D138" s="213" t="s">
        <v>212</v>
      </c>
      <c r="E138" s="35"/>
      <c r="F138" s="214" t="s">
        <v>698</v>
      </c>
      <c r="G138" s="35"/>
      <c r="H138" s="35"/>
      <c r="I138" s="35"/>
      <c r="J138" s="35"/>
      <c r="K138" s="35"/>
      <c r="L138" s="36"/>
      <c r="M138" s="236"/>
      <c r="N138" s="237"/>
      <c r="O138" s="238"/>
      <c r="P138" s="238"/>
      <c r="Q138" s="238"/>
      <c r="R138" s="238"/>
      <c r="S138" s="238"/>
      <c r="T138" s="239"/>
      <c r="U138" s="35"/>
      <c r="V138" s="35"/>
      <c r="W138" s="35"/>
      <c r="X138" s="35"/>
      <c r="Y138" s="35"/>
      <c r="Z138" s="35"/>
      <c r="AA138" s="35"/>
      <c r="AB138" s="35"/>
      <c r="AC138" s="35"/>
      <c r="AD138" s="35"/>
      <c r="AE138" s="35"/>
      <c r="AT138" s="16" t="s">
        <v>212</v>
      </c>
      <c r="AU138" s="16" t="s">
        <v>95</v>
      </c>
    </row>
    <row r="139" spans="1:65" s="41" customFormat="1" ht="6.9" customHeight="1">
      <c r="A139" s="35"/>
      <c r="B139" s="62"/>
      <c r="C139" s="63"/>
      <c r="D139" s="63"/>
      <c r="E139" s="63"/>
      <c r="F139" s="63"/>
      <c r="G139" s="63"/>
      <c r="H139" s="63"/>
      <c r="I139" s="63"/>
      <c r="J139" s="63"/>
      <c r="K139" s="63"/>
      <c r="L139" s="36"/>
      <c r="M139" s="35"/>
      <c r="O139" s="35"/>
      <c r="P139" s="35"/>
      <c r="Q139" s="35"/>
      <c r="R139" s="35"/>
      <c r="S139" s="35"/>
      <c r="T139" s="35"/>
      <c r="U139" s="35"/>
      <c r="V139" s="35"/>
      <c r="W139" s="35"/>
      <c r="X139" s="35"/>
      <c r="Y139" s="35"/>
      <c r="Z139" s="35"/>
      <c r="AA139" s="35"/>
      <c r="AB139" s="35"/>
      <c r="AC139" s="35"/>
      <c r="AD139" s="35"/>
      <c r="AE139" s="35"/>
    </row>
    <row r="140" spans="1:65" ht="10.199999999999999"/>
    <row r="141" spans="1:65" ht="10.199999999999999"/>
    <row r="142" spans="1:65" ht="10.199999999999999"/>
    <row r="143" spans="1:65" ht="10.199999999999999"/>
    <row r="144" spans="1:65" ht="10.199999999999999"/>
  </sheetData>
  <sheetProtection algorithmName="SHA-512" hashValue="Q8/h0QxlvDhY1LIgnFyGoKJVApQEfjzRNlpAnl6mxiGsT93nZc8OldhFxMCHZgcDOVEtn9NtDdd+b0QcWpsNVQ==" saltValue="mYMi7DOFWiG4oFoH4p+vmQ==" spinCount="100000" sheet="1" objects="1" scenarios="1"/>
  <autoFilter ref="C122:K138" xr:uid="{00000000-0009-0000-0000-00000B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2:BM382"/>
  <sheetViews>
    <sheetView showGridLines="0" topLeftCell="A225" workbookViewId="0">
      <selection activeCell="F231" sqref="F231"/>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136</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1576</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1577</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ROUND(J132,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ROUND((SUM(BE132:BE374)),  2)</f>
        <v>0</v>
      </c>
      <c r="G35" s="35"/>
      <c r="H35" s="35"/>
      <c r="I35" s="155">
        <v>0.21</v>
      </c>
      <c r="J35" s="154">
        <f>ROUND(((SUM(BE132:BE374))*I35),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ROUND((SUM(BF132:BF374)),  2)</f>
        <v>0</v>
      </c>
      <c r="G36" s="35"/>
      <c r="H36" s="35"/>
      <c r="I36" s="155">
        <v>0.15</v>
      </c>
      <c r="J36" s="154">
        <f>ROUND(((SUM(BF132:BF374))*I36),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ROUND((SUM(BG132:BG374)),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ROUND((SUM(BH132:BH374)),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ROUND((SUM(BI132:BI374)),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1576</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05.1 - Vodovodní řad</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J132</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J133</f>
        <v>0</v>
      </c>
      <c r="L99" s="169"/>
    </row>
    <row r="100" spans="1:47" s="126" customFormat="1" ht="19.95" customHeight="1">
      <c r="B100" s="173"/>
      <c r="D100" s="174" t="s">
        <v>181</v>
      </c>
      <c r="E100" s="175"/>
      <c r="F100" s="175"/>
      <c r="G100" s="175"/>
      <c r="H100" s="175"/>
      <c r="I100" s="175"/>
      <c r="J100" s="176">
        <f>J134</f>
        <v>0</v>
      </c>
      <c r="L100" s="173"/>
    </row>
    <row r="101" spans="1:47" s="126" customFormat="1" ht="19.95" customHeight="1">
      <c r="B101" s="173"/>
      <c r="D101" s="174" t="s">
        <v>182</v>
      </c>
      <c r="E101" s="175"/>
      <c r="F101" s="175"/>
      <c r="G101" s="175"/>
      <c r="H101" s="175"/>
      <c r="I101" s="175"/>
      <c r="J101" s="176">
        <f>J216</f>
        <v>0</v>
      </c>
      <c r="L101" s="173"/>
    </row>
    <row r="102" spans="1:47" s="126" customFormat="1" ht="19.95" customHeight="1">
      <c r="B102" s="173"/>
      <c r="D102" s="174" t="s">
        <v>183</v>
      </c>
      <c r="E102" s="175"/>
      <c r="F102" s="175"/>
      <c r="G102" s="175"/>
      <c r="H102" s="175"/>
      <c r="I102" s="175"/>
      <c r="J102" s="176">
        <f>J220</f>
        <v>0</v>
      </c>
      <c r="L102" s="173"/>
    </row>
    <row r="103" spans="1:47" s="126" customFormat="1" ht="19.95" customHeight="1">
      <c r="B103" s="173"/>
      <c r="D103" s="174" t="s">
        <v>184</v>
      </c>
      <c r="E103" s="175"/>
      <c r="F103" s="175"/>
      <c r="G103" s="175"/>
      <c r="H103" s="175"/>
      <c r="I103" s="175"/>
      <c r="J103" s="176">
        <f>J229</f>
        <v>0</v>
      </c>
      <c r="L103" s="173"/>
    </row>
    <row r="104" spans="1:47" s="126" customFormat="1" ht="19.95" customHeight="1">
      <c r="B104" s="173"/>
      <c r="D104" s="174" t="s">
        <v>701</v>
      </c>
      <c r="E104" s="175"/>
      <c r="F104" s="175"/>
      <c r="G104" s="175"/>
      <c r="H104" s="175"/>
      <c r="I104" s="175"/>
      <c r="J104" s="176">
        <f>J232</f>
        <v>0</v>
      </c>
      <c r="L104" s="173"/>
    </row>
    <row r="105" spans="1:47" s="126" customFormat="1" ht="19.95" customHeight="1">
      <c r="B105" s="173"/>
      <c r="D105" s="174" t="s">
        <v>185</v>
      </c>
      <c r="E105" s="175"/>
      <c r="F105" s="175"/>
      <c r="G105" s="175"/>
      <c r="H105" s="175"/>
      <c r="I105" s="175"/>
      <c r="J105" s="176">
        <f>J242</f>
        <v>0</v>
      </c>
      <c r="L105" s="173"/>
    </row>
    <row r="106" spans="1:47" s="126" customFormat="1" ht="19.95" customHeight="1">
      <c r="B106" s="173"/>
      <c r="D106" s="174" t="s">
        <v>675</v>
      </c>
      <c r="E106" s="175"/>
      <c r="F106" s="175"/>
      <c r="G106" s="175"/>
      <c r="H106" s="175"/>
      <c r="I106" s="175"/>
      <c r="J106" s="176">
        <f>J345</f>
        <v>0</v>
      </c>
      <c r="L106" s="173"/>
    </row>
    <row r="107" spans="1:47" s="126" customFormat="1" ht="19.95" customHeight="1">
      <c r="B107" s="173"/>
      <c r="D107" s="174" t="s">
        <v>186</v>
      </c>
      <c r="E107" s="175"/>
      <c r="F107" s="175"/>
      <c r="G107" s="175"/>
      <c r="H107" s="175"/>
      <c r="I107" s="175"/>
      <c r="J107" s="176">
        <f>J348</f>
        <v>0</v>
      </c>
      <c r="L107" s="173"/>
    </row>
    <row r="108" spans="1:47" s="168" customFormat="1" ht="24.9" customHeight="1">
      <c r="B108" s="169"/>
      <c r="D108" s="170" t="s">
        <v>702</v>
      </c>
      <c r="E108" s="171"/>
      <c r="F108" s="171"/>
      <c r="G108" s="171"/>
      <c r="H108" s="171"/>
      <c r="I108" s="171"/>
      <c r="J108" s="172">
        <f>J355</f>
        <v>0</v>
      </c>
      <c r="L108" s="169"/>
    </row>
    <row r="109" spans="1:47" s="126" customFormat="1" ht="19.95" customHeight="1">
      <c r="B109" s="173"/>
      <c r="D109" s="174" t="s">
        <v>703</v>
      </c>
      <c r="E109" s="175"/>
      <c r="F109" s="175"/>
      <c r="G109" s="175"/>
      <c r="H109" s="175"/>
      <c r="I109" s="175"/>
      <c r="J109" s="176">
        <f>J356</f>
        <v>0</v>
      </c>
      <c r="L109" s="173"/>
    </row>
    <row r="110" spans="1:47" s="168" customFormat="1" ht="24.9" customHeight="1">
      <c r="B110" s="169"/>
      <c r="D110" s="170" t="s">
        <v>187</v>
      </c>
      <c r="E110" s="171"/>
      <c r="F110" s="171"/>
      <c r="G110" s="171"/>
      <c r="H110" s="171"/>
      <c r="I110" s="171"/>
      <c r="J110" s="172">
        <f>J371</f>
        <v>0</v>
      </c>
      <c r="L110" s="169"/>
    </row>
    <row r="111" spans="1:47" s="41" customFormat="1" ht="21.75" customHeight="1">
      <c r="A111" s="35"/>
      <c r="B111" s="36"/>
      <c r="C111" s="35"/>
      <c r="D111" s="35"/>
      <c r="E111" s="35"/>
      <c r="F111" s="35"/>
      <c r="G111" s="35"/>
      <c r="H111" s="35"/>
      <c r="I111" s="35"/>
      <c r="J111" s="35"/>
      <c r="K111" s="35"/>
      <c r="L111" s="57"/>
      <c r="S111" s="35"/>
      <c r="T111" s="35"/>
      <c r="U111" s="35"/>
      <c r="V111" s="35"/>
      <c r="W111" s="35"/>
      <c r="X111" s="35"/>
      <c r="Y111" s="35"/>
      <c r="Z111" s="35"/>
      <c r="AA111" s="35"/>
      <c r="AB111" s="35"/>
      <c r="AC111" s="35"/>
      <c r="AD111" s="35"/>
      <c r="AE111" s="35"/>
    </row>
    <row r="112" spans="1:47" s="41" customFormat="1" ht="6.9" customHeight="1">
      <c r="A112" s="35"/>
      <c r="B112" s="62"/>
      <c r="C112" s="63"/>
      <c r="D112" s="63"/>
      <c r="E112" s="63"/>
      <c r="F112" s="63"/>
      <c r="G112" s="63"/>
      <c r="H112" s="63"/>
      <c r="I112" s="63"/>
      <c r="J112" s="63"/>
      <c r="K112" s="63"/>
      <c r="L112" s="57"/>
      <c r="S112" s="35"/>
      <c r="T112" s="35"/>
      <c r="U112" s="35"/>
      <c r="V112" s="35"/>
      <c r="W112" s="35"/>
      <c r="X112" s="35"/>
      <c r="Y112" s="35"/>
      <c r="Z112" s="35"/>
      <c r="AA112" s="35"/>
      <c r="AB112" s="35"/>
      <c r="AC112" s="35"/>
      <c r="AD112" s="35"/>
      <c r="AE112" s="35"/>
    </row>
    <row r="116" spans="1:31" s="41" customFormat="1" ht="6.9" customHeight="1">
      <c r="A116" s="35"/>
      <c r="B116" s="64"/>
      <c r="C116" s="65"/>
      <c r="D116" s="65"/>
      <c r="E116" s="65"/>
      <c r="F116" s="65"/>
      <c r="G116" s="65"/>
      <c r="H116" s="65"/>
      <c r="I116" s="65"/>
      <c r="J116" s="65"/>
      <c r="K116" s="65"/>
      <c r="L116" s="57"/>
      <c r="S116" s="35"/>
      <c r="T116" s="35"/>
      <c r="U116" s="35"/>
      <c r="V116" s="35"/>
      <c r="W116" s="35"/>
      <c r="X116" s="35"/>
      <c r="Y116" s="35"/>
      <c r="Z116" s="35"/>
      <c r="AA116" s="35"/>
      <c r="AB116" s="35"/>
      <c r="AC116" s="35"/>
      <c r="AD116" s="35"/>
      <c r="AE116" s="35"/>
    </row>
    <row r="117" spans="1:31" s="41" customFormat="1" ht="24.9" customHeight="1">
      <c r="A117" s="35"/>
      <c r="B117" s="36"/>
      <c r="C117" s="20" t="s">
        <v>188</v>
      </c>
      <c r="D117" s="35"/>
      <c r="E117" s="35"/>
      <c r="F117" s="35"/>
      <c r="G117" s="35"/>
      <c r="H117" s="35"/>
      <c r="I117" s="35"/>
      <c r="J117" s="35"/>
      <c r="K117" s="35"/>
      <c r="L117" s="57"/>
      <c r="S117" s="35"/>
      <c r="T117" s="35"/>
      <c r="U117" s="35"/>
      <c r="V117" s="35"/>
      <c r="W117" s="35"/>
      <c r="X117" s="35"/>
      <c r="Y117" s="35"/>
      <c r="Z117" s="35"/>
      <c r="AA117" s="35"/>
      <c r="AB117" s="35"/>
      <c r="AC117" s="35"/>
      <c r="AD117" s="35"/>
      <c r="AE117" s="35"/>
    </row>
    <row r="118" spans="1:31" s="41" customFormat="1" ht="6.9" customHeight="1">
      <c r="A118" s="35"/>
      <c r="B118" s="36"/>
      <c r="C118" s="35"/>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31" s="41" customFormat="1" ht="12" customHeight="1">
      <c r="A119" s="35"/>
      <c r="B119" s="36"/>
      <c r="C119" s="29" t="s">
        <v>16</v>
      </c>
      <c r="D119" s="35"/>
      <c r="E119" s="35"/>
      <c r="F119" s="35"/>
      <c r="G119" s="35"/>
      <c r="H119" s="35"/>
      <c r="I119" s="35"/>
      <c r="J119" s="35"/>
      <c r="K119" s="35"/>
      <c r="L119" s="57"/>
      <c r="S119" s="35"/>
      <c r="T119" s="35"/>
      <c r="U119" s="35"/>
      <c r="V119" s="35"/>
      <c r="W119" s="35"/>
      <c r="X119" s="35"/>
      <c r="Y119" s="35"/>
      <c r="Z119" s="35"/>
      <c r="AA119" s="35"/>
      <c r="AB119" s="35"/>
      <c r="AC119" s="35"/>
      <c r="AD119" s="35"/>
      <c r="AE119" s="35"/>
    </row>
    <row r="120" spans="1:31" s="41" customFormat="1" ht="16.5" customHeight="1">
      <c r="A120" s="35"/>
      <c r="B120" s="36"/>
      <c r="C120" s="35"/>
      <c r="D120" s="35"/>
      <c r="E120" s="141" t="str">
        <f>E7</f>
        <v>Obnova vodovodních řadů, ul. Jaromírova jih, Praha 2</v>
      </c>
      <c r="F120" s="142"/>
      <c r="G120" s="142"/>
      <c r="H120" s="142"/>
      <c r="I120" s="35"/>
      <c r="J120" s="35"/>
      <c r="K120" s="35"/>
      <c r="L120" s="57"/>
      <c r="S120" s="35"/>
      <c r="T120" s="35"/>
      <c r="U120" s="35"/>
      <c r="V120" s="35"/>
      <c r="W120" s="35"/>
      <c r="X120" s="35"/>
      <c r="Y120" s="35"/>
      <c r="Z120" s="35"/>
      <c r="AA120" s="35"/>
      <c r="AB120" s="35"/>
      <c r="AC120" s="35"/>
      <c r="AD120" s="35"/>
      <c r="AE120" s="35"/>
    </row>
    <row r="121" spans="1:31" ht="12" customHeight="1">
      <c r="B121" s="19"/>
      <c r="C121" s="29" t="s">
        <v>170</v>
      </c>
      <c r="L121" s="19"/>
    </row>
    <row r="122" spans="1:31" s="41" customFormat="1" ht="16.5" customHeight="1">
      <c r="A122" s="35"/>
      <c r="B122" s="36"/>
      <c r="C122" s="35"/>
      <c r="D122" s="35"/>
      <c r="E122" s="141" t="s">
        <v>1576</v>
      </c>
      <c r="F122" s="143"/>
      <c r="G122" s="143"/>
      <c r="H122" s="143"/>
      <c r="I122" s="35"/>
      <c r="J122" s="35"/>
      <c r="K122" s="35"/>
      <c r="L122" s="57"/>
      <c r="S122" s="35"/>
      <c r="T122" s="35"/>
      <c r="U122" s="35"/>
      <c r="V122" s="35"/>
      <c r="W122" s="35"/>
      <c r="X122" s="35"/>
      <c r="Y122" s="35"/>
      <c r="Z122" s="35"/>
      <c r="AA122" s="35"/>
      <c r="AB122" s="35"/>
      <c r="AC122" s="35"/>
      <c r="AD122" s="35"/>
      <c r="AE122" s="35"/>
    </row>
    <row r="123" spans="1:31" s="41" customFormat="1" ht="12" customHeight="1">
      <c r="A123" s="35"/>
      <c r="B123" s="36"/>
      <c r="C123" s="29" t="s">
        <v>172</v>
      </c>
      <c r="D123" s="35"/>
      <c r="E123" s="35"/>
      <c r="F123" s="35"/>
      <c r="G123" s="35"/>
      <c r="H123" s="35"/>
      <c r="I123" s="35"/>
      <c r="J123" s="35"/>
      <c r="K123" s="35"/>
      <c r="L123" s="57"/>
      <c r="S123" s="35"/>
      <c r="T123" s="35"/>
      <c r="U123" s="35"/>
      <c r="V123" s="35"/>
      <c r="W123" s="35"/>
      <c r="X123" s="35"/>
      <c r="Y123" s="35"/>
      <c r="Z123" s="35"/>
      <c r="AA123" s="35"/>
      <c r="AB123" s="35"/>
      <c r="AC123" s="35"/>
      <c r="AD123" s="35"/>
      <c r="AE123" s="35"/>
    </row>
    <row r="124" spans="1:31" s="41" customFormat="1" ht="16.5" customHeight="1">
      <c r="A124" s="35"/>
      <c r="B124" s="36"/>
      <c r="C124" s="35"/>
      <c r="D124" s="35"/>
      <c r="E124" s="71" t="str">
        <f>E11</f>
        <v>SO 05.1 - Vodovodní řad</v>
      </c>
      <c r="F124" s="143"/>
      <c r="G124" s="143"/>
      <c r="H124" s="143"/>
      <c r="I124" s="35"/>
      <c r="J124" s="35"/>
      <c r="K124" s="35"/>
      <c r="L124" s="57"/>
      <c r="S124" s="35"/>
      <c r="T124" s="35"/>
      <c r="U124" s="35"/>
      <c r="V124" s="35"/>
      <c r="W124" s="35"/>
      <c r="X124" s="35"/>
      <c r="Y124" s="35"/>
      <c r="Z124" s="35"/>
      <c r="AA124" s="35"/>
      <c r="AB124" s="35"/>
      <c r="AC124" s="35"/>
      <c r="AD124" s="35"/>
      <c r="AE124" s="35"/>
    </row>
    <row r="125" spans="1:31" s="41" customFormat="1" ht="6.9" customHeight="1">
      <c r="A125" s="35"/>
      <c r="B125" s="36"/>
      <c r="C125" s="35"/>
      <c r="D125" s="35"/>
      <c r="E125" s="35"/>
      <c r="F125" s="35"/>
      <c r="G125" s="35"/>
      <c r="H125" s="35"/>
      <c r="I125" s="35"/>
      <c r="J125" s="35"/>
      <c r="K125" s="35"/>
      <c r="L125" s="57"/>
      <c r="S125" s="35"/>
      <c r="T125" s="35"/>
      <c r="U125" s="35"/>
      <c r="V125" s="35"/>
      <c r="W125" s="35"/>
      <c r="X125" s="35"/>
      <c r="Y125" s="35"/>
      <c r="Z125" s="35"/>
      <c r="AA125" s="35"/>
      <c r="AB125" s="35"/>
      <c r="AC125" s="35"/>
      <c r="AD125" s="35"/>
      <c r="AE125" s="35"/>
    </row>
    <row r="126" spans="1:31" s="41" customFormat="1" ht="12" customHeight="1">
      <c r="A126" s="35"/>
      <c r="B126" s="36"/>
      <c r="C126" s="29" t="s">
        <v>22</v>
      </c>
      <c r="D126" s="35"/>
      <c r="E126" s="35"/>
      <c r="F126" s="30" t="str">
        <f>F14</f>
        <v>Praha 2</v>
      </c>
      <c r="G126" s="35"/>
      <c r="H126" s="35"/>
      <c r="I126" s="29" t="s">
        <v>24</v>
      </c>
      <c r="J126" s="144" t="str">
        <f>IF(J14="","",J14)</f>
        <v/>
      </c>
      <c r="K126" s="35"/>
      <c r="L126" s="57"/>
      <c r="S126" s="35"/>
      <c r="T126" s="35"/>
      <c r="U126" s="35"/>
      <c r="V126" s="35"/>
      <c r="W126" s="35"/>
      <c r="X126" s="35"/>
      <c r="Y126" s="35"/>
      <c r="Z126" s="35"/>
      <c r="AA126" s="35"/>
      <c r="AB126" s="35"/>
      <c r="AC126" s="35"/>
      <c r="AD126" s="35"/>
      <c r="AE126" s="35"/>
    </row>
    <row r="127" spans="1:31" s="41" customFormat="1" ht="6.9" customHeight="1">
      <c r="A127" s="35"/>
      <c r="B127" s="36"/>
      <c r="C127" s="35"/>
      <c r="D127" s="35"/>
      <c r="E127" s="35"/>
      <c r="F127" s="35"/>
      <c r="G127" s="35"/>
      <c r="H127" s="35"/>
      <c r="I127" s="35"/>
      <c r="J127" s="35"/>
      <c r="K127" s="35"/>
      <c r="L127" s="57"/>
      <c r="S127" s="35"/>
      <c r="T127" s="35"/>
      <c r="U127" s="35"/>
      <c r="V127" s="35"/>
      <c r="W127" s="35"/>
      <c r="X127" s="35"/>
      <c r="Y127" s="35"/>
      <c r="Z127" s="35"/>
      <c r="AA127" s="35"/>
      <c r="AB127" s="35"/>
      <c r="AC127" s="35"/>
      <c r="AD127" s="35"/>
      <c r="AE127" s="35"/>
    </row>
    <row r="128" spans="1:31" s="41" customFormat="1" ht="54.45" customHeight="1">
      <c r="A128" s="35"/>
      <c r="B128" s="36"/>
      <c r="C128" s="29" t="s">
        <v>29</v>
      </c>
      <c r="D128" s="35"/>
      <c r="E128" s="35"/>
      <c r="F128" s="30" t="str">
        <f>E17</f>
        <v>PVS a.s., Žatecká 110/2, 110 00 Praha 1</v>
      </c>
      <c r="G128" s="35"/>
      <c r="H128" s="35"/>
      <c r="I128" s="29" t="s">
        <v>37</v>
      </c>
      <c r="J128" s="164" t="str">
        <f>E23</f>
        <v>DIPRO, s.r.o., Modřanská 1387/11, 143 00 Praha 12</v>
      </c>
      <c r="K128" s="35"/>
      <c r="L128" s="57"/>
      <c r="S128" s="35"/>
      <c r="T128" s="35"/>
      <c r="U128" s="35"/>
      <c r="V128" s="35"/>
      <c r="W128" s="35"/>
      <c r="X128" s="35"/>
      <c r="Y128" s="35"/>
      <c r="Z128" s="35"/>
      <c r="AA128" s="35"/>
      <c r="AB128" s="35"/>
      <c r="AC128" s="35"/>
      <c r="AD128" s="35"/>
      <c r="AE128" s="35"/>
    </row>
    <row r="129" spans="1:65" s="41" customFormat="1" ht="15.15" customHeight="1">
      <c r="A129" s="35"/>
      <c r="B129" s="36"/>
      <c r="C129" s="29" t="s">
        <v>35</v>
      </c>
      <c r="D129" s="35"/>
      <c r="E129" s="35"/>
      <c r="F129" s="30" t="str">
        <f>IF(E20="","",E20)</f>
        <v>Vyplň údaj</v>
      </c>
      <c r="G129" s="35"/>
      <c r="H129" s="35"/>
      <c r="I129" s="29" t="s">
        <v>42</v>
      </c>
      <c r="J129" s="164" t="str">
        <f>E26</f>
        <v xml:space="preserve"> </v>
      </c>
      <c r="K129" s="35"/>
      <c r="L129" s="57"/>
      <c r="S129" s="35"/>
      <c r="T129" s="35"/>
      <c r="U129" s="35"/>
      <c r="V129" s="35"/>
      <c r="W129" s="35"/>
      <c r="X129" s="35"/>
      <c r="Y129" s="35"/>
      <c r="Z129" s="35"/>
      <c r="AA129" s="35"/>
      <c r="AB129" s="35"/>
      <c r="AC129" s="35"/>
      <c r="AD129" s="35"/>
      <c r="AE129" s="35"/>
    </row>
    <row r="130" spans="1:65" s="41" customFormat="1" ht="10.35" customHeight="1">
      <c r="A130" s="35"/>
      <c r="B130" s="36"/>
      <c r="C130" s="35"/>
      <c r="D130" s="35"/>
      <c r="E130" s="35"/>
      <c r="F130" s="35"/>
      <c r="G130" s="35"/>
      <c r="H130" s="35"/>
      <c r="I130" s="35"/>
      <c r="J130" s="35"/>
      <c r="K130" s="35"/>
      <c r="L130" s="57"/>
      <c r="S130" s="35"/>
      <c r="T130" s="35"/>
      <c r="U130" s="35"/>
      <c r="V130" s="35"/>
      <c r="W130" s="35"/>
      <c r="X130" s="35"/>
      <c r="Y130" s="35"/>
      <c r="Z130" s="35"/>
      <c r="AA130" s="35"/>
      <c r="AB130" s="35"/>
      <c r="AC130" s="35"/>
      <c r="AD130" s="35"/>
      <c r="AE130" s="35"/>
    </row>
    <row r="131" spans="1:65" s="183" customFormat="1" ht="29.25" customHeight="1">
      <c r="A131" s="177"/>
      <c r="B131" s="178"/>
      <c r="C131" s="179" t="s">
        <v>189</v>
      </c>
      <c r="D131" s="180" t="s">
        <v>71</v>
      </c>
      <c r="E131" s="180" t="s">
        <v>67</v>
      </c>
      <c r="F131" s="180" t="s">
        <v>68</v>
      </c>
      <c r="G131" s="180" t="s">
        <v>190</v>
      </c>
      <c r="H131" s="180" t="s">
        <v>191</v>
      </c>
      <c r="I131" s="180" t="s">
        <v>192</v>
      </c>
      <c r="J131" s="180" t="s">
        <v>177</v>
      </c>
      <c r="K131" s="181" t="s">
        <v>193</v>
      </c>
      <c r="L131" s="182"/>
      <c r="M131" s="92" t="s">
        <v>1</v>
      </c>
      <c r="N131" s="93" t="s">
        <v>50</v>
      </c>
      <c r="O131" s="93" t="s">
        <v>194</v>
      </c>
      <c r="P131" s="93" t="s">
        <v>195</v>
      </c>
      <c r="Q131" s="93" t="s">
        <v>196</v>
      </c>
      <c r="R131" s="93" t="s">
        <v>197</v>
      </c>
      <c r="S131" s="93" t="s">
        <v>198</v>
      </c>
      <c r="T131" s="94" t="s">
        <v>199</v>
      </c>
      <c r="U131" s="177"/>
      <c r="V131" s="177"/>
      <c r="W131" s="177"/>
      <c r="X131" s="177"/>
      <c r="Y131" s="177"/>
      <c r="Z131" s="177"/>
      <c r="AA131" s="177"/>
      <c r="AB131" s="177"/>
      <c r="AC131" s="177"/>
      <c r="AD131" s="177"/>
      <c r="AE131" s="177"/>
    </row>
    <row r="132" spans="1:65" s="41" customFormat="1" ht="22.8" customHeight="1">
      <c r="A132" s="35"/>
      <c r="B132" s="36"/>
      <c r="C132" s="100" t="s">
        <v>200</v>
      </c>
      <c r="D132" s="35"/>
      <c r="E132" s="35"/>
      <c r="F132" s="35"/>
      <c r="G132" s="35"/>
      <c r="H132" s="35"/>
      <c r="I132" s="35"/>
      <c r="J132" s="184">
        <f>BK132</f>
        <v>0</v>
      </c>
      <c r="K132" s="35"/>
      <c r="L132" s="36"/>
      <c r="M132" s="95"/>
      <c r="N132" s="79"/>
      <c r="O132" s="96"/>
      <c r="P132" s="185">
        <f>P133+P355+P371</f>
        <v>0</v>
      </c>
      <c r="Q132" s="96"/>
      <c r="R132" s="185">
        <f>R133+R355+R371</f>
        <v>31.786403</v>
      </c>
      <c r="S132" s="96"/>
      <c r="T132" s="186">
        <f>T133+T355+T371</f>
        <v>4.0229999999999997</v>
      </c>
      <c r="U132" s="35"/>
      <c r="V132" s="35"/>
      <c r="W132" s="35"/>
      <c r="X132" s="35"/>
      <c r="Y132" s="35"/>
      <c r="Z132" s="35"/>
      <c r="AA132" s="35"/>
      <c r="AB132" s="35"/>
      <c r="AC132" s="35"/>
      <c r="AD132" s="35"/>
      <c r="AE132" s="35"/>
      <c r="AT132" s="16" t="s">
        <v>85</v>
      </c>
      <c r="AU132" s="16" t="s">
        <v>179</v>
      </c>
      <c r="BK132" s="187">
        <f>BK133+BK355+BK371</f>
        <v>0</v>
      </c>
    </row>
    <row r="133" spans="1:65" s="188" customFormat="1" ht="25.95" customHeight="1">
      <c r="B133" s="189"/>
      <c r="D133" s="190" t="s">
        <v>85</v>
      </c>
      <c r="E133" s="191" t="s">
        <v>201</v>
      </c>
      <c r="F133" s="191" t="s">
        <v>202</v>
      </c>
      <c r="J133" s="192">
        <f>BK133</f>
        <v>0</v>
      </c>
      <c r="L133" s="189"/>
      <c r="M133" s="193"/>
      <c r="N133" s="194"/>
      <c r="O133" s="194"/>
      <c r="P133" s="195">
        <f>P134+P216+P220+P229+P232+P242+P345+P348</f>
        <v>0</v>
      </c>
      <c r="Q133" s="194"/>
      <c r="R133" s="195">
        <f>R134+R216+R220+R229+R232+R242+R345+R348</f>
        <v>31.367303</v>
      </c>
      <c r="S133" s="194"/>
      <c r="T133" s="196">
        <f>T134+T216+T220+T229+T232+T242+T345+T348</f>
        <v>3.1949999999999998</v>
      </c>
      <c r="AR133" s="190" t="s">
        <v>93</v>
      </c>
      <c r="AT133" s="197" t="s">
        <v>85</v>
      </c>
      <c r="AU133" s="197" t="s">
        <v>86</v>
      </c>
      <c r="AY133" s="190" t="s">
        <v>203</v>
      </c>
      <c r="BK133" s="198">
        <f>BK134+BK216+BK220+BK229+BK232+BK242+BK345+BK348</f>
        <v>0</v>
      </c>
    </row>
    <row r="134" spans="1:65" s="188" customFormat="1" ht="22.8" customHeight="1">
      <c r="B134" s="189"/>
      <c r="D134" s="190" t="s">
        <v>85</v>
      </c>
      <c r="E134" s="199" t="s">
        <v>93</v>
      </c>
      <c r="F134" s="199" t="s">
        <v>204</v>
      </c>
      <c r="J134" s="200">
        <f>BK134</f>
        <v>0</v>
      </c>
      <c r="L134" s="189"/>
      <c r="M134" s="193"/>
      <c r="N134" s="194"/>
      <c r="O134" s="194"/>
      <c r="P134" s="195">
        <f>SUM(P135:P215)</f>
        <v>0</v>
      </c>
      <c r="Q134" s="194"/>
      <c r="R134" s="195">
        <f>SUM(R135:R215)</f>
        <v>15.155809999999999</v>
      </c>
      <c r="S134" s="194"/>
      <c r="T134" s="196">
        <f>SUM(T135:T215)</f>
        <v>3.1949999999999998</v>
      </c>
      <c r="AR134" s="190" t="s">
        <v>93</v>
      </c>
      <c r="AT134" s="197" t="s">
        <v>85</v>
      </c>
      <c r="AU134" s="197" t="s">
        <v>93</v>
      </c>
      <c r="AY134" s="190" t="s">
        <v>203</v>
      </c>
      <c r="BK134" s="198">
        <f>SUM(BK135:BK215)</f>
        <v>0</v>
      </c>
    </row>
    <row r="135" spans="1:65" s="41" customFormat="1" ht="14.4" customHeight="1">
      <c r="A135" s="35"/>
      <c r="B135" s="36"/>
      <c r="C135" s="201" t="s">
        <v>93</v>
      </c>
      <c r="D135" s="201" t="s">
        <v>205</v>
      </c>
      <c r="E135" s="202" t="s">
        <v>704</v>
      </c>
      <c r="F135" s="203" t="s">
        <v>705</v>
      </c>
      <c r="G135" s="204" t="s">
        <v>261</v>
      </c>
      <c r="H135" s="205">
        <v>9</v>
      </c>
      <c r="I135" s="4"/>
      <c r="J135" s="206">
        <f>ROUND(I135*H135,2)</f>
        <v>0</v>
      </c>
      <c r="K135" s="203" t="s">
        <v>209</v>
      </c>
      <c r="L135" s="36"/>
      <c r="M135" s="207" t="s">
        <v>1</v>
      </c>
      <c r="N135" s="208" t="s">
        <v>51</v>
      </c>
      <c r="O135" s="83"/>
      <c r="P135" s="209">
        <f>O135*H135</f>
        <v>0</v>
      </c>
      <c r="Q135" s="209">
        <v>0</v>
      </c>
      <c r="R135" s="209">
        <f>Q135*H135</f>
        <v>0</v>
      </c>
      <c r="S135" s="209">
        <v>0.35499999999999998</v>
      </c>
      <c r="T135" s="210">
        <f>S135*H135</f>
        <v>3.1949999999999998</v>
      </c>
      <c r="U135" s="35"/>
      <c r="V135" s="35"/>
      <c r="W135" s="35"/>
      <c r="X135" s="35"/>
      <c r="Y135" s="35"/>
      <c r="Z135" s="35"/>
      <c r="AA135" s="35"/>
      <c r="AB135" s="35"/>
      <c r="AC135" s="35"/>
      <c r="AD135" s="35"/>
      <c r="AE135" s="35"/>
      <c r="AR135" s="211" t="s">
        <v>210</v>
      </c>
      <c r="AT135" s="211" t="s">
        <v>205</v>
      </c>
      <c r="AU135" s="211" t="s">
        <v>95</v>
      </c>
      <c r="AY135" s="16" t="s">
        <v>203</v>
      </c>
      <c r="BE135" s="212">
        <f>IF(N135="základní",J135,0)</f>
        <v>0</v>
      </c>
      <c r="BF135" s="212">
        <f>IF(N135="snížená",J135,0)</f>
        <v>0</v>
      </c>
      <c r="BG135" s="212">
        <f>IF(N135="zákl. přenesená",J135,0)</f>
        <v>0</v>
      </c>
      <c r="BH135" s="212">
        <f>IF(N135="sníž. přenesená",J135,0)</f>
        <v>0</v>
      </c>
      <c r="BI135" s="212">
        <f>IF(N135="nulová",J135,0)</f>
        <v>0</v>
      </c>
      <c r="BJ135" s="16" t="s">
        <v>93</v>
      </c>
      <c r="BK135" s="212">
        <f>ROUND(I135*H135,2)</f>
        <v>0</v>
      </c>
      <c r="BL135" s="16" t="s">
        <v>210</v>
      </c>
      <c r="BM135" s="211" t="s">
        <v>1578</v>
      </c>
    </row>
    <row r="136" spans="1:65" s="41" customFormat="1" ht="28.8">
      <c r="A136" s="35"/>
      <c r="B136" s="36"/>
      <c r="C136" s="35"/>
      <c r="D136" s="213" t="s">
        <v>212</v>
      </c>
      <c r="E136" s="35"/>
      <c r="F136" s="214" t="s">
        <v>707</v>
      </c>
      <c r="G136" s="35"/>
      <c r="H136" s="35"/>
      <c r="I136" s="5"/>
      <c r="J136" s="35"/>
      <c r="K136" s="35"/>
      <c r="L136" s="36"/>
      <c r="M136" s="215"/>
      <c r="N136" s="216"/>
      <c r="O136" s="83"/>
      <c r="P136" s="83"/>
      <c r="Q136" s="83"/>
      <c r="R136" s="83"/>
      <c r="S136" s="83"/>
      <c r="T136" s="84"/>
      <c r="U136" s="35"/>
      <c r="V136" s="35"/>
      <c r="W136" s="35"/>
      <c r="X136" s="35"/>
      <c r="Y136" s="35"/>
      <c r="Z136" s="35"/>
      <c r="AA136" s="35"/>
      <c r="AB136" s="35"/>
      <c r="AC136" s="35"/>
      <c r="AD136" s="35"/>
      <c r="AE136" s="35"/>
      <c r="AT136" s="16" t="s">
        <v>212</v>
      </c>
      <c r="AU136" s="16" t="s">
        <v>95</v>
      </c>
    </row>
    <row r="137" spans="1:65" s="41" customFormat="1" ht="24.15" customHeight="1">
      <c r="A137" s="35"/>
      <c r="B137" s="36"/>
      <c r="C137" s="201" t="s">
        <v>95</v>
      </c>
      <c r="D137" s="201" t="s">
        <v>205</v>
      </c>
      <c r="E137" s="202" t="s">
        <v>206</v>
      </c>
      <c r="F137" s="203" t="s">
        <v>207</v>
      </c>
      <c r="G137" s="204" t="s">
        <v>208</v>
      </c>
      <c r="H137" s="205">
        <v>1.1000000000000001</v>
      </c>
      <c r="I137" s="4"/>
      <c r="J137" s="206">
        <f>ROUND(I137*H137,2)</f>
        <v>0</v>
      </c>
      <c r="K137" s="203" t="s">
        <v>209</v>
      </c>
      <c r="L137" s="36"/>
      <c r="M137" s="207" t="s">
        <v>1</v>
      </c>
      <c r="N137" s="208" t="s">
        <v>51</v>
      </c>
      <c r="O137" s="83"/>
      <c r="P137" s="209">
        <f>O137*H137</f>
        <v>0</v>
      </c>
      <c r="Q137" s="209">
        <v>8.6800000000000002E-3</v>
      </c>
      <c r="R137" s="209">
        <f>Q137*H137</f>
        <v>9.5480000000000009E-3</v>
      </c>
      <c r="S137" s="209">
        <v>0</v>
      </c>
      <c r="T137" s="210">
        <f>S137*H137</f>
        <v>0</v>
      </c>
      <c r="U137" s="35"/>
      <c r="V137" s="35"/>
      <c r="W137" s="35"/>
      <c r="X137" s="35"/>
      <c r="Y137" s="35"/>
      <c r="Z137" s="35"/>
      <c r="AA137" s="35"/>
      <c r="AB137" s="35"/>
      <c r="AC137" s="35"/>
      <c r="AD137" s="35"/>
      <c r="AE137" s="35"/>
      <c r="AR137" s="211" t="s">
        <v>210</v>
      </c>
      <c r="AT137" s="211" t="s">
        <v>205</v>
      </c>
      <c r="AU137" s="211" t="s">
        <v>95</v>
      </c>
      <c r="AY137" s="16" t="s">
        <v>203</v>
      </c>
      <c r="BE137" s="212">
        <f>IF(N137="základní",J137,0)</f>
        <v>0</v>
      </c>
      <c r="BF137" s="212">
        <f>IF(N137="snížená",J137,0)</f>
        <v>0</v>
      </c>
      <c r="BG137" s="212">
        <f>IF(N137="zákl. přenesená",J137,0)</f>
        <v>0</v>
      </c>
      <c r="BH137" s="212">
        <f>IF(N137="sníž. přenesená",J137,0)</f>
        <v>0</v>
      </c>
      <c r="BI137" s="212">
        <f>IF(N137="nulová",J137,0)</f>
        <v>0</v>
      </c>
      <c r="BJ137" s="16" t="s">
        <v>93</v>
      </c>
      <c r="BK137" s="212">
        <f>ROUND(I137*H137,2)</f>
        <v>0</v>
      </c>
      <c r="BL137" s="16" t="s">
        <v>210</v>
      </c>
      <c r="BM137" s="211" t="s">
        <v>211</v>
      </c>
    </row>
    <row r="138" spans="1:65" s="41" customFormat="1" ht="57.6">
      <c r="A138" s="35"/>
      <c r="B138" s="36"/>
      <c r="C138" s="35"/>
      <c r="D138" s="213" t="s">
        <v>212</v>
      </c>
      <c r="E138" s="35"/>
      <c r="F138" s="214" t="s">
        <v>213</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212</v>
      </c>
      <c r="AU138" s="16" t="s">
        <v>95</v>
      </c>
    </row>
    <row r="139" spans="1:65" s="41" customFormat="1" ht="76.8">
      <c r="A139" s="35"/>
      <c r="B139" s="36"/>
      <c r="C139" s="35"/>
      <c r="D139" s="213" t="s">
        <v>214</v>
      </c>
      <c r="E139" s="35"/>
      <c r="F139" s="217" t="s">
        <v>215</v>
      </c>
      <c r="G139" s="35"/>
      <c r="H139" s="35"/>
      <c r="I139" s="5"/>
      <c r="J139" s="35"/>
      <c r="K139" s="35"/>
      <c r="L139" s="36"/>
      <c r="M139" s="215"/>
      <c r="N139" s="216"/>
      <c r="O139" s="83"/>
      <c r="P139" s="83"/>
      <c r="Q139" s="83"/>
      <c r="R139" s="83"/>
      <c r="S139" s="83"/>
      <c r="T139" s="84"/>
      <c r="U139" s="35"/>
      <c r="V139" s="35"/>
      <c r="W139" s="35"/>
      <c r="X139" s="35"/>
      <c r="Y139" s="35"/>
      <c r="Z139" s="35"/>
      <c r="AA139" s="35"/>
      <c r="AB139" s="35"/>
      <c r="AC139" s="35"/>
      <c r="AD139" s="35"/>
      <c r="AE139" s="35"/>
      <c r="AT139" s="16" t="s">
        <v>214</v>
      </c>
      <c r="AU139" s="16" t="s">
        <v>95</v>
      </c>
    </row>
    <row r="140" spans="1:65" s="41" customFormat="1" ht="24.15" customHeight="1">
      <c r="A140" s="35"/>
      <c r="B140" s="36"/>
      <c r="C140" s="201" t="s">
        <v>220</v>
      </c>
      <c r="D140" s="201" t="s">
        <v>205</v>
      </c>
      <c r="E140" s="202" t="s">
        <v>225</v>
      </c>
      <c r="F140" s="203" t="s">
        <v>226</v>
      </c>
      <c r="G140" s="204" t="s">
        <v>208</v>
      </c>
      <c r="H140" s="205">
        <v>5.5</v>
      </c>
      <c r="I140" s="4"/>
      <c r="J140" s="206">
        <f>ROUND(I140*H140,2)</f>
        <v>0</v>
      </c>
      <c r="K140" s="203" t="s">
        <v>209</v>
      </c>
      <c r="L140" s="36"/>
      <c r="M140" s="207" t="s">
        <v>1</v>
      </c>
      <c r="N140" s="208" t="s">
        <v>51</v>
      </c>
      <c r="O140" s="83"/>
      <c r="P140" s="209">
        <f>O140*H140</f>
        <v>0</v>
      </c>
      <c r="Q140" s="209">
        <v>3.6900000000000002E-2</v>
      </c>
      <c r="R140" s="209">
        <f>Q140*H140</f>
        <v>0.20295000000000002</v>
      </c>
      <c r="S140" s="209">
        <v>0</v>
      </c>
      <c r="T140" s="210">
        <f>S140*H140</f>
        <v>0</v>
      </c>
      <c r="U140" s="35"/>
      <c r="V140" s="35"/>
      <c r="W140" s="35"/>
      <c r="X140" s="35"/>
      <c r="Y140" s="35"/>
      <c r="Z140" s="35"/>
      <c r="AA140" s="35"/>
      <c r="AB140" s="35"/>
      <c r="AC140" s="35"/>
      <c r="AD140" s="35"/>
      <c r="AE140" s="35"/>
      <c r="AR140" s="211" t="s">
        <v>210</v>
      </c>
      <c r="AT140" s="211" t="s">
        <v>205</v>
      </c>
      <c r="AU140" s="211" t="s">
        <v>95</v>
      </c>
      <c r="AY140" s="16" t="s">
        <v>203</v>
      </c>
      <c r="BE140" s="212">
        <f>IF(N140="základní",J140,0)</f>
        <v>0</v>
      </c>
      <c r="BF140" s="212">
        <f>IF(N140="snížená",J140,0)</f>
        <v>0</v>
      </c>
      <c r="BG140" s="212">
        <f>IF(N140="zákl. přenesená",J140,0)</f>
        <v>0</v>
      </c>
      <c r="BH140" s="212">
        <f>IF(N140="sníž. přenesená",J140,0)</f>
        <v>0</v>
      </c>
      <c r="BI140" s="212">
        <f>IF(N140="nulová",J140,0)</f>
        <v>0</v>
      </c>
      <c r="BJ140" s="16" t="s">
        <v>93</v>
      </c>
      <c r="BK140" s="212">
        <f>ROUND(I140*H140,2)</f>
        <v>0</v>
      </c>
      <c r="BL140" s="16" t="s">
        <v>210</v>
      </c>
      <c r="BM140" s="211" t="s">
        <v>227</v>
      </c>
    </row>
    <row r="141" spans="1:65" s="41" customFormat="1" ht="57.6">
      <c r="A141" s="35"/>
      <c r="B141" s="36"/>
      <c r="C141" s="35"/>
      <c r="D141" s="213" t="s">
        <v>212</v>
      </c>
      <c r="E141" s="35"/>
      <c r="F141" s="214" t="s">
        <v>228</v>
      </c>
      <c r="G141" s="35"/>
      <c r="H141" s="35"/>
      <c r="I141" s="5"/>
      <c r="J141" s="35"/>
      <c r="K141" s="35"/>
      <c r="L141" s="36"/>
      <c r="M141" s="215"/>
      <c r="N141" s="216"/>
      <c r="O141" s="83"/>
      <c r="P141" s="83"/>
      <c r="Q141" s="83"/>
      <c r="R141" s="83"/>
      <c r="S141" s="83"/>
      <c r="T141" s="84"/>
      <c r="U141" s="35"/>
      <c r="V141" s="35"/>
      <c r="W141" s="35"/>
      <c r="X141" s="35"/>
      <c r="Y141" s="35"/>
      <c r="Z141" s="35"/>
      <c r="AA141" s="35"/>
      <c r="AB141" s="35"/>
      <c r="AC141" s="35"/>
      <c r="AD141" s="35"/>
      <c r="AE141" s="35"/>
      <c r="AT141" s="16" t="s">
        <v>212</v>
      </c>
      <c r="AU141" s="16" t="s">
        <v>95</v>
      </c>
    </row>
    <row r="142" spans="1:65" s="41" customFormat="1" ht="76.8">
      <c r="A142" s="35"/>
      <c r="B142" s="36"/>
      <c r="C142" s="35"/>
      <c r="D142" s="213" t="s">
        <v>214</v>
      </c>
      <c r="E142" s="35"/>
      <c r="F142" s="217" t="s">
        <v>215</v>
      </c>
      <c r="G142" s="35"/>
      <c r="H142" s="35"/>
      <c r="I142" s="5"/>
      <c r="J142" s="35"/>
      <c r="K142" s="35"/>
      <c r="L142" s="36"/>
      <c r="M142" s="215"/>
      <c r="N142" s="216"/>
      <c r="O142" s="83"/>
      <c r="P142" s="83"/>
      <c r="Q142" s="83"/>
      <c r="R142" s="83"/>
      <c r="S142" s="83"/>
      <c r="T142" s="84"/>
      <c r="U142" s="35"/>
      <c r="V142" s="35"/>
      <c r="W142" s="35"/>
      <c r="X142" s="35"/>
      <c r="Y142" s="35"/>
      <c r="Z142" s="35"/>
      <c r="AA142" s="35"/>
      <c r="AB142" s="35"/>
      <c r="AC142" s="35"/>
      <c r="AD142" s="35"/>
      <c r="AE142" s="35"/>
      <c r="AT142" s="16" t="s">
        <v>214</v>
      </c>
      <c r="AU142" s="16" t="s">
        <v>95</v>
      </c>
    </row>
    <row r="143" spans="1:65" s="41" customFormat="1" ht="24.15" customHeight="1">
      <c r="A143" s="35"/>
      <c r="B143" s="36"/>
      <c r="C143" s="201" t="s">
        <v>210</v>
      </c>
      <c r="D143" s="201" t="s">
        <v>205</v>
      </c>
      <c r="E143" s="202" t="s">
        <v>919</v>
      </c>
      <c r="F143" s="203" t="s">
        <v>920</v>
      </c>
      <c r="G143" s="204" t="s">
        <v>208</v>
      </c>
      <c r="H143" s="205">
        <v>3.3</v>
      </c>
      <c r="I143" s="4"/>
      <c r="J143" s="206">
        <f>ROUND(I143*H143,2)</f>
        <v>0</v>
      </c>
      <c r="K143" s="203" t="s">
        <v>209</v>
      </c>
      <c r="L143" s="36"/>
      <c r="M143" s="207" t="s">
        <v>1</v>
      </c>
      <c r="N143" s="208" t="s">
        <v>51</v>
      </c>
      <c r="O143" s="83"/>
      <c r="P143" s="209">
        <f>O143*H143</f>
        <v>0</v>
      </c>
      <c r="Q143" s="209">
        <v>6.053E-2</v>
      </c>
      <c r="R143" s="209">
        <f>Q143*H143</f>
        <v>0.19974899999999998</v>
      </c>
      <c r="S143" s="209">
        <v>0</v>
      </c>
      <c r="T143" s="210">
        <f>S143*H143</f>
        <v>0</v>
      </c>
      <c r="U143" s="35"/>
      <c r="V143" s="35"/>
      <c r="W143" s="35"/>
      <c r="X143" s="35"/>
      <c r="Y143" s="35"/>
      <c r="Z143" s="35"/>
      <c r="AA143" s="35"/>
      <c r="AB143" s="35"/>
      <c r="AC143" s="35"/>
      <c r="AD143" s="35"/>
      <c r="AE143" s="35"/>
      <c r="AR143" s="211" t="s">
        <v>210</v>
      </c>
      <c r="AT143" s="211" t="s">
        <v>205</v>
      </c>
      <c r="AU143" s="211" t="s">
        <v>95</v>
      </c>
      <c r="AY143" s="16" t="s">
        <v>203</v>
      </c>
      <c r="BE143" s="212">
        <f>IF(N143="základní",J143,0)</f>
        <v>0</v>
      </c>
      <c r="BF143" s="212">
        <f>IF(N143="snížená",J143,0)</f>
        <v>0</v>
      </c>
      <c r="BG143" s="212">
        <f>IF(N143="zákl. přenesená",J143,0)</f>
        <v>0</v>
      </c>
      <c r="BH143" s="212">
        <f>IF(N143="sníž. přenesená",J143,0)</f>
        <v>0</v>
      </c>
      <c r="BI143" s="212">
        <f>IF(N143="nulová",J143,0)</f>
        <v>0</v>
      </c>
      <c r="BJ143" s="16" t="s">
        <v>93</v>
      </c>
      <c r="BK143" s="212">
        <f>ROUND(I143*H143,2)</f>
        <v>0</v>
      </c>
      <c r="BL143" s="16" t="s">
        <v>210</v>
      </c>
      <c r="BM143" s="211" t="s">
        <v>1579</v>
      </c>
    </row>
    <row r="144" spans="1:65" s="41" customFormat="1" ht="57.6">
      <c r="A144" s="35"/>
      <c r="B144" s="36"/>
      <c r="C144" s="35"/>
      <c r="D144" s="213" t="s">
        <v>212</v>
      </c>
      <c r="E144" s="35"/>
      <c r="F144" s="214" t="s">
        <v>922</v>
      </c>
      <c r="G144" s="35"/>
      <c r="H144" s="35"/>
      <c r="I144" s="5"/>
      <c r="J144" s="35"/>
      <c r="K144" s="35"/>
      <c r="L144" s="36"/>
      <c r="M144" s="215"/>
      <c r="N144" s="216"/>
      <c r="O144" s="83"/>
      <c r="P144" s="83"/>
      <c r="Q144" s="83"/>
      <c r="R144" s="83"/>
      <c r="S144" s="83"/>
      <c r="T144" s="84"/>
      <c r="U144" s="35"/>
      <c r="V144" s="35"/>
      <c r="W144" s="35"/>
      <c r="X144" s="35"/>
      <c r="Y144" s="35"/>
      <c r="Z144" s="35"/>
      <c r="AA144" s="35"/>
      <c r="AB144" s="35"/>
      <c r="AC144" s="35"/>
      <c r="AD144" s="35"/>
      <c r="AE144" s="35"/>
      <c r="AT144" s="16" t="s">
        <v>212</v>
      </c>
      <c r="AU144" s="16" t="s">
        <v>95</v>
      </c>
    </row>
    <row r="145" spans="1:65" s="41" customFormat="1" ht="24.15" customHeight="1">
      <c r="A145" s="35"/>
      <c r="B145" s="36"/>
      <c r="C145" s="201" t="s">
        <v>229</v>
      </c>
      <c r="D145" s="201" t="s">
        <v>205</v>
      </c>
      <c r="E145" s="202" t="s">
        <v>230</v>
      </c>
      <c r="F145" s="203" t="s">
        <v>231</v>
      </c>
      <c r="G145" s="204" t="s">
        <v>232</v>
      </c>
      <c r="H145" s="205">
        <v>13.946</v>
      </c>
      <c r="I145" s="4"/>
      <c r="J145" s="206">
        <f>ROUND(I145*H145,2)</f>
        <v>0</v>
      </c>
      <c r="K145" s="203" t="s">
        <v>209</v>
      </c>
      <c r="L145" s="36"/>
      <c r="M145" s="207" t="s">
        <v>1</v>
      </c>
      <c r="N145" s="208" t="s">
        <v>51</v>
      </c>
      <c r="O145" s="83"/>
      <c r="P145" s="209">
        <f>O145*H145</f>
        <v>0</v>
      </c>
      <c r="Q145" s="209">
        <v>0</v>
      </c>
      <c r="R145" s="209">
        <f>Q145*H145</f>
        <v>0</v>
      </c>
      <c r="S145" s="209">
        <v>0</v>
      </c>
      <c r="T145" s="210">
        <f>S145*H145</f>
        <v>0</v>
      </c>
      <c r="U145" s="35"/>
      <c r="V145" s="35"/>
      <c r="W145" s="35"/>
      <c r="X145" s="35"/>
      <c r="Y145" s="35"/>
      <c r="Z145" s="35"/>
      <c r="AA145" s="35"/>
      <c r="AB145" s="35"/>
      <c r="AC145" s="35"/>
      <c r="AD145" s="35"/>
      <c r="AE145" s="35"/>
      <c r="AR145" s="211" t="s">
        <v>210</v>
      </c>
      <c r="AT145" s="211" t="s">
        <v>205</v>
      </c>
      <c r="AU145" s="211" t="s">
        <v>95</v>
      </c>
      <c r="AY145" s="16" t="s">
        <v>203</v>
      </c>
      <c r="BE145" s="212">
        <f>IF(N145="základní",J145,0)</f>
        <v>0</v>
      </c>
      <c r="BF145" s="212">
        <f>IF(N145="snížená",J145,0)</f>
        <v>0</v>
      </c>
      <c r="BG145" s="212">
        <f>IF(N145="zákl. přenesená",J145,0)</f>
        <v>0</v>
      </c>
      <c r="BH145" s="212">
        <f>IF(N145="sníž. přenesená",J145,0)</f>
        <v>0</v>
      </c>
      <c r="BI145" s="212">
        <f>IF(N145="nulová",J145,0)</f>
        <v>0</v>
      </c>
      <c r="BJ145" s="16" t="s">
        <v>93</v>
      </c>
      <c r="BK145" s="212">
        <f>ROUND(I145*H145,2)</f>
        <v>0</v>
      </c>
      <c r="BL145" s="16" t="s">
        <v>210</v>
      </c>
      <c r="BM145" s="211" t="s">
        <v>233</v>
      </c>
    </row>
    <row r="146" spans="1:65" s="41" customFormat="1" ht="28.8">
      <c r="A146" s="35"/>
      <c r="B146" s="36"/>
      <c r="C146" s="35"/>
      <c r="D146" s="213" t="s">
        <v>212</v>
      </c>
      <c r="E146" s="35"/>
      <c r="F146" s="214" t="s">
        <v>234</v>
      </c>
      <c r="G146" s="35"/>
      <c r="H146" s="35"/>
      <c r="I146" s="5"/>
      <c r="J146" s="35"/>
      <c r="K146" s="35"/>
      <c r="L146" s="36"/>
      <c r="M146" s="215"/>
      <c r="N146" s="216"/>
      <c r="O146" s="83"/>
      <c r="P146" s="83"/>
      <c r="Q146" s="83"/>
      <c r="R146" s="83"/>
      <c r="S146" s="83"/>
      <c r="T146" s="84"/>
      <c r="U146" s="35"/>
      <c r="V146" s="35"/>
      <c r="W146" s="35"/>
      <c r="X146" s="35"/>
      <c r="Y146" s="35"/>
      <c r="Z146" s="35"/>
      <c r="AA146" s="35"/>
      <c r="AB146" s="35"/>
      <c r="AC146" s="35"/>
      <c r="AD146" s="35"/>
      <c r="AE146" s="35"/>
      <c r="AT146" s="16" t="s">
        <v>212</v>
      </c>
      <c r="AU146" s="16" t="s">
        <v>95</v>
      </c>
    </row>
    <row r="147" spans="1:65" s="41" customFormat="1" ht="48">
      <c r="A147" s="35"/>
      <c r="B147" s="36"/>
      <c r="C147" s="35"/>
      <c r="D147" s="213" t="s">
        <v>214</v>
      </c>
      <c r="E147" s="35"/>
      <c r="F147" s="217" t="s">
        <v>235</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214</v>
      </c>
      <c r="AU147" s="16" t="s">
        <v>95</v>
      </c>
    </row>
    <row r="148" spans="1:65" s="41" customFormat="1" ht="24.15" customHeight="1">
      <c r="A148" s="35"/>
      <c r="B148" s="36"/>
      <c r="C148" s="201" t="s">
        <v>236</v>
      </c>
      <c r="D148" s="201" t="s">
        <v>205</v>
      </c>
      <c r="E148" s="202" t="s">
        <v>237</v>
      </c>
      <c r="F148" s="203" t="s">
        <v>238</v>
      </c>
      <c r="G148" s="204" t="s">
        <v>232</v>
      </c>
      <c r="H148" s="205">
        <v>9.2970000000000006</v>
      </c>
      <c r="I148" s="4"/>
      <c r="J148" s="206">
        <f>ROUND(I148*H148,2)</f>
        <v>0</v>
      </c>
      <c r="K148" s="203" t="s">
        <v>209</v>
      </c>
      <c r="L148" s="36"/>
      <c r="M148" s="207" t="s">
        <v>1</v>
      </c>
      <c r="N148" s="208" t="s">
        <v>51</v>
      </c>
      <c r="O148" s="83"/>
      <c r="P148" s="209">
        <f>O148*H148</f>
        <v>0</v>
      </c>
      <c r="Q148" s="209">
        <v>0</v>
      </c>
      <c r="R148" s="209">
        <f>Q148*H148</f>
        <v>0</v>
      </c>
      <c r="S148" s="209">
        <v>0</v>
      </c>
      <c r="T148" s="210">
        <f>S148*H148</f>
        <v>0</v>
      </c>
      <c r="U148" s="35"/>
      <c r="V148" s="35"/>
      <c r="W148" s="35"/>
      <c r="X148" s="35"/>
      <c r="Y148" s="35"/>
      <c r="Z148" s="35"/>
      <c r="AA148" s="35"/>
      <c r="AB148" s="35"/>
      <c r="AC148" s="35"/>
      <c r="AD148" s="35"/>
      <c r="AE148" s="35"/>
      <c r="AR148" s="211" t="s">
        <v>210</v>
      </c>
      <c r="AT148" s="211" t="s">
        <v>205</v>
      </c>
      <c r="AU148" s="211" t="s">
        <v>95</v>
      </c>
      <c r="AY148" s="16" t="s">
        <v>203</v>
      </c>
      <c r="BE148" s="212">
        <f>IF(N148="základní",J148,0)</f>
        <v>0</v>
      </c>
      <c r="BF148" s="212">
        <f>IF(N148="snížená",J148,0)</f>
        <v>0</v>
      </c>
      <c r="BG148" s="212">
        <f>IF(N148="zákl. přenesená",J148,0)</f>
        <v>0</v>
      </c>
      <c r="BH148" s="212">
        <f>IF(N148="sníž. přenesená",J148,0)</f>
        <v>0</v>
      </c>
      <c r="BI148" s="212">
        <f>IF(N148="nulová",J148,0)</f>
        <v>0</v>
      </c>
      <c r="BJ148" s="16" t="s">
        <v>93</v>
      </c>
      <c r="BK148" s="212">
        <f>ROUND(I148*H148,2)</f>
        <v>0</v>
      </c>
      <c r="BL148" s="16" t="s">
        <v>210</v>
      </c>
      <c r="BM148" s="211" t="s">
        <v>239</v>
      </c>
    </row>
    <row r="149" spans="1:65" s="41" customFormat="1" ht="28.8">
      <c r="A149" s="35"/>
      <c r="B149" s="36"/>
      <c r="C149" s="35"/>
      <c r="D149" s="213" t="s">
        <v>212</v>
      </c>
      <c r="E149" s="35"/>
      <c r="F149" s="214" t="s">
        <v>240</v>
      </c>
      <c r="G149" s="35"/>
      <c r="H149" s="35"/>
      <c r="I149" s="5"/>
      <c r="J149" s="35"/>
      <c r="K149" s="35"/>
      <c r="L149" s="36"/>
      <c r="M149" s="215"/>
      <c r="N149" s="216"/>
      <c r="O149" s="83"/>
      <c r="P149" s="83"/>
      <c r="Q149" s="83"/>
      <c r="R149" s="83"/>
      <c r="S149" s="83"/>
      <c r="T149" s="84"/>
      <c r="U149" s="35"/>
      <c r="V149" s="35"/>
      <c r="W149" s="35"/>
      <c r="X149" s="35"/>
      <c r="Y149" s="35"/>
      <c r="Z149" s="35"/>
      <c r="AA149" s="35"/>
      <c r="AB149" s="35"/>
      <c r="AC149" s="35"/>
      <c r="AD149" s="35"/>
      <c r="AE149" s="35"/>
      <c r="AT149" s="16" t="s">
        <v>212</v>
      </c>
      <c r="AU149" s="16" t="s">
        <v>95</v>
      </c>
    </row>
    <row r="150" spans="1:65" s="41" customFormat="1" ht="48">
      <c r="A150" s="35"/>
      <c r="B150" s="36"/>
      <c r="C150" s="35"/>
      <c r="D150" s="213" t="s">
        <v>214</v>
      </c>
      <c r="E150" s="35"/>
      <c r="F150" s="217" t="s">
        <v>241</v>
      </c>
      <c r="G150" s="35"/>
      <c r="H150" s="35"/>
      <c r="I150" s="5"/>
      <c r="J150" s="35"/>
      <c r="K150" s="35"/>
      <c r="L150" s="36"/>
      <c r="M150" s="215"/>
      <c r="N150" s="216"/>
      <c r="O150" s="83"/>
      <c r="P150" s="83"/>
      <c r="Q150" s="83"/>
      <c r="R150" s="83"/>
      <c r="S150" s="83"/>
      <c r="T150" s="84"/>
      <c r="U150" s="35"/>
      <c r="V150" s="35"/>
      <c r="W150" s="35"/>
      <c r="X150" s="35"/>
      <c r="Y150" s="35"/>
      <c r="Z150" s="35"/>
      <c r="AA150" s="35"/>
      <c r="AB150" s="35"/>
      <c r="AC150" s="35"/>
      <c r="AD150" s="35"/>
      <c r="AE150" s="35"/>
      <c r="AT150" s="16" t="s">
        <v>214</v>
      </c>
      <c r="AU150" s="16" t="s">
        <v>95</v>
      </c>
    </row>
    <row r="151" spans="1:65" s="41" customFormat="1" ht="24.15" customHeight="1">
      <c r="A151" s="35"/>
      <c r="B151" s="36"/>
      <c r="C151" s="201" t="s">
        <v>242</v>
      </c>
      <c r="D151" s="201" t="s">
        <v>205</v>
      </c>
      <c r="E151" s="202" t="s">
        <v>243</v>
      </c>
      <c r="F151" s="203" t="s">
        <v>244</v>
      </c>
      <c r="G151" s="204" t="s">
        <v>232</v>
      </c>
      <c r="H151" s="205">
        <v>20.919</v>
      </c>
      <c r="I151" s="4"/>
      <c r="J151" s="206">
        <f>ROUND(I151*H151,2)</f>
        <v>0</v>
      </c>
      <c r="K151" s="203" t="s">
        <v>209</v>
      </c>
      <c r="L151" s="36"/>
      <c r="M151" s="207" t="s">
        <v>1</v>
      </c>
      <c r="N151" s="208" t="s">
        <v>51</v>
      </c>
      <c r="O151" s="83"/>
      <c r="P151" s="209">
        <f>O151*H151</f>
        <v>0</v>
      </c>
      <c r="Q151" s="209">
        <v>0</v>
      </c>
      <c r="R151" s="209">
        <f>Q151*H151</f>
        <v>0</v>
      </c>
      <c r="S151" s="209">
        <v>0</v>
      </c>
      <c r="T151" s="210">
        <f>S151*H151</f>
        <v>0</v>
      </c>
      <c r="U151" s="35"/>
      <c r="V151" s="35"/>
      <c r="W151" s="35"/>
      <c r="X151" s="35"/>
      <c r="Y151" s="35"/>
      <c r="Z151" s="35"/>
      <c r="AA151" s="35"/>
      <c r="AB151" s="35"/>
      <c r="AC151" s="35"/>
      <c r="AD151" s="35"/>
      <c r="AE151" s="35"/>
      <c r="AR151" s="211" t="s">
        <v>210</v>
      </c>
      <c r="AT151" s="211" t="s">
        <v>205</v>
      </c>
      <c r="AU151" s="211" t="s">
        <v>95</v>
      </c>
      <c r="AY151" s="16" t="s">
        <v>203</v>
      </c>
      <c r="BE151" s="212">
        <f>IF(N151="základní",J151,0)</f>
        <v>0</v>
      </c>
      <c r="BF151" s="212">
        <f>IF(N151="snížená",J151,0)</f>
        <v>0</v>
      </c>
      <c r="BG151" s="212">
        <f>IF(N151="zákl. přenesená",J151,0)</f>
        <v>0</v>
      </c>
      <c r="BH151" s="212">
        <f>IF(N151="sníž. přenesená",J151,0)</f>
        <v>0</v>
      </c>
      <c r="BI151" s="212">
        <f>IF(N151="nulová",J151,0)</f>
        <v>0</v>
      </c>
      <c r="BJ151" s="16" t="s">
        <v>93</v>
      </c>
      <c r="BK151" s="212">
        <f>ROUND(I151*H151,2)</f>
        <v>0</v>
      </c>
      <c r="BL151" s="16" t="s">
        <v>210</v>
      </c>
      <c r="BM151" s="211" t="s">
        <v>245</v>
      </c>
    </row>
    <row r="152" spans="1:65" s="41" customFormat="1" ht="28.8">
      <c r="A152" s="35"/>
      <c r="B152" s="36"/>
      <c r="C152" s="35"/>
      <c r="D152" s="213" t="s">
        <v>212</v>
      </c>
      <c r="E152" s="35"/>
      <c r="F152" s="214" t="s">
        <v>246</v>
      </c>
      <c r="G152" s="35"/>
      <c r="H152" s="35"/>
      <c r="I152" s="5"/>
      <c r="J152" s="35"/>
      <c r="K152" s="35"/>
      <c r="L152" s="36"/>
      <c r="M152" s="215"/>
      <c r="N152" s="216"/>
      <c r="O152" s="83"/>
      <c r="P152" s="83"/>
      <c r="Q152" s="83"/>
      <c r="R152" s="83"/>
      <c r="S152" s="83"/>
      <c r="T152" s="84"/>
      <c r="U152" s="35"/>
      <c r="V152" s="35"/>
      <c r="W152" s="35"/>
      <c r="X152" s="35"/>
      <c r="Y152" s="35"/>
      <c r="Z152" s="35"/>
      <c r="AA152" s="35"/>
      <c r="AB152" s="35"/>
      <c r="AC152" s="35"/>
      <c r="AD152" s="35"/>
      <c r="AE152" s="35"/>
      <c r="AT152" s="16" t="s">
        <v>212</v>
      </c>
      <c r="AU152" s="16" t="s">
        <v>95</v>
      </c>
    </row>
    <row r="153" spans="1:65" s="41" customFormat="1" ht="48">
      <c r="A153" s="35"/>
      <c r="B153" s="36"/>
      <c r="C153" s="35"/>
      <c r="D153" s="213" t="s">
        <v>214</v>
      </c>
      <c r="E153" s="35"/>
      <c r="F153" s="217" t="s">
        <v>235</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214</v>
      </c>
      <c r="AU153" s="16" t="s">
        <v>95</v>
      </c>
    </row>
    <row r="154" spans="1:65" s="41" customFormat="1" ht="24.15" customHeight="1">
      <c r="A154" s="35"/>
      <c r="B154" s="36"/>
      <c r="C154" s="201" t="s">
        <v>247</v>
      </c>
      <c r="D154" s="201" t="s">
        <v>205</v>
      </c>
      <c r="E154" s="202" t="s">
        <v>248</v>
      </c>
      <c r="F154" s="203" t="s">
        <v>249</v>
      </c>
      <c r="G154" s="204" t="s">
        <v>232</v>
      </c>
      <c r="H154" s="205">
        <v>13.946</v>
      </c>
      <c r="I154" s="4"/>
      <c r="J154" s="206">
        <f>ROUND(I154*H154,2)</f>
        <v>0</v>
      </c>
      <c r="K154" s="203" t="s">
        <v>209</v>
      </c>
      <c r="L154" s="36"/>
      <c r="M154" s="207" t="s">
        <v>1</v>
      </c>
      <c r="N154" s="208" t="s">
        <v>51</v>
      </c>
      <c r="O154" s="83"/>
      <c r="P154" s="209">
        <f>O154*H154</f>
        <v>0</v>
      </c>
      <c r="Q154" s="209">
        <v>0</v>
      </c>
      <c r="R154" s="209">
        <f>Q154*H154</f>
        <v>0</v>
      </c>
      <c r="S154" s="209">
        <v>0</v>
      </c>
      <c r="T154" s="210">
        <f>S154*H154</f>
        <v>0</v>
      </c>
      <c r="U154" s="35"/>
      <c r="V154" s="35"/>
      <c r="W154" s="35"/>
      <c r="X154" s="35"/>
      <c r="Y154" s="35"/>
      <c r="Z154" s="35"/>
      <c r="AA154" s="35"/>
      <c r="AB154" s="35"/>
      <c r="AC154" s="35"/>
      <c r="AD154" s="35"/>
      <c r="AE154" s="35"/>
      <c r="AR154" s="211" t="s">
        <v>210</v>
      </c>
      <c r="AT154" s="211" t="s">
        <v>205</v>
      </c>
      <c r="AU154" s="211" t="s">
        <v>95</v>
      </c>
      <c r="AY154" s="16" t="s">
        <v>203</v>
      </c>
      <c r="BE154" s="212">
        <f>IF(N154="základní",J154,0)</f>
        <v>0</v>
      </c>
      <c r="BF154" s="212">
        <f>IF(N154="snížená",J154,0)</f>
        <v>0</v>
      </c>
      <c r="BG154" s="212">
        <f>IF(N154="zákl. přenesená",J154,0)</f>
        <v>0</v>
      </c>
      <c r="BH154" s="212">
        <f>IF(N154="sníž. přenesená",J154,0)</f>
        <v>0</v>
      </c>
      <c r="BI154" s="212">
        <f>IF(N154="nulová",J154,0)</f>
        <v>0</v>
      </c>
      <c r="BJ154" s="16" t="s">
        <v>93</v>
      </c>
      <c r="BK154" s="212">
        <f>ROUND(I154*H154,2)</f>
        <v>0</v>
      </c>
      <c r="BL154" s="16" t="s">
        <v>210</v>
      </c>
      <c r="BM154" s="211" t="s">
        <v>250</v>
      </c>
    </row>
    <row r="155" spans="1:65" s="41" customFormat="1" ht="28.8">
      <c r="A155" s="35"/>
      <c r="B155" s="36"/>
      <c r="C155" s="35"/>
      <c r="D155" s="213" t="s">
        <v>212</v>
      </c>
      <c r="E155" s="35"/>
      <c r="F155" s="214" t="s">
        <v>251</v>
      </c>
      <c r="G155" s="35"/>
      <c r="H155" s="35"/>
      <c r="I155" s="5"/>
      <c r="J155" s="35"/>
      <c r="K155" s="35"/>
      <c r="L155" s="36"/>
      <c r="M155" s="215"/>
      <c r="N155" s="216"/>
      <c r="O155" s="83"/>
      <c r="P155" s="83"/>
      <c r="Q155" s="83"/>
      <c r="R155" s="83"/>
      <c r="S155" s="83"/>
      <c r="T155" s="84"/>
      <c r="U155" s="35"/>
      <c r="V155" s="35"/>
      <c r="W155" s="35"/>
      <c r="X155" s="35"/>
      <c r="Y155" s="35"/>
      <c r="Z155" s="35"/>
      <c r="AA155" s="35"/>
      <c r="AB155" s="35"/>
      <c r="AC155" s="35"/>
      <c r="AD155" s="35"/>
      <c r="AE155" s="35"/>
      <c r="AT155" s="16" t="s">
        <v>212</v>
      </c>
      <c r="AU155" s="16" t="s">
        <v>95</v>
      </c>
    </row>
    <row r="156" spans="1:65" s="41" customFormat="1" ht="48">
      <c r="A156" s="35"/>
      <c r="B156" s="36"/>
      <c r="C156" s="35"/>
      <c r="D156" s="213" t="s">
        <v>214</v>
      </c>
      <c r="E156" s="35"/>
      <c r="F156" s="217" t="s">
        <v>241</v>
      </c>
      <c r="G156" s="35"/>
      <c r="H156" s="35"/>
      <c r="I156" s="5"/>
      <c r="J156" s="35"/>
      <c r="K156" s="35"/>
      <c r="L156" s="36"/>
      <c r="M156" s="215"/>
      <c r="N156" s="216"/>
      <c r="O156" s="83"/>
      <c r="P156" s="83"/>
      <c r="Q156" s="83"/>
      <c r="R156" s="83"/>
      <c r="S156" s="83"/>
      <c r="T156" s="84"/>
      <c r="U156" s="35"/>
      <c r="V156" s="35"/>
      <c r="W156" s="35"/>
      <c r="X156" s="35"/>
      <c r="Y156" s="35"/>
      <c r="Z156" s="35"/>
      <c r="AA156" s="35"/>
      <c r="AB156" s="35"/>
      <c r="AC156" s="35"/>
      <c r="AD156" s="35"/>
      <c r="AE156" s="35"/>
      <c r="AT156" s="16" t="s">
        <v>214</v>
      </c>
      <c r="AU156" s="16" t="s">
        <v>95</v>
      </c>
    </row>
    <row r="157" spans="1:65" s="41" customFormat="1" ht="24.15" customHeight="1">
      <c r="A157" s="35"/>
      <c r="B157" s="36"/>
      <c r="C157" s="201" t="s">
        <v>252</v>
      </c>
      <c r="D157" s="201" t="s">
        <v>205</v>
      </c>
      <c r="E157" s="202" t="s">
        <v>253</v>
      </c>
      <c r="F157" s="203" t="s">
        <v>254</v>
      </c>
      <c r="G157" s="204" t="s">
        <v>232</v>
      </c>
      <c r="H157" s="205">
        <v>14.85</v>
      </c>
      <c r="I157" s="4"/>
      <c r="J157" s="206">
        <f>ROUND(I157*H157,2)</f>
        <v>0</v>
      </c>
      <c r="K157" s="203" t="s">
        <v>209</v>
      </c>
      <c r="L157" s="36"/>
      <c r="M157" s="207" t="s">
        <v>1</v>
      </c>
      <c r="N157" s="208" t="s">
        <v>51</v>
      </c>
      <c r="O157" s="83"/>
      <c r="P157" s="209">
        <f>O157*H157</f>
        <v>0</v>
      </c>
      <c r="Q157" s="209">
        <v>0</v>
      </c>
      <c r="R157" s="209">
        <f>Q157*H157</f>
        <v>0</v>
      </c>
      <c r="S157" s="209">
        <v>0</v>
      </c>
      <c r="T157" s="210">
        <f>S157*H157</f>
        <v>0</v>
      </c>
      <c r="U157" s="35"/>
      <c r="V157" s="35"/>
      <c r="W157" s="35"/>
      <c r="X157" s="35"/>
      <c r="Y157" s="35"/>
      <c r="Z157" s="35"/>
      <c r="AA157" s="35"/>
      <c r="AB157" s="35"/>
      <c r="AC157" s="35"/>
      <c r="AD157" s="35"/>
      <c r="AE157" s="35"/>
      <c r="AR157" s="211" t="s">
        <v>210</v>
      </c>
      <c r="AT157" s="211" t="s">
        <v>205</v>
      </c>
      <c r="AU157" s="211" t="s">
        <v>95</v>
      </c>
      <c r="AY157" s="16" t="s">
        <v>203</v>
      </c>
      <c r="BE157" s="212">
        <f>IF(N157="základní",J157,0)</f>
        <v>0</v>
      </c>
      <c r="BF157" s="212">
        <f>IF(N157="snížená",J157,0)</f>
        <v>0</v>
      </c>
      <c r="BG157" s="212">
        <f>IF(N157="zákl. přenesená",J157,0)</f>
        <v>0</v>
      </c>
      <c r="BH157" s="212">
        <f>IF(N157="sníž. přenesená",J157,0)</f>
        <v>0</v>
      </c>
      <c r="BI157" s="212">
        <f>IF(N157="nulová",J157,0)</f>
        <v>0</v>
      </c>
      <c r="BJ157" s="16" t="s">
        <v>93</v>
      </c>
      <c r="BK157" s="212">
        <f>ROUND(I157*H157,2)</f>
        <v>0</v>
      </c>
      <c r="BL157" s="16" t="s">
        <v>210</v>
      </c>
      <c r="BM157" s="211" t="s">
        <v>255</v>
      </c>
    </row>
    <row r="158" spans="1:65" s="41" customFormat="1" ht="28.8">
      <c r="A158" s="35"/>
      <c r="B158" s="36"/>
      <c r="C158" s="35"/>
      <c r="D158" s="213" t="s">
        <v>212</v>
      </c>
      <c r="E158" s="35"/>
      <c r="F158" s="214" t="s">
        <v>256</v>
      </c>
      <c r="G158" s="35"/>
      <c r="H158" s="35"/>
      <c r="I158" s="5"/>
      <c r="J158" s="35"/>
      <c r="K158" s="35"/>
      <c r="L158" s="36"/>
      <c r="M158" s="215"/>
      <c r="N158" s="216"/>
      <c r="O158" s="83"/>
      <c r="P158" s="83"/>
      <c r="Q158" s="83"/>
      <c r="R158" s="83"/>
      <c r="S158" s="83"/>
      <c r="T158" s="84"/>
      <c r="U158" s="35"/>
      <c r="V158" s="35"/>
      <c r="W158" s="35"/>
      <c r="X158" s="35"/>
      <c r="Y158" s="35"/>
      <c r="Z158" s="35"/>
      <c r="AA158" s="35"/>
      <c r="AB158" s="35"/>
      <c r="AC158" s="35"/>
      <c r="AD158" s="35"/>
      <c r="AE158" s="35"/>
      <c r="AT158" s="16" t="s">
        <v>212</v>
      </c>
      <c r="AU158" s="16" t="s">
        <v>95</v>
      </c>
    </row>
    <row r="159" spans="1:65" s="41" customFormat="1" ht="364.8">
      <c r="A159" s="35"/>
      <c r="B159" s="36"/>
      <c r="C159" s="35"/>
      <c r="D159" s="213" t="s">
        <v>214</v>
      </c>
      <c r="E159" s="35"/>
      <c r="F159" s="217" t="s">
        <v>257</v>
      </c>
      <c r="G159" s="35"/>
      <c r="H159" s="35"/>
      <c r="I159" s="5"/>
      <c r="J159" s="35"/>
      <c r="K159" s="35"/>
      <c r="L159" s="36"/>
      <c r="M159" s="215"/>
      <c r="N159" s="216"/>
      <c r="O159" s="83"/>
      <c r="P159" s="83"/>
      <c r="Q159" s="83"/>
      <c r="R159" s="83"/>
      <c r="S159" s="83"/>
      <c r="T159" s="84"/>
      <c r="U159" s="35"/>
      <c r="V159" s="35"/>
      <c r="W159" s="35"/>
      <c r="X159" s="35"/>
      <c r="Y159" s="35"/>
      <c r="Z159" s="35"/>
      <c r="AA159" s="35"/>
      <c r="AB159" s="35"/>
      <c r="AC159" s="35"/>
      <c r="AD159" s="35"/>
      <c r="AE159" s="35"/>
      <c r="AT159" s="16" t="s">
        <v>214</v>
      </c>
      <c r="AU159" s="16" t="s">
        <v>95</v>
      </c>
    </row>
    <row r="160" spans="1:65" s="41" customFormat="1" ht="14.4" customHeight="1">
      <c r="A160" s="35"/>
      <c r="B160" s="36"/>
      <c r="C160" s="201" t="s">
        <v>258</v>
      </c>
      <c r="D160" s="201" t="s">
        <v>205</v>
      </c>
      <c r="E160" s="202" t="s">
        <v>259</v>
      </c>
      <c r="F160" s="203" t="s">
        <v>260</v>
      </c>
      <c r="G160" s="204" t="s">
        <v>261</v>
      </c>
      <c r="H160" s="205">
        <v>75.11</v>
      </c>
      <c r="I160" s="4"/>
      <c r="J160" s="206">
        <f>ROUND(I160*H160,2)</f>
        <v>0</v>
      </c>
      <c r="K160" s="203" t="s">
        <v>209</v>
      </c>
      <c r="L160" s="36"/>
      <c r="M160" s="207" t="s">
        <v>1</v>
      </c>
      <c r="N160" s="208" t="s">
        <v>51</v>
      </c>
      <c r="O160" s="83"/>
      <c r="P160" s="209">
        <f>O160*H160</f>
        <v>0</v>
      </c>
      <c r="Q160" s="209">
        <v>5.8E-4</v>
      </c>
      <c r="R160" s="209">
        <f>Q160*H160</f>
        <v>4.35638E-2</v>
      </c>
      <c r="S160" s="209">
        <v>0</v>
      </c>
      <c r="T160" s="210">
        <f>S160*H160</f>
        <v>0</v>
      </c>
      <c r="U160" s="35"/>
      <c r="V160" s="35"/>
      <c r="W160" s="35"/>
      <c r="X160" s="35"/>
      <c r="Y160" s="35"/>
      <c r="Z160" s="35"/>
      <c r="AA160" s="35"/>
      <c r="AB160" s="35"/>
      <c r="AC160" s="35"/>
      <c r="AD160" s="35"/>
      <c r="AE160" s="35"/>
      <c r="AR160" s="211" t="s">
        <v>210</v>
      </c>
      <c r="AT160" s="211" t="s">
        <v>205</v>
      </c>
      <c r="AU160" s="211" t="s">
        <v>95</v>
      </c>
      <c r="AY160" s="16" t="s">
        <v>203</v>
      </c>
      <c r="BE160" s="212">
        <f>IF(N160="základní",J160,0)</f>
        <v>0</v>
      </c>
      <c r="BF160" s="212">
        <f>IF(N160="snížená",J160,0)</f>
        <v>0</v>
      </c>
      <c r="BG160" s="212">
        <f>IF(N160="zákl. přenesená",J160,0)</f>
        <v>0</v>
      </c>
      <c r="BH160" s="212">
        <f>IF(N160="sníž. přenesená",J160,0)</f>
        <v>0</v>
      </c>
      <c r="BI160" s="212">
        <f>IF(N160="nulová",J160,0)</f>
        <v>0</v>
      </c>
      <c r="BJ160" s="16" t="s">
        <v>93</v>
      </c>
      <c r="BK160" s="212">
        <f>ROUND(I160*H160,2)</f>
        <v>0</v>
      </c>
      <c r="BL160" s="16" t="s">
        <v>210</v>
      </c>
      <c r="BM160" s="211" t="s">
        <v>262</v>
      </c>
    </row>
    <row r="161" spans="1:65" s="41" customFormat="1" ht="19.2">
      <c r="A161" s="35"/>
      <c r="B161" s="36"/>
      <c r="C161" s="35"/>
      <c r="D161" s="213" t="s">
        <v>212</v>
      </c>
      <c r="E161" s="35"/>
      <c r="F161" s="214" t="s">
        <v>263</v>
      </c>
      <c r="G161" s="35"/>
      <c r="H161" s="35"/>
      <c r="I161" s="5"/>
      <c r="J161" s="35"/>
      <c r="K161" s="35"/>
      <c r="L161" s="36"/>
      <c r="M161" s="215"/>
      <c r="N161" s="216"/>
      <c r="O161" s="83"/>
      <c r="P161" s="83"/>
      <c r="Q161" s="83"/>
      <c r="R161" s="83"/>
      <c r="S161" s="83"/>
      <c r="T161" s="84"/>
      <c r="U161" s="35"/>
      <c r="V161" s="35"/>
      <c r="W161" s="35"/>
      <c r="X161" s="35"/>
      <c r="Y161" s="35"/>
      <c r="Z161" s="35"/>
      <c r="AA161" s="35"/>
      <c r="AB161" s="35"/>
      <c r="AC161" s="35"/>
      <c r="AD161" s="35"/>
      <c r="AE161" s="35"/>
      <c r="AT161" s="16" t="s">
        <v>212</v>
      </c>
      <c r="AU161" s="16" t="s">
        <v>95</v>
      </c>
    </row>
    <row r="162" spans="1:65" s="41" customFormat="1" ht="38.4">
      <c r="A162" s="35"/>
      <c r="B162" s="36"/>
      <c r="C162" s="35"/>
      <c r="D162" s="213" t="s">
        <v>214</v>
      </c>
      <c r="E162" s="35"/>
      <c r="F162" s="217" t="s">
        <v>264</v>
      </c>
      <c r="G162" s="35"/>
      <c r="H162" s="35"/>
      <c r="I162" s="5"/>
      <c r="J162" s="35"/>
      <c r="K162" s="35"/>
      <c r="L162" s="36"/>
      <c r="M162" s="215"/>
      <c r="N162" s="216"/>
      <c r="O162" s="83"/>
      <c r="P162" s="83"/>
      <c r="Q162" s="83"/>
      <c r="R162" s="83"/>
      <c r="S162" s="83"/>
      <c r="T162" s="84"/>
      <c r="U162" s="35"/>
      <c r="V162" s="35"/>
      <c r="W162" s="35"/>
      <c r="X162" s="35"/>
      <c r="Y162" s="35"/>
      <c r="Z162" s="35"/>
      <c r="AA162" s="35"/>
      <c r="AB162" s="35"/>
      <c r="AC162" s="35"/>
      <c r="AD162" s="35"/>
      <c r="AE162" s="35"/>
      <c r="AT162" s="16" t="s">
        <v>214</v>
      </c>
      <c r="AU162" s="16" t="s">
        <v>95</v>
      </c>
    </row>
    <row r="163" spans="1:65" s="41" customFormat="1" ht="14.4" customHeight="1">
      <c r="A163" s="35"/>
      <c r="B163" s="36"/>
      <c r="C163" s="201" t="s">
        <v>265</v>
      </c>
      <c r="D163" s="201" t="s">
        <v>205</v>
      </c>
      <c r="E163" s="202" t="s">
        <v>266</v>
      </c>
      <c r="F163" s="203" t="s">
        <v>267</v>
      </c>
      <c r="G163" s="204" t="s">
        <v>261</v>
      </c>
      <c r="H163" s="205">
        <v>75.11</v>
      </c>
      <c r="I163" s="4"/>
      <c r="J163" s="206">
        <f>ROUND(I163*H163,2)</f>
        <v>0</v>
      </c>
      <c r="K163" s="203" t="s">
        <v>209</v>
      </c>
      <c r="L163" s="36"/>
      <c r="M163" s="207" t="s">
        <v>1</v>
      </c>
      <c r="N163" s="208" t="s">
        <v>51</v>
      </c>
      <c r="O163" s="83"/>
      <c r="P163" s="209">
        <f>O163*H163</f>
        <v>0</v>
      </c>
      <c r="Q163" s="209">
        <v>0</v>
      </c>
      <c r="R163" s="209">
        <f>Q163*H163</f>
        <v>0</v>
      </c>
      <c r="S163" s="209">
        <v>0</v>
      </c>
      <c r="T163" s="210">
        <f>S163*H163</f>
        <v>0</v>
      </c>
      <c r="U163" s="35"/>
      <c r="V163" s="35"/>
      <c r="W163" s="35"/>
      <c r="X163" s="35"/>
      <c r="Y163" s="35"/>
      <c r="Z163" s="35"/>
      <c r="AA163" s="35"/>
      <c r="AB163" s="35"/>
      <c r="AC163" s="35"/>
      <c r="AD163" s="35"/>
      <c r="AE163" s="35"/>
      <c r="AR163" s="211" t="s">
        <v>210</v>
      </c>
      <c r="AT163" s="211" t="s">
        <v>205</v>
      </c>
      <c r="AU163" s="211" t="s">
        <v>95</v>
      </c>
      <c r="AY163" s="16" t="s">
        <v>203</v>
      </c>
      <c r="BE163" s="212">
        <f>IF(N163="základní",J163,0)</f>
        <v>0</v>
      </c>
      <c r="BF163" s="212">
        <f>IF(N163="snížená",J163,0)</f>
        <v>0</v>
      </c>
      <c r="BG163" s="212">
        <f>IF(N163="zákl. přenesená",J163,0)</f>
        <v>0</v>
      </c>
      <c r="BH163" s="212">
        <f>IF(N163="sníž. přenesená",J163,0)</f>
        <v>0</v>
      </c>
      <c r="BI163" s="212">
        <f>IF(N163="nulová",J163,0)</f>
        <v>0</v>
      </c>
      <c r="BJ163" s="16" t="s">
        <v>93</v>
      </c>
      <c r="BK163" s="212">
        <f>ROUND(I163*H163,2)</f>
        <v>0</v>
      </c>
      <c r="BL163" s="16" t="s">
        <v>210</v>
      </c>
      <c r="BM163" s="211" t="s">
        <v>268</v>
      </c>
    </row>
    <row r="164" spans="1:65" s="41" customFormat="1" ht="19.2">
      <c r="A164" s="35"/>
      <c r="B164" s="36"/>
      <c r="C164" s="35"/>
      <c r="D164" s="213" t="s">
        <v>212</v>
      </c>
      <c r="E164" s="35"/>
      <c r="F164" s="214" t="s">
        <v>269</v>
      </c>
      <c r="G164" s="35"/>
      <c r="H164" s="35"/>
      <c r="I164" s="5"/>
      <c r="J164" s="35"/>
      <c r="K164" s="35"/>
      <c r="L164" s="36"/>
      <c r="M164" s="215"/>
      <c r="N164" s="216"/>
      <c r="O164" s="83"/>
      <c r="P164" s="83"/>
      <c r="Q164" s="83"/>
      <c r="R164" s="83"/>
      <c r="S164" s="83"/>
      <c r="T164" s="84"/>
      <c r="U164" s="35"/>
      <c r="V164" s="35"/>
      <c r="W164" s="35"/>
      <c r="X164" s="35"/>
      <c r="Y164" s="35"/>
      <c r="Z164" s="35"/>
      <c r="AA164" s="35"/>
      <c r="AB164" s="35"/>
      <c r="AC164" s="35"/>
      <c r="AD164" s="35"/>
      <c r="AE164" s="35"/>
      <c r="AT164" s="16" t="s">
        <v>212</v>
      </c>
      <c r="AU164" s="16" t="s">
        <v>95</v>
      </c>
    </row>
    <row r="165" spans="1:65" s="41" customFormat="1" ht="22.8">
      <c r="A165" s="35"/>
      <c r="B165" s="36"/>
      <c r="C165" s="201" t="s">
        <v>270</v>
      </c>
      <c r="D165" s="201" t="s">
        <v>205</v>
      </c>
      <c r="E165" s="202" t="s">
        <v>709</v>
      </c>
      <c r="F165" s="203" t="s">
        <v>710</v>
      </c>
      <c r="G165" s="204" t="s">
        <v>261</v>
      </c>
      <c r="H165" s="205">
        <v>75</v>
      </c>
      <c r="I165" s="4"/>
      <c r="J165" s="206">
        <f>ROUND(I165*H165,2)</f>
        <v>0</v>
      </c>
      <c r="K165" s="203" t="s">
        <v>209</v>
      </c>
      <c r="L165" s="36"/>
      <c r="M165" s="207" t="s">
        <v>1</v>
      </c>
      <c r="N165" s="208" t="s">
        <v>51</v>
      </c>
      <c r="O165" s="83"/>
      <c r="P165" s="209">
        <f>O165*H165</f>
        <v>0</v>
      </c>
      <c r="Q165" s="209">
        <v>1.1690000000000001E-2</v>
      </c>
      <c r="R165" s="209">
        <f>Q165*H165</f>
        <v>0.87675000000000003</v>
      </c>
      <c r="S165" s="209">
        <v>0</v>
      </c>
      <c r="T165" s="210">
        <f>S165*H165</f>
        <v>0</v>
      </c>
      <c r="U165" s="35"/>
      <c r="V165" s="35"/>
      <c r="W165" s="35"/>
      <c r="X165" s="35"/>
      <c r="Y165" s="35"/>
      <c r="Z165" s="35"/>
      <c r="AA165" s="35"/>
      <c r="AB165" s="35"/>
      <c r="AC165" s="35"/>
      <c r="AD165" s="35"/>
      <c r="AE165" s="35"/>
      <c r="AR165" s="211" t="s">
        <v>210</v>
      </c>
      <c r="AT165" s="211" t="s">
        <v>205</v>
      </c>
      <c r="AU165" s="211" t="s">
        <v>95</v>
      </c>
      <c r="AY165" s="16" t="s">
        <v>203</v>
      </c>
      <c r="BE165" s="212">
        <f>IF(N165="základní",J165,0)</f>
        <v>0</v>
      </c>
      <c r="BF165" s="212">
        <f>IF(N165="snížená",J165,0)</f>
        <v>0</v>
      </c>
      <c r="BG165" s="212">
        <f>IF(N165="zákl. přenesená",J165,0)</f>
        <v>0</v>
      </c>
      <c r="BH165" s="212">
        <f>IF(N165="sníž. přenesená",J165,0)</f>
        <v>0</v>
      </c>
      <c r="BI165" s="212">
        <f>IF(N165="nulová",J165,0)</f>
        <v>0</v>
      </c>
      <c r="BJ165" s="16" t="s">
        <v>93</v>
      </c>
      <c r="BK165" s="212">
        <f>ROUND(I165*H165,2)</f>
        <v>0</v>
      </c>
      <c r="BL165" s="16" t="s">
        <v>210</v>
      </c>
      <c r="BM165" s="211" t="s">
        <v>1580</v>
      </c>
    </row>
    <row r="166" spans="1:65" s="41" customFormat="1" ht="19.2">
      <c r="A166" s="35"/>
      <c r="B166" s="36"/>
      <c r="C166" s="35"/>
      <c r="D166" s="213" t="s">
        <v>212</v>
      </c>
      <c r="E166" s="35"/>
      <c r="F166" s="214" t="s">
        <v>712</v>
      </c>
      <c r="G166" s="35"/>
      <c r="H166" s="35"/>
      <c r="I166" s="5"/>
      <c r="J166" s="35"/>
      <c r="K166" s="35"/>
      <c r="L166" s="36"/>
      <c r="M166" s="215"/>
      <c r="N166" s="216"/>
      <c r="O166" s="83"/>
      <c r="P166" s="83"/>
      <c r="Q166" s="83"/>
      <c r="R166" s="83"/>
      <c r="S166" s="83"/>
      <c r="T166" s="84"/>
      <c r="U166" s="35"/>
      <c r="V166" s="35"/>
      <c r="W166" s="35"/>
      <c r="X166" s="35"/>
      <c r="Y166" s="35"/>
      <c r="Z166" s="35"/>
      <c r="AA166" s="35"/>
      <c r="AB166" s="35"/>
      <c r="AC166" s="35"/>
      <c r="AD166" s="35"/>
      <c r="AE166" s="35"/>
      <c r="AT166" s="16" t="s">
        <v>212</v>
      </c>
      <c r="AU166" s="16" t="s">
        <v>95</v>
      </c>
    </row>
    <row r="167" spans="1:65" s="227" customFormat="1" ht="10.199999999999999">
      <c r="B167" s="228"/>
      <c r="D167" s="213" t="s">
        <v>295</v>
      </c>
      <c r="E167" s="234" t="s">
        <v>1</v>
      </c>
      <c r="F167" s="229" t="s">
        <v>1581</v>
      </c>
      <c r="H167" s="230">
        <v>75</v>
      </c>
      <c r="I167" s="7"/>
      <c r="L167" s="228"/>
      <c r="M167" s="231"/>
      <c r="N167" s="232"/>
      <c r="O167" s="232"/>
      <c r="P167" s="232"/>
      <c r="Q167" s="232"/>
      <c r="R167" s="232"/>
      <c r="S167" s="232"/>
      <c r="T167" s="233"/>
      <c r="AT167" s="234" t="s">
        <v>295</v>
      </c>
      <c r="AU167" s="234" t="s">
        <v>95</v>
      </c>
      <c r="AV167" s="227" t="s">
        <v>95</v>
      </c>
      <c r="AW167" s="227" t="s">
        <v>41</v>
      </c>
      <c r="AX167" s="227" t="s">
        <v>93</v>
      </c>
      <c r="AY167" s="234" t="s">
        <v>203</v>
      </c>
    </row>
    <row r="168" spans="1:65" s="41" customFormat="1" ht="24.15" customHeight="1">
      <c r="A168" s="35"/>
      <c r="B168" s="36"/>
      <c r="C168" s="201" t="s">
        <v>272</v>
      </c>
      <c r="D168" s="201" t="s">
        <v>205</v>
      </c>
      <c r="E168" s="202" t="s">
        <v>716</v>
      </c>
      <c r="F168" s="203" t="s">
        <v>717</v>
      </c>
      <c r="G168" s="204" t="s">
        <v>261</v>
      </c>
      <c r="H168" s="205">
        <v>9</v>
      </c>
      <c r="I168" s="4"/>
      <c r="J168" s="206">
        <f>ROUND(I168*H168,2)</f>
        <v>0</v>
      </c>
      <c r="K168" s="203" t="s">
        <v>209</v>
      </c>
      <c r="L168" s="36"/>
      <c r="M168" s="207" t="s">
        <v>1</v>
      </c>
      <c r="N168" s="208" t="s">
        <v>51</v>
      </c>
      <c r="O168" s="83"/>
      <c r="P168" s="209">
        <f>O168*H168</f>
        <v>0</v>
      </c>
      <c r="Q168" s="209">
        <v>6.6790000000000002E-2</v>
      </c>
      <c r="R168" s="209">
        <f>Q168*H168</f>
        <v>0.60111000000000003</v>
      </c>
      <c r="S168" s="209">
        <v>0</v>
      </c>
      <c r="T168" s="210">
        <f>S168*H168</f>
        <v>0</v>
      </c>
      <c r="U168" s="35"/>
      <c r="V168" s="35"/>
      <c r="W168" s="35"/>
      <c r="X168" s="35"/>
      <c r="Y168" s="35"/>
      <c r="Z168" s="35"/>
      <c r="AA168" s="35"/>
      <c r="AB168" s="35"/>
      <c r="AC168" s="35"/>
      <c r="AD168" s="35"/>
      <c r="AE168" s="35"/>
      <c r="AR168" s="211" t="s">
        <v>210</v>
      </c>
      <c r="AT168" s="211" t="s">
        <v>205</v>
      </c>
      <c r="AU168" s="211" t="s">
        <v>95</v>
      </c>
      <c r="AY168" s="16" t="s">
        <v>203</v>
      </c>
      <c r="BE168" s="212">
        <f>IF(N168="základní",J168,0)</f>
        <v>0</v>
      </c>
      <c r="BF168" s="212">
        <f>IF(N168="snížená",J168,0)</f>
        <v>0</v>
      </c>
      <c r="BG168" s="212">
        <f>IF(N168="zákl. přenesená",J168,0)</f>
        <v>0</v>
      </c>
      <c r="BH168" s="212">
        <f>IF(N168="sníž. přenesená",J168,0)</f>
        <v>0</v>
      </c>
      <c r="BI168" s="212">
        <f>IF(N168="nulová",J168,0)</f>
        <v>0</v>
      </c>
      <c r="BJ168" s="16" t="s">
        <v>93</v>
      </c>
      <c r="BK168" s="212">
        <f>ROUND(I168*H168,2)</f>
        <v>0</v>
      </c>
      <c r="BL168" s="16" t="s">
        <v>210</v>
      </c>
      <c r="BM168" s="211" t="s">
        <v>1582</v>
      </c>
    </row>
    <row r="169" spans="1:65" s="41" customFormat="1" ht="28.8">
      <c r="A169" s="35"/>
      <c r="B169" s="36"/>
      <c r="C169" s="35"/>
      <c r="D169" s="213" t="s">
        <v>212</v>
      </c>
      <c r="E169" s="35"/>
      <c r="F169" s="214" t="s">
        <v>719</v>
      </c>
      <c r="G169" s="35"/>
      <c r="H169" s="35"/>
      <c r="I169" s="5"/>
      <c r="J169" s="35"/>
      <c r="K169" s="35"/>
      <c r="L169" s="36"/>
      <c r="M169" s="215"/>
      <c r="N169" s="216"/>
      <c r="O169" s="83"/>
      <c r="P169" s="83"/>
      <c r="Q169" s="83"/>
      <c r="R169" s="83"/>
      <c r="S169" s="83"/>
      <c r="T169" s="84"/>
      <c r="U169" s="35"/>
      <c r="V169" s="35"/>
      <c r="W169" s="35"/>
      <c r="X169" s="35"/>
      <c r="Y169" s="35"/>
      <c r="Z169" s="35"/>
      <c r="AA169" s="35"/>
      <c r="AB169" s="35"/>
      <c r="AC169" s="35"/>
      <c r="AD169" s="35"/>
      <c r="AE169" s="35"/>
      <c r="AT169" s="16" t="s">
        <v>212</v>
      </c>
      <c r="AU169" s="16" t="s">
        <v>95</v>
      </c>
    </row>
    <row r="170" spans="1:65" s="227" customFormat="1" ht="10.199999999999999">
      <c r="B170" s="228"/>
      <c r="D170" s="213" t="s">
        <v>295</v>
      </c>
      <c r="E170" s="234" t="s">
        <v>1</v>
      </c>
      <c r="F170" s="229" t="s">
        <v>1583</v>
      </c>
      <c r="H170" s="230">
        <v>9</v>
      </c>
      <c r="I170" s="7"/>
      <c r="L170" s="228"/>
      <c r="M170" s="231"/>
      <c r="N170" s="232"/>
      <c r="O170" s="232"/>
      <c r="P170" s="232"/>
      <c r="Q170" s="232"/>
      <c r="R170" s="232"/>
      <c r="S170" s="232"/>
      <c r="T170" s="233"/>
      <c r="AT170" s="234" t="s">
        <v>295</v>
      </c>
      <c r="AU170" s="234" t="s">
        <v>95</v>
      </c>
      <c r="AV170" s="227" t="s">
        <v>95</v>
      </c>
      <c r="AW170" s="227" t="s">
        <v>41</v>
      </c>
      <c r="AX170" s="227" t="s">
        <v>93</v>
      </c>
      <c r="AY170" s="234" t="s">
        <v>203</v>
      </c>
    </row>
    <row r="171" spans="1:65" s="41" customFormat="1" ht="14.4" customHeight="1">
      <c r="A171" s="35"/>
      <c r="B171" s="36"/>
      <c r="C171" s="201" t="s">
        <v>274</v>
      </c>
      <c r="D171" s="201" t="s">
        <v>205</v>
      </c>
      <c r="E171" s="202" t="s">
        <v>722</v>
      </c>
      <c r="F171" s="203" t="s">
        <v>723</v>
      </c>
      <c r="G171" s="204" t="s">
        <v>261</v>
      </c>
      <c r="H171" s="205">
        <v>75</v>
      </c>
      <c r="I171" s="4"/>
      <c r="J171" s="206">
        <f>ROUND(I171*H171,2)</f>
        <v>0</v>
      </c>
      <c r="K171" s="203" t="s">
        <v>209</v>
      </c>
      <c r="L171" s="36"/>
      <c r="M171" s="207" t="s">
        <v>1</v>
      </c>
      <c r="N171" s="208" t="s">
        <v>51</v>
      </c>
      <c r="O171" s="83"/>
      <c r="P171" s="209">
        <f>O171*H171</f>
        <v>0</v>
      </c>
      <c r="Q171" s="209">
        <v>0</v>
      </c>
      <c r="R171" s="209">
        <f>Q171*H171</f>
        <v>0</v>
      </c>
      <c r="S171" s="209">
        <v>0</v>
      </c>
      <c r="T171" s="210">
        <f>S171*H171</f>
        <v>0</v>
      </c>
      <c r="U171" s="35"/>
      <c r="V171" s="35"/>
      <c r="W171" s="35"/>
      <c r="X171" s="35"/>
      <c r="Y171" s="35"/>
      <c r="Z171" s="35"/>
      <c r="AA171" s="35"/>
      <c r="AB171" s="35"/>
      <c r="AC171" s="35"/>
      <c r="AD171" s="35"/>
      <c r="AE171" s="35"/>
      <c r="AR171" s="211" t="s">
        <v>210</v>
      </c>
      <c r="AT171" s="211" t="s">
        <v>205</v>
      </c>
      <c r="AU171" s="211" t="s">
        <v>95</v>
      </c>
      <c r="AY171" s="16" t="s">
        <v>203</v>
      </c>
      <c r="BE171" s="212">
        <f>IF(N171="základní",J171,0)</f>
        <v>0</v>
      </c>
      <c r="BF171" s="212">
        <f>IF(N171="snížená",J171,0)</f>
        <v>0</v>
      </c>
      <c r="BG171" s="212">
        <f>IF(N171="zákl. přenesená",J171,0)</f>
        <v>0</v>
      </c>
      <c r="BH171" s="212">
        <f>IF(N171="sníž. přenesená",J171,0)</f>
        <v>0</v>
      </c>
      <c r="BI171" s="212">
        <f>IF(N171="nulová",J171,0)</f>
        <v>0</v>
      </c>
      <c r="BJ171" s="16" t="s">
        <v>93</v>
      </c>
      <c r="BK171" s="212">
        <f>ROUND(I171*H171,2)</f>
        <v>0</v>
      </c>
      <c r="BL171" s="16" t="s">
        <v>210</v>
      </c>
      <c r="BM171" s="211" t="s">
        <v>1584</v>
      </c>
    </row>
    <row r="172" spans="1:65" s="41" customFormat="1" ht="19.2">
      <c r="A172" s="35"/>
      <c r="B172" s="36"/>
      <c r="C172" s="35"/>
      <c r="D172" s="213" t="s">
        <v>212</v>
      </c>
      <c r="E172" s="35"/>
      <c r="F172" s="214" t="s">
        <v>725</v>
      </c>
      <c r="G172" s="35"/>
      <c r="H172" s="35"/>
      <c r="I172" s="5"/>
      <c r="J172" s="35"/>
      <c r="K172" s="35"/>
      <c r="L172" s="36"/>
      <c r="M172" s="215"/>
      <c r="N172" s="216"/>
      <c r="O172" s="83"/>
      <c r="P172" s="83"/>
      <c r="Q172" s="83"/>
      <c r="R172" s="83"/>
      <c r="S172" s="83"/>
      <c r="T172" s="84"/>
      <c r="U172" s="35"/>
      <c r="V172" s="35"/>
      <c r="W172" s="35"/>
      <c r="X172" s="35"/>
      <c r="Y172" s="35"/>
      <c r="Z172" s="35"/>
      <c r="AA172" s="35"/>
      <c r="AB172" s="35"/>
      <c r="AC172" s="35"/>
      <c r="AD172" s="35"/>
      <c r="AE172" s="35"/>
      <c r="AT172" s="16" t="s">
        <v>212</v>
      </c>
      <c r="AU172" s="16" t="s">
        <v>95</v>
      </c>
    </row>
    <row r="173" spans="1:65" s="41" customFormat="1" ht="24.15" customHeight="1">
      <c r="A173" s="35"/>
      <c r="B173" s="36"/>
      <c r="C173" s="201" t="s">
        <v>8</v>
      </c>
      <c r="D173" s="201" t="s">
        <v>205</v>
      </c>
      <c r="E173" s="202" t="s">
        <v>726</v>
      </c>
      <c r="F173" s="203" t="s">
        <v>727</v>
      </c>
      <c r="G173" s="204" t="s">
        <v>728</v>
      </c>
      <c r="H173" s="205">
        <v>10494</v>
      </c>
      <c r="I173" s="4"/>
      <c r="J173" s="206">
        <f>ROUND(I173*H173,2)</f>
        <v>0</v>
      </c>
      <c r="K173" s="203" t="s">
        <v>209</v>
      </c>
      <c r="L173" s="36"/>
      <c r="M173" s="207" t="s">
        <v>1</v>
      </c>
      <c r="N173" s="208" t="s">
        <v>51</v>
      </c>
      <c r="O173" s="83"/>
      <c r="P173" s="209">
        <f>O173*H173</f>
        <v>0</v>
      </c>
      <c r="Q173" s="209">
        <v>2.5999999999999998E-4</v>
      </c>
      <c r="R173" s="209">
        <f>Q173*H173</f>
        <v>2.72844</v>
      </c>
      <c r="S173" s="209">
        <v>0</v>
      </c>
      <c r="T173" s="210">
        <f>S173*H173</f>
        <v>0</v>
      </c>
      <c r="U173" s="35"/>
      <c r="V173" s="35"/>
      <c r="W173" s="35"/>
      <c r="X173" s="35"/>
      <c r="Y173" s="35"/>
      <c r="Z173" s="35"/>
      <c r="AA173" s="35"/>
      <c r="AB173" s="35"/>
      <c r="AC173" s="35"/>
      <c r="AD173" s="35"/>
      <c r="AE173" s="35"/>
      <c r="AR173" s="211" t="s">
        <v>210</v>
      </c>
      <c r="AT173" s="211" t="s">
        <v>205</v>
      </c>
      <c r="AU173" s="211" t="s">
        <v>95</v>
      </c>
      <c r="AY173" s="16" t="s">
        <v>203</v>
      </c>
      <c r="BE173" s="212">
        <f>IF(N173="základní",J173,0)</f>
        <v>0</v>
      </c>
      <c r="BF173" s="212">
        <f>IF(N173="snížená",J173,0)</f>
        <v>0</v>
      </c>
      <c r="BG173" s="212">
        <f>IF(N173="zákl. přenesená",J173,0)</f>
        <v>0</v>
      </c>
      <c r="BH173" s="212">
        <f>IF(N173="sníž. přenesená",J173,0)</f>
        <v>0</v>
      </c>
      <c r="BI173" s="212">
        <f>IF(N173="nulová",J173,0)</f>
        <v>0</v>
      </c>
      <c r="BJ173" s="16" t="s">
        <v>93</v>
      </c>
      <c r="BK173" s="212">
        <f>ROUND(I173*H173,2)</f>
        <v>0</v>
      </c>
      <c r="BL173" s="16" t="s">
        <v>210</v>
      </c>
      <c r="BM173" s="211" t="s">
        <v>1585</v>
      </c>
    </row>
    <row r="174" spans="1:65" s="41" customFormat="1" ht="28.8">
      <c r="A174" s="35"/>
      <c r="B174" s="36"/>
      <c r="C174" s="35"/>
      <c r="D174" s="213" t="s">
        <v>212</v>
      </c>
      <c r="E174" s="35"/>
      <c r="F174" s="214" t="s">
        <v>730</v>
      </c>
      <c r="G174" s="35"/>
      <c r="H174" s="35"/>
      <c r="I174" s="5"/>
      <c r="J174" s="35"/>
      <c r="K174" s="35"/>
      <c r="L174" s="36"/>
      <c r="M174" s="215"/>
      <c r="N174" s="216"/>
      <c r="O174" s="83"/>
      <c r="P174" s="83"/>
      <c r="Q174" s="83"/>
      <c r="R174" s="83"/>
      <c r="S174" s="83"/>
      <c r="T174" s="84"/>
      <c r="U174" s="35"/>
      <c r="V174" s="35"/>
      <c r="W174" s="35"/>
      <c r="X174" s="35"/>
      <c r="Y174" s="35"/>
      <c r="Z174" s="35"/>
      <c r="AA174" s="35"/>
      <c r="AB174" s="35"/>
      <c r="AC174" s="35"/>
      <c r="AD174" s="35"/>
      <c r="AE174" s="35"/>
      <c r="AT174" s="16" t="s">
        <v>212</v>
      </c>
      <c r="AU174" s="16" t="s">
        <v>95</v>
      </c>
    </row>
    <row r="175" spans="1:65" s="41" customFormat="1" ht="14.4" customHeight="1">
      <c r="A175" s="35"/>
      <c r="B175" s="36"/>
      <c r="C175" s="218" t="s">
        <v>277</v>
      </c>
      <c r="D175" s="218" t="s">
        <v>290</v>
      </c>
      <c r="E175" s="219" t="s">
        <v>731</v>
      </c>
      <c r="F175" s="220" t="s">
        <v>732</v>
      </c>
      <c r="G175" s="221" t="s">
        <v>293</v>
      </c>
      <c r="H175" s="222">
        <v>7.8019999999999996</v>
      </c>
      <c r="I175" s="6"/>
      <c r="J175" s="223">
        <f>ROUND(I175*H175,2)</f>
        <v>0</v>
      </c>
      <c r="K175" s="220" t="s">
        <v>209</v>
      </c>
      <c r="L175" s="224"/>
      <c r="M175" s="225" t="s">
        <v>1</v>
      </c>
      <c r="N175" s="226" t="s">
        <v>51</v>
      </c>
      <c r="O175" s="83"/>
      <c r="P175" s="209">
        <f>O175*H175</f>
        <v>0</v>
      </c>
      <c r="Q175" s="209">
        <v>1</v>
      </c>
      <c r="R175" s="209">
        <f>Q175*H175</f>
        <v>7.8019999999999996</v>
      </c>
      <c r="S175" s="209">
        <v>0</v>
      </c>
      <c r="T175" s="210">
        <f>S175*H175</f>
        <v>0</v>
      </c>
      <c r="U175" s="35"/>
      <c r="V175" s="35"/>
      <c r="W175" s="35"/>
      <c r="X175" s="35"/>
      <c r="Y175" s="35"/>
      <c r="Z175" s="35"/>
      <c r="AA175" s="35"/>
      <c r="AB175" s="35"/>
      <c r="AC175" s="35"/>
      <c r="AD175" s="35"/>
      <c r="AE175" s="35"/>
      <c r="AR175" s="211" t="s">
        <v>247</v>
      </c>
      <c r="AT175" s="211" t="s">
        <v>290</v>
      </c>
      <c r="AU175" s="211" t="s">
        <v>95</v>
      </c>
      <c r="AY175" s="16" t="s">
        <v>203</v>
      </c>
      <c r="BE175" s="212">
        <f>IF(N175="základní",J175,0)</f>
        <v>0</v>
      </c>
      <c r="BF175" s="212">
        <f>IF(N175="snížená",J175,0)</f>
        <v>0</v>
      </c>
      <c r="BG175" s="212">
        <f>IF(N175="zákl. přenesená",J175,0)</f>
        <v>0</v>
      </c>
      <c r="BH175" s="212">
        <f>IF(N175="sníž. přenesená",J175,0)</f>
        <v>0</v>
      </c>
      <c r="BI175" s="212">
        <f>IF(N175="nulová",J175,0)</f>
        <v>0</v>
      </c>
      <c r="BJ175" s="16" t="s">
        <v>93</v>
      </c>
      <c r="BK175" s="212">
        <f>ROUND(I175*H175,2)</f>
        <v>0</v>
      </c>
      <c r="BL175" s="16" t="s">
        <v>210</v>
      </c>
      <c r="BM175" s="211" t="s">
        <v>1586</v>
      </c>
    </row>
    <row r="176" spans="1:65" s="41" customFormat="1" ht="10.199999999999999">
      <c r="A176" s="35"/>
      <c r="B176" s="36"/>
      <c r="C176" s="35"/>
      <c r="D176" s="213" t="s">
        <v>212</v>
      </c>
      <c r="E176" s="35"/>
      <c r="F176" s="214" t="s">
        <v>732</v>
      </c>
      <c r="G176" s="35"/>
      <c r="H176" s="35"/>
      <c r="I176" s="5"/>
      <c r="J176" s="35"/>
      <c r="K176" s="35"/>
      <c r="L176" s="36"/>
      <c r="M176" s="215"/>
      <c r="N176" s="216"/>
      <c r="O176" s="83"/>
      <c r="P176" s="83"/>
      <c r="Q176" s="83"/>
      <c r="R176" s="83"/>
      <c r="S176" s="83"/>
      <c r="T176" s="84"/>
      <c r="U176" s="35"/>
      <c r="V176" s="35"/>
      <c r="W176" s="35"/>
      <c r="X176" s="35"/>
      <c r="Y176" s="35"/>
      <c r="Z176" s="35"/>
      <c r="AA176" s="35"/>
      <c r="AB176" s="35"/>
      <c r="AC176" s="35"/>
      <c r="AD176" s="35"/>
      <c r="AE176" s="35"/>
      <c r="AT176" s="16" t="s">
        <v>212</v>
      </c>
      <c r="AU176" s="16" t="s">
        <v>95</v>
      </c>
    </row>
    <row r="177" spans="1:65" s="41" customFormat="1" ht="19.2">
      <c r="A177" s="35"/>
      <c r="B177" s="36"/>
      <c r="C177" s="35"/>
      <c r="D177" s="213" t="s">
        <v>734</v>
      </c>
      <c r="E177" s="35"/>
      <c r="F177" s="217" t="s">
        <v>735</v>
      </c>
      <c r="G177" s="35"/>
      <c r="H177" s="35"/>
      <c r="I177" s="5"/>
      <c r="J177" s="35"/>
      <c r="K177" s="35"/>
      <c r="L177" s="36"/>
      <c r="M177" s="215"/>
      <c r="N177" s="216"/>
      <c r="O177" s="83"/>
      <c r="P177" s="83"/>
      <c r="Q177" s="83"/>
      <c r="R177" s="83"/>
      <c r="S177" s="83"/>
      <c r="T177" s="84"/>
      <c r="U177" s="35"/>
      <c r="V177" s="35"/>
      <c r="W177" s="35"/>
      <c r="X177" s="35"/>
      <c r="Y177" s="35"/>
      <c r="Z177" s="35"/>
      <c r="AA177" s="35"/>
      <c r="AB177" s="35"/>
      <c r="AC177" s="35"/>
      <c r="AD177" s="35"/>
      <c r="AE177" s="35"/>
      <c r="AT177" s="16" t="s">
        <v>734</v>
      </c>
      <c r="AU177" s="16" t="s">
        <v>95</v>
      </c>
    </row>
    <row r="178" spans="1:65" s="227" customFormat="1" ht="10.199999999999999">
      <c r="B178" s="228"/>
      <c r="D178" s="213" t="s">
        <v>295</v>
      </c>
      <c r="F178" s="229" t="s">
        <v>1587</v>
      </c>
      <c r="H178" s="230">
        <v>7.8019999999999996</v>
      </c>
      <c r="I178" s="7"/>
      <c r="L178" s="228"/>
      <c r="M178" s="231"/>
      <c r="N178" s="232"/>
      <c r="O178" s="232"/>
      <c r="P178" s="232"/>
      <c r="Q178" s="232"/>
      <c r="R178" s="232"/>
      <c r="S178" s="232"/>
      <c r="T178" s="233"/>
      <c r="AT178" s="234" t="s">
        <v>295</v>
      </c>
      <c r="AU178" s="234" t="s">
        <v>95</v>
      </c>
      <c r="AV178" s="227" t="s">
        <v>95</v>
      </c>
      <c r="AW178" s="227" t="s">
        <v>3</v>
      </c>
      <c r="AX178" s="227" t="s">
        <v>93</v>
      </c>
      <c r="AY178" s="234" t="s">
        <v>203</v>
      </c>
    </row>
    <row r="179" spans="1:65" s="41" customFormat="1" ht="14.4" customHeight="1">
      <c r="A179" s="35"/>
      <c r="B179" s="36"/>
      <c r="C179" s="218" t="s">
        <v>283</v>
      </c>
      <c r="D179" s="218" t="s">
        <v>290</v>
      </c>
      <c r="E179" s="219" t="s">
        <v>737</v>
      </c>
      <c r="F179" s="220" t="s">
        <v>738</v>
      </c>
      <c r="G179" s="221" t="s">
        <v>293</v>
      </c>
      <c r="H179" s="222">
        <v>2.3479999999999999</v>
      </c>
      <c r="I179" s="6"/>
      <c r="J179" s="223">
        <f>ROUND(I179*H179,2)</f>
        <v>0</v>
      </c>
      <c r="K179" s="220" t="s">
        <v>209</v>
      </c>
      <c r="L179" s="224"/>
      <c r="M179" s="225" t="s">
        <v>1</v>
      </c>
      <c r="N179" s="226" t="s">
        <v>51</v>
      </c>
      <c r="O179" s="83"/>
      <c r="P179" s="209">
        <f>O179*H179</f>
        <v>0</v>
      </c>
      <c r="Q179" s="209">
        <v>1</v>
      </c>
      <c r="R179" s="209">
        <f>Q179*H179</f>
        <v>2.3479999999999999</v>
      </c>
      <c r="S179" s="209">
        <v>0</v>
      </c>
      <c r="T179" s="210">
        <f>S179*H179</f>
        <v>0</v>
      </c>
      <c r="U179" s="35"/>
      <c r="V179" s="35"/>
      <c r="W179" s="35"/>
      <c r="X179" s="35"/>
      <c r="Y179" s="35"/>
      <c r="Z179" s="35"/>
      <c r="AA179" s="35"/>
      <c r="AB179" s="35"/>
      <c r="AC179" s="35"/>
      <c r="AD179" s="35"/>
      <c r="AE179" s="35"/>
      <c r="AR179" s="211" t="s">
        <v>247</v>
      </c>
      <c r="AT179" s="211" t="s">
        <v>290</v>
      </c>
      <c r="AU179" s="211" t="s">
        <v>95</v>
      </c>
      <c r="AY179" s="16" t="s">
        <v>203</v>
      </c>
      <c r="BE179" s="212">
        <f>IF(N179="základní",J179,0)</f>
        <v>0</v>
      </c>
      <c r="BF179" s="212">
        <f>IF(N179="snížená",J179,0)</f>
        <v>0</v>
      </c>
      <c r="BG179" s="212">
        <f>IF(N179="zákl. přenesená",J179,0)</f>
        <v>0</v>
      </c>
      <c r="BH179" s="212">
        <f>IF(N179="sníž. přenesená",J179,0)</f>
        <v>0</v>
      </c>
      <c r="BI179" s="212">
        <f>IF(N179="nulová",J179,0)</f>
        <v>0</v>
      </c>
      <c r="BJ179" s="16" t="s">
        <v>93</v>
      </c>
      <c r="BK179" s="212">
        <f>ROUND(I179*H179,2)</f>
        <v>0</v>
      </c>
      <c r="BL179" s="16" t="s">
        <v>210</v>
      </c>
      <c r="BM179" s="211" t="s">
        <v>1588</v>
      </c>
    </row>
    <row r="180" spans="1:65" s="41" customFormat="1" ht="10.199999999999999">
      <c r="A180" s="35"/>
      <c r="B180" s="36"/>
      <c r="C180" s="35"/>
      <c r="D180" s="213" t="s">
        <v>212</v>
      </c>
      <c r="E180" s="35"/>
      <c r="F180" s="214" t="s">
        <v>738</v>
      </c>
      <c r="G180" s="35"/>
      <c r="H180" s="35"/>
      <c r="I180" s="5"/>
      <c r="J180" s="35"/>
      <c r="K180" s="35"/>
      <c r="L180" s="36"/>
      <c r="M180" s="215"/>
      <c r="N180" s="216"/>
      <c r="O180" s="83"/>
      <c r="P180" s="83"/>
      <c r="Q180" s="83"/>
      <c r="R180" s="83"/>
      <c r="S180" s="83"/>
      <c r="T180" s="84"/>
      <c r="U180" s="35"/>
      <c r="V180" s="35"/>
      <c r="W180" s="35"/>
      <c r="X180" s="35"/>
      <c r="Y180" s="35"/>
      <c r="Z180" s="35"/>
      <c r="AA180" s="35"/>
      <c r="AB180" s="35"/>
      <c r="AC180" s="35"/>
      <c r="AD180" s="35"/>
      <c r="AE180" s="35"/>
      <c r="AT180" s="16" t="s">
        <v>212</v>
      </c>
      <c r="AU180" s="16" t="s">
        <v>95</v>
      </c>
    </row>
    <row r="181" spans="1:65" s="41" customFormat="1" ht="19.2">
      <c r="A181" s="35"/>
      <c r="B181" s="36"/>
      <c r="C181" s="35"/>
      <c r="D181" s="213" t="s">
        <v>734</v>
      </c>
      <c r="E181" s="35"/>
      <c r="F181" s="217" t="s">
        <v>740</v>
      </c>
      <c r="G181" s="35"/>
      <c r="H181" s="35"/>
      <c r="I181" s="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734</v>
      </c>
      <c r="AU181" s="16" t="s">
        <v>95</v>
      </c>
    </row>
    <row r="182" spans="1:65" s="227" customFormat="1" ht="10.199999999999999">
      <c r="B182" s="228"/>
      <c r="D182" s="213" t="s">
        <v>295</v>
      </c>
      <c r="F182" s="229" t="s">
        <v>1589</v>
      </c>
      <c r="H182" s="230">
        <v>2.3479999999999999</v>
      </c>
      <c r="I182" s="7"/>
      <c r="L182" s="228"/>
      <c r="M182" s="231"/>
      <c r="N182" s="232"/>
      <c r="O182" s="232"/>
      <c r="P182" s="232"/>
      <c r="Q182" s="232"/>
      <c r="R182" s="232"/>
      <c r="S182" s="232"/>
      <c r="T182" s="233"/>
      <c r="AT182" s="234" t="s">
        <v>295</v>
      </c>
      <c r="AU182" s="234" t="s">
        <v>95</v>
      </c>
      <c r="AV182" s="227" t="s">
        <v>95</v>
      </c>
      <c r="AW182" s="227" t="s">
        <v>3</v>
      </c>
      <c r="AX182" s="227" t="s">
        <v>93</v>
      </c>
      <c r="AY182" s="234" t="s">
        <v>203</v>
      </c>
    </row>
    <row r="183" spans="1:65" s="41" customFormat="1" ht="24.15" customHeight="1">
      <c r="A183" s="35"/>
      <c r="B183" s="36"/>
      <c r="C183" s="218" t="s">
        <v>289</v>
      </c>
      <c r="D183" s="218" t="s">
        <v>290</v>
      </c>
      <c r="E183" s="219" t="s">
        <v>742</v>
      </c>
      <c r="F183" s="220" t="s">
        <v>743</v>
      </c>
      <c r="G183" s="221" t="s">
        <v>208</v>
      </c>
      <c r="H183" s="222">
        <v>31.824000000000002</v>
      </c>
      <c r="I183" s="6"/>
      <c r="J183" s="223">
        <f>ROUND(I183*H183,2)</f>
        <v>0</v>
      </c>
      <c r="K183" s="220" t="s">
        <v>209</v>
      </c>
      <c r="L183" s="224"/>
      <c r="M183" s="225" t="s">
        <v>1</v>
      </c>
      <c r="N183" s="226" t="s">
        <v>51</v>
      </c>
      <c r="O183" s="83"/>
      <c r="P183" s="209">
        <f>O183*H183</f>
        <v>0</v>
      </c>
      <c r="Q183" s="209">
        <v>1.0800000000000001E-2</v>
      </c>
      <c r="R183" s="209">
        <f>Q183*H183</f>
        <v>0.34369920000000004</v>
      </c>
      <c r="S183" s="209">
        <v>0</v>
      </c>
      <c r="T183" s="210">
        <f>S183*H183</f>
        <v>0</v>
      </c>
      <c r="U183" s="35"/>
      <c r="V183" s="35"/>
      <c r="W183" s="35"/>
      <c r="X183" s="35"/>
      <c r="Y183" s="35"/>
      <c r="Z183" s="35"/>
      <c r="AA183" s="35"/>
      <c r="AB183" s="35"/>
      <c r="AC183" s="35"/>
      <c r="AD183" s="35"/>
      <c r="AE183" s="35"/>
      <c r="AR183" s="211" t="s">
        <v>247</v>
      </c>
      <c r="AT183" s="211" t="s">
        <v>290</v>
      </c>
      <c r="AU183" s="211" t="s">
        <v>95</v>
      </c>
      <c r="AY183" s="16" t="s">
        <v>203</v>
      </c>
      <c r="BE183" s="212">
        <f>IF(N183="základní",J183,0)</f>
        <v>0</v>
      </c>
      <c r="BF183" s="212">
        <f>IF(N183="snížená",J183,0)</f>
        <v>0</v>
      </c>
      <c r="BG183" s="212">
        <f>IF(N183="zákl. přenesená",J183,0)</f>
        <v>0</v>
      </c>
      <c r="BH183" s="212">
        <f>IF(N183="sníž. přenesená",J183,0)</f>
        <v>0</v>
      </c>
      <c r="BI183" s="212">
        <f>IF(N183="nulová",J183,0)</f>
        <v>0</v>
      </c>
      <c r="BJ183" s="16" t="s">
        <v>93</v>
      </c>
      <c r="BK183" s="212">
        <f>ROUND(I183*H183,2)</f>
        <v>0</v>
      </c>
      <c r="BL183" s="16" t="s">
        <v>210</v>
      </c>
      <c r="BM183" s="211" t="s">
        <v>1590</v>
      </c>
    </row>
    <row r="184" spans="1:65" s="41" customFormat="1" ht="10.199999999999999">
      <c r="A184" s="35"/>
      <c r="B184" s="36"/>
      <c r="C184" s="35"/>
      <c r="D184" s="213" t="s">
        <v>212</v>
      </c>
      <c r="E184" s="35"/>
      <c r="F184" s="214" t="s">
        <v>743</v>
      </c>
      <c r="G184" s="35"/>
      <c r="H184" s="35"/>
      <c r="I184" s="5"/>
      <c r="J184" s="35"/>
      <c r="K184" s="35"/>
      <c r="L184" s="36"/>
      <c r="M184" s="215"/>
      <c r="N184" s="216"/>
      <c r="O184" s="83"/>
      <c r="P184" s="83"/>
      <c r="Q184" s="83"/>
      <c r="R184" s="83"/>
      <c r="S184" s="83"/>
      <c r="T184" s="84"/>
      <c r="U184" s="35"/>
      <c r="V184" s="35"/>
      <c r="W184" s="35"/>
      <c r="X184" s="35"/>
      <c r="Y184" s="35"/>
      <c r="Z184" s="35"/>
      <c r="AA184" s="35"/>
      <c r="AB184" s="35"/>
      <c r="AC184" s="35"/>
      <c r="AD184" s="35"/>
      <c r="AE184" s="35"/>
      <c r="AT184" s="16" t="s">
        <v>212</v>
      </c>
      <c r="AU184" s="16" t="s">
        <v>95</v>
      </c>
    </row>
    <row r="185" spans="1:65" s="227" customFormat="1" ht="10.199999999999999">
      <c r="B185" s="228"/>
      <c r="D185" s="213" t="s">
        <v>295</v>
      </c>
      <c r="F185" s="229" t="s">
        <v>745</v>
      </c>
      <c r="H185" s="230">
        <v>31.824000000000002</v>
      </c>
      <c r="I185" s="7"/>
      <c r="L185" s="228"/>
      <c r="M185" s="231"/>
      <c r="N185" s="232"/>
      <c r="O185" s="232"/>
      <c r="P185" s="232"/>
      <c r="Q185" s="232"/>
      <c r="R185" s="232"/>
      <c r="S185" s="232"/>
      <c r="T185" s="233"/>
      <c r="AT185" s="234" t="s">
        <v>295</v>
      </c>
      <c r="AU185" s="234" t="s">
        <v>95</v>
      </c>
      <c r="AV185" s="227" t="s">
        <v>95</v>
      </c>
      <c r="AW185" s="227" t="s">
        <v>3</v>
      </c>
      <c r="AX185" s="227" t="s">
        <v>93</v>
      </c>
      <c r="AY185" s="234" t="s">
        <v>203</v>
      </c>
    </row>
    <row r="186" spans="1:65" s="41" customFormat="1" ht="24.15" customHeight="1">
      <c r="A186" s="35"/>
      <c r="B186" s="36"/>
      <c r="C186" s="201" t="s">
        <v>297</v>
      </c>
      <c r="D186" s="201" t="s">
        <v>205</v>
      </c>
      <c r="E186" s="202" t="s">
        <v>746</v>
      </c>
      <c r="F186" s="203" t="s">
        <v>747</v>
      </c>
      <c r="G186" s="204" t="s">
        <v>728</v>
      </c>
      <c r="H186" s="205">
        <v>10494</v>
      </c>
      <c r="I186" s="4"/>
      <c r="J186" s="206">
        <f>ROUND(I186*H186,2)</f>
        <v>0</v>
      </c>
      <c r="K186" s="203" t="s">
        <v>209</v>
      </c>
      <c r="L186" s="36"/>
      <c r="M186" s="207" t="s">
        <v>1</v>
      </c>
      <c r="N186" s="208" t="s">
        <v>51</v>
      </c>
      <c r="O186" s="83"/>
      <c r="P186" s="209">
        <f>O186*H186</f>
        <v>0</v>
      </c>
      <c r="Q186" s="209">
        <v>0</v>
      </c>
      <c r="R186" s="209">
        <f>Q186*H186</f>
        <v>0</v>
      </c>
      <c r="S186" s="209">
        <v>0</v>
      </c>
      <c r="T186" s="210">
        <f>S186*H186</f>
        <v>0</v>
      </c>
      <c r="U186" s="35"/>
      <c r="V186" s="35"/>
      <c r="W186" s="35"/>
      <c r="X186" s="35"/>
      <c r="Y186" s="35"/>
      <c r="Z186" s="35"/>
      <c r="AA186" s="35"/>
      <c r="AB186" s="35"/>
      <c r="AC186" s="35"/>
      <c r="AD186" s="35"/>
      <c r="AE186" s="35"/>
      <c r="AR186" s="211" t="s">
        <v>210</v>
      </c>
      <c r="AT186" s="211" t="s">
        <v>205</v>
      </c>
      <c r="AU186" s="211" t="s">
        <v>95</v>
      </c>
      <c r="AY186" s="16" t="s">
        <v>203</v>
      </c>
      <c r="BE186" s="212">
        <f>IF(N186="základní",J186,0)</f>
        <v>0</v>
      </c>
      <c r="BF186" s="212">
        <f>IF(N186="snížená",J186,0)</f>
        <v>0</v>
      </c>
      <c r="BG186" s="212">
        <f>IF(N186="zákl. přenesená",J186,0)</f>
        <v>0</v>
      </c>
      <c r="BH186" s="212">
        <f>IF(N186="sníž. přenesená",J186,0)</f>
        <v>0</v>
      </c>
      <c r="BI186" s="212">
        <f>IF(N186="nulová",J186,0)</f>
        <v>0</v>
      </c>
      <c r="BJ186" s="16" t="s">
        <v>93</v>
      </c>
      <c r="BK186" s="212">
        <f>ROUND(I186*H186,2)</f>
        <v>0</v>
      </c>
      <c r="BL186" s="16" t="s">
        <v>210</v>
      </c>
      <c r="BM186" s="211" t="s">
        <v>1591</v>
      </c>
    </row>
    <row r="187" spans="1:65" s="41" customFormat="1" ht="19.2">
      <c r="A187" s="35"/>
      <c r="B187" s="36"/>
      <c r="C187" s="35"/>
      <c r="D187" s="213" t="s">
        <v>212</v>
      </c>
      <c r="E187" s="35"/>
      <c r="F187" s="214" t="s">
        <v>749</v>
      </c>
      <c r="G187" s="35"/>
      <c r="H187" s="35"/>
      <c r="I187" s="5"/>
      <c r="J187" s="35"/>
      <c r="K187" s="35"/>
      <c r="L187" s="36"/>
      <c r="M187" s="215"/>
      <c r="N187" s="216"/>
      <c r="O187" s="83"/>
      <c r="P187" s="83"/>
      <c r="Q187" s="83"/>
      <c r="R187" s="83"/>
      <c r="S187" s="83"/>
      <c r="T187" s="84"/>
      <c r="U187" s="35"/>
      <c r="V187" s="35"/>
      <c r="W187" s="35"/>
      <c r="X187" s="35"/>
      <c r="Y187" s="35"/>
      <c r="Z187" s="35"/>
      <c r="AA187" s="35"/>
      <c r="AB187" s="35"/>
      <c r="AC187" s="35"/>
      <c r="AD187" s="35"/>
      <c r="AE187" s="35"/>
      <c r="AT187" s="16" t="s">
        <v>212</v>
      </c>
      <c r="AU187" s="16" t="s">
        <v>95</v>
      </c>
    </row>
    <row r="188" spans="1:65" s="41" customFormat="1" ht="24.15" customHeight="1">
      <c r="A188" s="35"/>
      <c r="B188" s="36"/>
      <c r="C188" s="201" t="s">
        <v>303</v>
      </c>
      <c r="D188" s="201" t="s">
        <v>205</v>
      </c>
      <c r="E188" s="202" t="s">
        <v>2181</v>
      </c>
      <c r="F188" s="203" t="s">
        <v>2180</v>
      </c>
      <c r="G188" s="204" t="s">
        <v>232</v>
      </c>
      <c r="H188" s="205">
        <v>56.616</v>
      </c>
      <c r="I188" s="4"/>
      <c r="J188" s="206">
        <f>ROUND(I188*H188,2)</f>
        <v>0</v>
      </c>
      <c r="K188" s="203"/>
      <c r="L188" s="36"/>
      <c r="M188" s="207" t="s">
        <v>1</v>
      </c>
      <c r="N188" s="208" t="s">
        <v>51</v>
      </c>
      <c r="O188" s="83"/>
      <c r="P188" s="209">
        <f>O188*H188</f>
        <v>0</v>
      </c>
      <c r="Q188" s="209">
        <v>0</v>
      </c>
      <c r="R188" s="209">
        <f>Q188*H188</f>
        <v>0</v>
      </c>
      <c r="S188" s="209">
        <v>0</v>
      </c>
      <c r="T188" s="210">
        <f>S188*H188</f>
        <v>0</v>
      </c>
      <c r="U188" s="35"/>
      <c r="V188" s="35"/>
      <c r="W188" s="35"/>
      <c r="X188" s="35"/>
      <c r="Y188" s="35"/>
      <c r="Z188" s="35"/>
      <c r="AA188" s="35"/>
      <c r="AB188" s="35"/>
      <c r="AC188" s="35"/>
      <c r="AD188" s="35"/>
      <c r="AE188" s="35"/>
      <c r="AR188" s="211" t="s">
        <v>210</v>
      </c>
      <c r="AT188" s="211" t="s">
        <v>205</v>
      </c>
      <c r="AU188" s="211" t="s">
        <v>95</v>
      </c>
      <c r="AY188" s="16" t="s">
        <v>203</v>
      </c>
      <c r="BE188" s="212">
        <f>IF(N188="základní",J188,0)</f>
        <v>0</v>
      </c>
      <c r="BF188" s="212">
        <f>IF(N188="snížená",J188,0)</f>
        <v>0</v>
      </c>
      <c r="BG188" s="212">
        <f>IF(N188="zákl. přenesená",J188,0)</f>
        <v>0</v>
      </c>
      <c r="BH188" s="212">
        <f>IF(N188="sníž. přenesená",J188,0)</f>
        <v>0</v>
      </c>
      <c r="BI188" s="212">
        <f>IF(N188="nulová",J188,0)</f>
        <v>0</v>
      </c>
      <c r="BJ188" s="16" t="s">
        <v>93</v>
      </c>
      <c r="BK188" s="212">
        <f>ROUND(I188*H188,2)</f>
        <v>0</v>
      </c>
      <c r="BL188" s="16" t="s">
        <v>210</v>
      </c>
      <c r="BM188" s="211" t="s">
        <v>271</v>
      </c>
    </row>
    <row r="189" spans="1:65" s="41" customFormat="1" ht="19.2">
      <c r="A189" s="35"/>
      <c r="B189" s="36"/>
      <c r="C189" s="35"/>
      <c r="D189" s="213" t="s">
        <v>212</v>
      </c>
      <c r="E189" s="35"/>
      <c r="F189" s="214" t="s">
        <v>2180</v>
      </c>
      <c r="G189" s="35"/>
      <c r="H189" s="35"/>
      <c r="I189" s="5"/>
      <c r="J189" s="35"/>
      <c r="K189" s="35"/>
      <c r="L189" s="36"/>
      <c r="M189" s="215"/>
      <c r="N189" s="216"/>
      <c r="O189" s="83"/>
      <c r="P189" s="83"/>
      <c r="Q189" s="83"/>
      <c r="R189" s="83"/>
      <c r="S189" s="83"/>
      <c r="T189" s="84"/>
      <c r="U189" s="35"/>
      <c r="V189" s="35"/>
      <c r="W189" s="35"/>
      <c r="X189" s="35"/>
      <c r="Y189" s="35"/>
      <c r="Z189" s="35"/>
      <c r="AA189" s="35"/>
      <c r="AB189" s="35"/>
      <c r="AC189" s="35"/>
      <c r="AD189" s="35"/>
      <c r="AE189" s="35"/>
      <c r="AT189" s="16" t="s">
        <v>212</v>
      </c>
      <c r="AU189" s="16" t="s">
        <v>95</v>
      </c>
    </row>
    <row r="190" spans="1:65" s="41" customFormat="1" ht="24.15" customHeight="1">
      <c r="A190" s="35"/>
      <c r="B190" s="36"/>
      <c r="C190" s="201" t="s">
        <v>7</v>
      </c>
      <c r="D190" s="201" t="s">
        <v>205</v>
      </c>
      <c r="E190" s="202" t="s">
        <v>2187</v>
      </c>
      <c r="F190" s="203" t="s">
        <v>2188</v>
      </c>
      <c r="G190" s="204" t="s">
        <v>232</v>
      </c>
      <c r="H190" s="205">
        <v>23.242999999999999</v>
      </c>
      <c r="I190" s="4"/>
      <c r="J190" s="206">
        <f>ROUND(I190*H190,2)</f>
        <v>0</v>
      </c>
      <c r="K190" s="203"/>
      <c r="L190" s="36"/>
      <c r="M190" s="207" t="s">
        <v>1</v>
      </c>
      <c r="N190" s="208" t="s">
        <v>51</v>
      </c>
      <c r="O190" s="83"/>
      <c r="P190" s="209">
        <f>O190*H190</f>
        <v>0</v>
      </c>
      <c r="Q190" s="209">
        <v>0</v>
      </c>
      <c r="R190" s="209">
        <f>Q190*H190</f>
        <v>0</v>
      </c>
      <c r="S190" s="209">
        <v>0</v>
      </c>
      <c r="T190" s="210">
        <f>S190*H190</f>
        <v>0</v>
      </c>
      <c r="U190" s="35"/>
      <c r="V190" s="35"/>
      <c r="W190" s="35"/>
      <c r="X190" s="35"/>
      <c r="Y190" s="35"/>
      <c r="Z190" s="35"/>
      <c r="AA190" s="35"/>
      <c r="AB190" s="35"/>
      <c r="AC190" s="35"/>
      <c r="AD190" s="35"/>
      <c r="AE190" s="35"/>
      <c r="AR190" s="211" t="s">
        <v>210</v>
      </c>
      <c r="AT190" s="211" t="s">
        <v>205</v>
      </c>
      <c r="AU190" s="211" t="s">
        <v>95</v>
      </c>
      <c r="AY190" s="16" t="s">
        <v>203</v>
      </c>
      <c r="BE190" s="212">
        <f>IF(N190="základní",J190,0)</f>
        <v>0</v>
      </c>
      <c r="BF190" s="212">
        <f>IF(N190="snížená",J190,0)</f>
        <v>0</v>
      </c>
      <c r="BG190" s="212">
        <f>IF(N190="zákl. přenesená",J190,0)</f>
        <v>0</v>
      </c>
      <c r="BH190" s="212">
        <f>IF(N190="sníž. přenesená",J190,0)</f>
        <v>0</v>
      </c>
      <c r="BI190" s="212">
        <f>IF(N190="nulová",J190,0)</f>
        <v>0</v>
      </c>
      <c r="BJ190" s="16" t="s">
        <v>93</v>
      </c>
      <c r="BK190" s="212">
        <f>ROUND(I190*H190,2)</f>
        <v>0</v>
      </c>
      <c r="BL190" s="16" t="s">
        <v>210</v>
      </c>
      <c r="BM190" s="211" t="s">
        <v>273</v>
      </c>
    </row>
    <row r="191" spans="1:65" s="41" customFormat="1" ht="19.2">
      <c r="A191" s="35"/>
      <c r="B191" s="36"/>
      <c r="C191" s="35"/>
      <c r="D191" s="213" t="s">
        <v>212</v>
      </c>
      <c r="E191" s="35"/>
      <c r="F191" s="214" t="s">
        <v>2188</v>
      </c>
      <c r="G191" s="35"/>
      <c r="H191" s="35"/>
      <c r="I191" s="5"/>
      <c r="J191" s="35"/>
      <c r="K191" s="35"/>
      <c r="L191" s="36"/>
      <c r="M191" s="215"/>
      <c r="N191" s="216"/>
      <c r="O191" s="83"/>
      <c r="P191" s="83"/>
      <c r="Q191" s="83"/>
      <c r="R191" s="83"/>
      <c r="S191" s="83"/>
      <c r="T191" s="84"/>
      <c r="U191" s="35"/>
      <c r="V191" s="35"/>
      <c r="W191" s="35"/>
      <c r="X191" s="35"/>
      <c r="Y191" s="35"/>
      <c r="Z191" s="35"/>
      <c r="AA191" s="35"/>
      <c r="AB191" s="35"/>
      <c r="AC191" s="35"/>
      <c r="AD191" s="35"/>
      <c r="AE191" s="35"/>
      <c r="AT191" s="16" t="s">
        <v>212</v>
      </c>
      <c r="AU191" s="16" t="s">
        <v>95</v>
      </c>
    </row>
    <row r="192" spans="1:65" s="41" customFormat="1" ht="24.15" customHeight="1">
      <c r="A192" s="35"/>
      <c r="B192" s="36"/>
      <c r="C192" s="201" t="s">
        <v>313</v>
      </c>
      <c r="D192" s="201" t="s">
        <v>205</v>
      </c>
      <c r="E192" s="202" t="s">
        <v>2182</v>
      </c>
      <c r="F192" s="203" t="s">
        <v>2183</v>
      </c>
      <c r="G192" s="204" t="s">
        <v>232</v>
      </c>
      <c r="H192" s="205">
        <v>34.865000000000002</v>
      </c>
      <c r="I192" s="4"/>
      <c r="J192" s="206">
        <f>ROUND(I192*H192,2)</f>
        <v>0</v>
      </c>
      <c r="K192" s="203"/>
      <c r="L192" s="36"/>
      <c r="M192" s="207" t="s">
        <v>1</v>
      </c>
      <c r="N192" s="208" t="s">
        <v>51</v>
      </c>
      <c r="O192" s="83"/>
      <c r="P192" s="209">
        <f>O192*H192</f>
        <v>0</v>
      </c>
      <c r="Q192" s="209">
        <v>0</v>
      </c>
      <c r="R192" s="209">
        <f>Q192*H192</f>
        <v>0</v>
      </c>
      <c r="S192" s="209">
        <v>0</v>
      </c>
      <c r="T192" s="210">
        <f>S192*H192</f>
        <v>0</v>
      </c>
      <c r="U192" s="35"/>
      <c r="V192" s="35"/>
      <c r="W192" s="35"/>
      <c r="X192" s="35"/>
      <c r="Y192" s="35"/>
      <c r="Z192" s="35"/>
      <c r="AA192" s="35"/>
      <c r="AB192" s="35"/>
      <c r="AC192" s="35"/>
      <c r="AD192" s="35"/>
      <c r="AE192" s="35"/>
      <c r="AR192" s="211" t="s">
        <v>210</v>
      </c>
      <c r="AT192" s="211" t="s">
        <v>205</v>
      </c>
      <c r="AU192" s="211" t="s">
        <v>95</v>
      </c>
      <c r="AY192" s="16" t="s">
        <v>203</v>
      </c>
      <c r="BE192" s="212">
        <f>IF(N192="základní",J192,0)</f>
        <v>0</v>
      </c>
      <c r="BF192" s="212">
        <f>IF(N192="snížená",J192,0)</f>
        <v>0</v>
      </c>
      <c r="BG192" s="212">
        <f>IF(N192="zákl. přenesená",J192,0)</f>
        <v>0</v>
      </c>
      <c r="BH192" s="212">
        <f>IF(N192="sníž. přenesená",J192,0)</f>
        <v>0</v>
      </c>
      <c r="BI192" s="212">
        <f>IF(N192="nulová",J192,0)</f>
        <v>0</v>
      </c>
      <c r="BJ192" s="16" t="s">
        <v>93</v>
      </c>
      <c r="BK192" s="212">
        <f>ROUND(I192*H192,2)</f>
        <v>0</v>
      </c>
      <c r="BL192" s="16" t="s">
        <v>210</v>
      </c>
      <c r="BM192" s="211" t="s">
        <v>275</v>
      </c>
    </row>
    <row r="193" spans="1:65" s="41" customFormat="1" ht="19.2">
      <c r="A193" s="35"/>
      <c r="B193" s="36"/>
      <c r="C193" s="35"/>
      <c r="D193" s="213" t="s">
        <v>212</v>
      </c>
      <c r="E193" s="35"/>
      <c r="F193" s="214" t="s">
        <v>2183</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212</v>
      </c>
      <c r="AU193" s="16" t="s">
        <v>95</v>
      </c>
    </row>
    <row r="194" spans="1:65" s="41" customFormat="1" ht="24.15" customHeight="1">
      <c r="A194" s="35"/>
      <c r="B194" s="36"/>
      <c r="C194" s="201" t="s">
        <v>319</v>
      </c>
      <c r="D194" s="201" t="s">
        <v>205</v>
      </c>
      <c r="E194" s="202" t="s">
        <v>2185</v>
      </c>
      <c r="F194" s="203" t="s">
        <v>2184</v>
      </c>
      <c r="G194" s="204" t="s">
        <v>232</v>
      </c>
      <c r="H194" s="205">
        <v>56.616</v>
      </c>
      <c r="I194" s="4"/>
      <c r="J194" s="206">
        <f>ROUND(I194*H194,2)</f>
        <v>0</v>
      </c>
      <c r="K194" s="203"/>
      <c r="L194" s="36"/>
      <c r="M194" s="207" t="s">
        <v>1</v>
      </c>
      <c r="N194" s="208" t="s">
        <v>51</v>
      </c>
      <c r="O194" s="83"/>
      <c r="P194" s="209">
        <f>O194*H194</f>
        <v>0</v>
      </c>
      <c r="Q194" s="209">
        <v>0</v>
      </c>
      <c r="R194" s="209">
        <f>Q194*H194</f>
        <v>0</v>
      </c>
      <c r="S194" s="209">
        <v>0</v>
      </c>
      <c r="T194" s="210">
        <f>S194*H194</f>
        <v>0</v>
      </c>
      <c r="U194" s="35"/>
      <c r="V194" s="35"/>
      <c r="W194" s="35"/>
      <c r="X194" s="35"/>
      <c r="Y194" s="35"/>
      <c r="Z194" s="35"/>
      <c r="AA194" s="35"/>
      <c r="AB194" s="35"/>
      <c r="AC194" s="35"/>
      <c r="AD194" s="35"/>
      <c r="AE194" s="35"/>
      <c r="AR194" s="211" t="s">
        <v>210</v>
      </c>
      <c r="AT194" s="211" t="s">
        <v>205</v>
      </c>
      <c r="AU194" s="211" t="s">
        <v>95</v>
      </c>
      <c r="AY194" s="16" t="s">
        <v>203</v>
      </c>
      <c r="BE194" s="212">
        <f>IF(N194="základní",J194,0)</f>
        <v>0</v>
      </c>
      <c r="BF194" s="212">
        <f>IF(N194="snížená",J194,0)</f>
        <v>0</v>
      </c>
      <c r="BG194" s="212">
        <f>IF(N194="zákl. přenesená",J194,0)</f>
        <v>0</v>
      </c>
      <c r="BH194" s="212">
        <f>IF(N194="sníž. přenesená",J194,0)</f>
        <v>0</v>
      </c>
      <c r="BI194" s="212">
        <f>IF(N194="nulová",J194,0)</f>
        <v>0</v>
      </c>
      <c r="BJ194" s="16" t="s">
        <v>93</v>
      </c>
      <c r="BK194" s="212">
        <f>ROUND(I194*H194,2)</f>
        <v>0</v>
      </c>
      <c r="BL194" s="16" t="s">
        <v>210</v>
      </c>
      <c r="BM194" s="211" t="s">
        <v>276</v>
      </c>
    </row>
    <row r="195" spans="1:65" s="41" customFormat="1" ht="19.2">
      <c r="A195" s="35"/>
      <c r="B195" s="36"/>
      <c r="C195" s="35"/>
      <c r="D195" s="213" t="s">
        <v>212</v>
      </c>
      <c r="E195" s="35"/>
      <c r="F195" s="214" t="s">
        <v>2184</v>
      </c>
      <c r="G195" s="35"/>
      <c r="H195" s="35"/>
      <c r="I195" s="5"/>
      <c r="J195" s="35"/>
      <c r="K195" s="35"/>
      <c r="L195" s="36"/>
      <c r="M195" s="215"/>
      <c r="N195" s="216"/>
      <c r="O195" s="83"/>
      <c r="P195" s="83"/>
      <c r="Q195" s="83"/>
      <c r="R195" s="83"/>
      <c r="S195" s="83"/>
      <c r="T195" s="84"/>
      <c r="U195" s="35"/>
      <c r="V195" s="35"/>
      <c r="W195" s="35"/>
      <c r="X195" s="35"/>
      <c r="Y195" s="35"/>
      <c r="Z195" s="35"/>
      <c r="AA195" s="35"/>
      <c r="AB195" s="35"/>
      <c r="AC195" s="35"/>
      <c r="AD195" s="35"/>
      <c r="AE195" s="35"/>
      <c r="AT195" s="16" t="s">
        <v>212</v>
      </c>
      <c r="AU195" s="16" t="s">
        <v>95</v>
      </c>
    </row>
    <row r="196" spans="1:65" s="41" customFormat="1" ht="14.4" customHeight="1">
      <c r="A196" s="35"/>
      <c r="B196" s="36"/>
      <c r="C196" s="201" t="s">
        <v>326</v>
      </c>
      <c r="D196" s="201" t="s">
        <v>205</v>
      </c>
      <c r="E196" s="202" t="s">
        <v>278</v>
      </c>
      <c r="F196" s="203" t="s">
        <v>279</v>
      </c>
      <c r="G196" s="204" t="s">
        <v>232</v>
      </c>
      <c r="H196" s="205">
        <v>56.616</v>
      </c>
      <c r="I196" s="4"/>
      <c r="J196" s="206">
        <f>ROUND(I196*H196,2)</f>
        <v>0</v>
      </c>
      <c r="K196" s="203" t="s">
        <v>209</v>
      </c>
      <c r="L196" s="36"/>
      <c r="M196" s="207" t="s">
        <v>1</v>
      </c>
      <c r="N196" s="208" t="s">
        <v>51</v>
      </c>
      <c r="O196" s="83"/>
      <c r="P196" s="209">
        <f>O196*H196</f>
        <v>0</v>
      </c>
      <c r="Q196" s="209">
        <v>0</v>
      </c>
      <c r="R196" s="209">
        <f>Q196*H196</f>
        <v>0</v>
      </c>
      <c r="S196" s="209">
        <v>0</v>
      </c>
      <c r="T196" s="210">
        <f>S196*H196</f>
        <v>0</v>
      </c>
      <c r="U196" s="35"/>
      <c r="V196" s="35"/>
      <c r="W196" s="35"/>
      <c r="X196" s="35"/>
      <c r="Y196" s="35"/>
      <c r="Z196" s="35"/>
      <c r="AA196" s="35"/>
      <c r="AB196" s="35"/>
      <c r="AC196" s="35"/>
      <c r="AD196" s="35"/>
      <c r="AE196" s="35"/>
      <c r="AR196" s="211" t="s">
        <v>210</v>
      </c>
      <c r="AT196" s="211" t="s">
        <v>205</v>
      </c>
      <c r="AU196" s="211" t="s">
        <v>95</v>
      </c>
      <c r="AY196" s="16" t="s">
        <v>203</v>
      </c>
      <c r="BE196" s="212">
        <f>IF(N196="základní",J196,0)</f>
        <v>0</v>
      </c>
      <c r="BF196" s="212">
        <f>IF(N196="snížená",J196,0)</f>
        <v>0</v>
      </c>
      <c r="BG196" s="212">
        <f>IF(N196="zákl. přenesená",J196,0)</f>
        <v>0</v>
      </c>
      <c r="BH196" s="212">
        <f>IF(N196="sníž. přenesená",J196,0)</f>
        <v>0</v>
      </c>
      <c r="BI196" s="212">
        <f>IF(N196="nulová",J196,0)</f>
        <v>0</v>
      </c>
      <c r="BJ196" s="16" t="s">
        <v>93</v>
      </c>
      <c r="BK196" s="212">
        <f>ROUND(I196*H196,2)</f>
        <v>0</v>
      </c>
      <c r="BL196" s="16" t="s">
        <v>210</v>
      </c>
      <c r="BM196" s="211" t="s">
        <v>280</v>
      </c>
    </row>
    <row r="197" spans="1:65" s="41" customFormat="1" ht="19.2">
      <c r="A197" s="35"/>
      <c r="B197" s="36"/>
      <c r="C197" s="35"/>
      <c r="D197" s="213" t="s">
        <v>212</v>
      </c>
      <c r="E197" s="35"/>
      <c r="F197" s="214" t="s">
        <v>281</v>
      </c>
      <c r="G197" s="35"/>
      <c r="H197" s="35"/>
      <c r="I197" s="5"/>
      <c r="J197" s="35"/>
      <c r="K197" s="35"/>
      <c r="L197" s="36"/>
      <c r="M197" s="215"/>
      <c r="N197" s="216"/>
      <c r="O197" s="83"/>
      <c r="P197" s="83"/>
      <c r="Q197" s="83"/>
      <c r="R197" s="83"/>
      <c r="S197" s="83"/>
      <c r="T197" s="84"/>
      <c r="U197" s="35"/>
      <c r="V197" s="35"/>
      <c r="W197" s="35"/>
      <c r="X197" s="35"/>
      <c r="Y197" s="35"/>
      <c r="Z197" s="35"/>
      <c r="AA197" s="35"/>
      <c r="AB197" s="35"/>
      <c r="AC197" s="35"/>
      <c r="AD197" s="35"/>
      <c r="AE197" s="35"/>
      <c r="AT197" s="16" t="s">
        <v>212</v>
      </c>
      <c r="AU197" s="16" t="s">
        <v>95</v>
      </c>
    </row>
    <row r="198" spans="1:65" s="41" customFormat="1" ht="124.8">
      <c r="A198" s="35"/>
      <c r="B198" s="36"/>
      <c r="C198" s="35"/>
      <c r="D198" s="213" t="s">
        <v>214</v>
      </c>
      <c r="E198" s="35"/>
      <c r="F198" s="217" t="s">
        <v>282</v>
      </c>
      <c r="G198" s="35"/>
      <c r="H198" s="35"/>
      <c r="I198" s="5"/>
      <c r="J198" s="35"/>
      <c r="K198" s="35"/>
      <c r="L198" s="36"/>
      <c r="M198" s="215"/>
      <c r="N198" s="216"/>
      <c r="O198" s="83"/>
      <c r="P198" s="83"/>
      <c r="Q198" s="83"/>
      <c r="R198" s="83"/>
      <c r="S198" s="83"/>
      <c r="T198" s="84"/>
      <c r="U198" s="35"/>
      <c r="V198" s="35"/>
      <c r="W198" s="35"/>
      <c r="X198" s="35"/>
      <c r="Y198" s="35"/>
      <c r="Z198" s="35"/>
      <c r="AA198" s="35"/>
      <c r="AB198" s="35"/>
      <c r="AC198" s="35"/>
      <c r="AD198" s="35"/>
      <c r="AE198" s="35"/>
      <c r="AT198" s="16" t="s">
        <v>214</v>
      </c>
      <c r="AU198" s="16" t="s">
        <v>95</v>
      </c>
    </row>
    <row r="199" spans="1:65" s="41" customFormat="1" ht="24.15" customHeight="1">
      <c r="A199" s="35"/>
      <c r="B199" s="36"/>
      <c r="C199" s="201" t="s">
        <v>332</v>
      </c>
      <c r="D199" s="201" t="s">
        <v>205</v>
      </c>
      <c r="E199" s="202" t="s">
        <v>284</v>
      </c>
      <c r="F199" s="203" t="s">
        <v>285</v>
      </c>
      <c r="G199" s="204" t="s">
        <v>232</v>
      </c>
      <c r="H199" s="205">
        <v>35.121000000000002</v>
      </c>
      <c r="I199" s="4"/>
      <c r="J199" s="206">
        <f>ROUND(I199*H199,2)</f>
        <v>0</v>
      </c>
      <c r="K199" s="203" t="s">
        <v>209</v>
      </c>
      <c r="L199" s="36"/>
      <c r="M199" s="207" t="s">
        <v>1</v>
      </c>
      <c r="N199" s="208" t="s">
        <v>51</v>
      </c>
      <c r="O199" s="83"/>
      <c r="P199" s="209">
        <f>O199*H199</f>
        <v>0</v>
      </c>
      <c r="Q199" s="209">
        <v>0</v>
      </c>
      <c r="R199" s="209">
        <f>Q199*H199</f>
        <v>0</v>
      </c>
      <c r="S199" s="209">
        <v>0</v>
      </c>
      <c r="T199" s="210">
        <f>S199*H199</f>
        <v>0</v>
      </c>
      <c r="U199" s="35"/>
      <c r="V199" s="35"/>
      <c r="W199" s="35"/>
      <c r="X199" s="35"/>
      <c r="Y199" s="35"/>
      <c r="Z199" s="35"/>
      <c r="AA199" s="35"/>
      <c r="AB199" s="35"/>
      <c r="AC199" s="35"/>
      <c r="AD199" s="35"/>
      <c r="AE199" s="35"/>
      <c r="AR199" s="211" t="s">
        <v>210</v>
      </c>
      <c r="AT199" s="211" t="s">
        <v>205</v>
      </c>
      <c r="AU199" s="211" t="s">
        <v>95</v>
      </c>
      <c r="AY199" s="16" t="s">
        <v>203</v>
      </c>
      <c r="BE199" s="212">
        <f>IF(N199="základní",J199,0)</f>
        <v>0</v>
      </c>
      <c r="BF199" s="212">
        <f>IF(N199="snížená",J199,0)</f>
        <v>0</v>
      </c>
      <c r="BG199" s="212">
        <f>IF(N199="zákl. přenesená",J199,0)</f>
        <v>0</v>
      </c>
      <c r="BH199" s="212">
        <f>IF(N199="sníž. přenesená",J199,0)</f>
        <v>0</v>
      </c>
      <c r="BI199" s="212">
        <f>IF(N199="nulová",J199,0)</f>
        <v>0</v>
      </c>
      <c r="BJ199" s="16" t="s">
        <v>93</v>
      </c>
      <c r="BK199" s="212">
        <f>ROUND(I199*H199,2)</f>
        <v>0</v>
      </c>
      <c r="BL199" s="16" t="s">
        <v>210</v>
      </c>
      <c r="BM199" s="211" t="s">
        <v>286</v>
      </c>
    </row>
    <row r="200" spans="1:65" s="41" customFormat="1" ht="28.8">
      <c r="A200" s="35"/>
      <c r="B200" s="36"/>
      <c r="C200" s="35"/>
      <c r="D200" s="213" t="s">
        <v>212</v>
      </c>
      <c r="E200" s="35"/>
      <c r="F200" s="214" t="s">
        <v>287</v>
      </c>
      <c r="G200" s="35"/>
      <c r="H200" s="35"/>
      <c r="I200" s="5"/>
      <c r="J200" s="35"/>
      <c r="K200" s="35"/>
      <c r="L200" s="36"/>
      <c r="M200" s="215"/>
      <c r="N200" s="216"/>
      <c r="O200" s="83"/>
      <c r="P200" s="83"/>
      <c r="Q200" s="83"/>
      <c r="R200" s="83"/>
      <c r="S200" s="83"/>
      <c r="T200" s="84"/>
      <c r="U200" s="35"/>
      <c r="V200" s="35"/>
      <c r="W200" s="35"/>
      <c r="X200" s="35"/>
      <c r="Y200" s="35"/>
      <c r="Z200" s="35"/>
      <c r="AA200" s="35"/>
      <c r="AB200" s="35"/>
      <c r="AC200" s="35"/>
      <c r="AD200" s="35"/>
      <c r="AE200" s="35"/>
      <c r="AT200" s="16" t="s">
        <v>212</v>
      </c>
      <c r="AU200" s="16" t="s">
        <v>95</v>
      </c>
    </row>
    <row r="201" spans="1:65" s="41" customFormat="1" ht="230.4">
      <c r="A201" s="35"/>
      <c r="B201" s="36"/>
      <c r="C201" s="35"/>
      <c r="D201" s="213" t="s">
        <v>214</v>
      </c>
      <c r="E201" s="35"/>
      <c r="F201" s="217" t="s">
        <v>288</v>
      </c>
      <c r="G201" s="35"/>
      <c r="H201" s="35"/>
      <c r="I201" s="5"/>
      <c r="J201" s="35"/>
      <c r="K201" s="35"/>
      <c r="L201" s="36"/>
      <c r="M201" s="215"/>
      <c r="N201" s="216"/>
      <c r="O201" s="83"/>
      <c r="P201" s="83"/>
      <c r="Q201" s="83"/>
      <c r="R201" s="83"/>
      <c r="S201" s="83"/>
      <c r="T201" s="84"/>
      <c r="U201" s="35"/>
      <c r="V201" s="35"/>
      <c r="W201" s="35"/>
      <c r="X201" s="35"/>
      <c r="Y201" s="35"/>
      <c r="Z201" s="35"/>
      <c r="AA201" s="35"/>
      <c r="AB201" s="35"/>
      <c r="AC201" s="35"/>
      <c r="AD201" s="35"/>
      <c r="AE201" s="35"/>
      <c r="AT201" s="16" t="s">
        <v>214</v>
      </c>
      <c r="AU201" s="16" t="s">
        <v>95</v>
      </c>
    </row>
    <row r="202" spans="1:65" s="41" customFormat="1" ht="14.4" customHeight="1">
      <c r="A202" s="35"/>
      <c r="B202" s="36"/>
      <c r="C202" s="218" t="s">
        <v>338</v>
      </c>
      <c r="D202" s="218" t="s">
        <v>290</v>
      </c>
      <c r="E202" s="219" t="s">
        <v>291</v>
      </c>
      <c r="F202" s="220" t="s">
        <v>292</v>
      </c>
      <c r="G202" s="221" t="s">
        <v>293</v>
      </c>
      <c r="H202" s="222">
        <v>72.141999999999996</v>
      </c>
      <c r="I202" s="6"/>
      <c r="J202" s="223">
        <f>ROUND(I202*H202,2)</f>
        <v>0</v>
      </c>
      <c r="K202" s="220" t="s">
        <v>209</v>
      </c>
      <c r="L202" s="224"/>
      <c r="M202" s="225" t="s">
        <v>1</v>
      </c>
      <c r="N202" s="226" t="s">
        <v>51</v>
      </c>
      <c r="O202" s="83"/>
      <c r="P202" s="209">
        <f>O202*H202</f>
        <v>0</v>
      </c>
      <c r="Q202" s="209">
        <v>0</v>
      </c>
      <c r="R202" s="209">
        <f>Q202*H202</f>
        <v>0</v>
      </c>
      <c r="S202" s="209">
        <v>0</v>
      </c>
      <c r="T202" s="210">
        <f>S202*H202</f>
        <v>0</v>
      </c>
      <c r="U202" s="35"/>
      <c r="V202" s="35"/>
      <c r="W202" s="35"/>
      <c r="X202" s="35"/>
      <c r="Y202" s="35"/>
      <c r="Z202" s="35"/>
      <c r="AA202" s="35"/>
      <c r="AB202" s="35"/>
      <c r="AC202" s="35"/>
      <c r="AD202" s="35"/>
      <c r="AE202" s="35"/>
      <c r="AR202" s="211" t="s">
        <v>247</v>
      </c>
      <c r="AT202" s="211" t="s">
        <v>290</v>
      </c>
      <c r="AU202" s="211" t="s">
        <v>95</v>
      </c>
      <c r="AY202" s="16" t="s">
        <v>203</v>
      </c>
      <c r="BE202" s="212">
        <f>IF(N202="základní",J202,0)</f>
        <v>0</v>
      </c>
      <c r="BF202" s="212">
        <f>IF(N202="snížená",J202,0)</f>
        <v>0</v>
      </c>
      <c r="BG202" s="212">
        <f>IF(N202="zákl. přenesená",J202,0)</f>
        <v>0</v>
      </c>
      <c r="BH202" s="212">
        <f>IF(N202="sníž. přenesená",J202,0)</f>
        <v>0</v>
      </c>
      <c r="BI202" s="212">
        <f>IF(N202="nulová",J202,0)</f>
        <v>0</v>
      </c>
      <c r="BJ202" s="16" t="s">
        <v>93</v>
      </c>
      <c r="BK202" s="212">
        <f>ROUND(I202*H202,2)</f>
        <v>0</v>
      </c>
      <c r="BL202" s="16" t="s">
        <v>210</v>
      </c>
      <c r="BM202" s="211" t="s">
        <v>294</v>
      </c>
    </row>
    <row r="203" spans="1:65" s="41" customFormat="1" ht="10.199999999999999">
      <c r="A203" s="35"/>
      <c r="B203" s="36"/>
      <c r="C203" s="35"/>
      <c r="D203" s="213" t="s">
        <v>212</v>
      </c>
      <c r="E203" s="35"/>
      <c r="F203" s="214" t="s">
        <v>292</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212</v>
      </c>
      <c r="AU203" s="16" t="s">
        <v>95</v>
      </c>
    </row>
    <row r="204" spans="1:65" s="227" customFormat="1" ht="10.199999999999999">
      <c r="B204" s="228"/>
      <c r="D204" s="213" t="s">
        <v>295</v>
      </c>
      <c r="F204" s="229" t="s">
        <v>1592</v>
      </c>
      <c r="H204" s="230">
        <v>72.141999999999996</v>
      </c>
      <c r="I204" s="7"/>
      <c r="L204" s="228"/>
      <c r="M204" s="231"/>
      <c r="N204" s="232"/>
      <c r="O204" s="232"/>
      <c r="P204" s="232"/>
      <c r="Q204" s="232"/>
      <c r="R204" s="232"/>
      <c r="S204" s="232"/>
      <c r="T204" s="233"/>
      <c r="AT204" s="234" t="s">
        <v>295</v>
      </c>
      <c r="AU204" s="234" t="s">
        <v>95</v>
      </c>
      <c r="AV204" s="227" t="s">
        <v>95</v>
      </c>
      <c r="AW204" s="227" t="s">
        <v>3</v>
      </c>
      <c r="AX204" s="227" t="s">
        <v>93</v>
      </c>
      <c r="AY204" s="234" t="s">
        <v>203</v>
      </c>
    </row>
    <row r="205" spans="1:65" s="41" customFormat="1" ht="24.15" customHeight="1">
      <c r="A205" s="35"/>
      <c r="B205" s="36"/>
      <c r="C205" s="201" t="s">
        <v>345</v>
      </c>
      <c r="D205" s="201" t="s">
        <v>205</v>
      </c>
      <c r="E205" s="202" t="s">
        <v>298</v>
      </c>
      <c r="F205" s="203" t="s">
        <v>299</v>
      </c>
      <c r="G205" s="204" t="s">
        <v>232</v>
      </c>
      <c r="H205" s="205">
        <v>17.462</v>
      </c>
      <c r="I205" s="4"/>
      <c r="J205" s="206">
        <f>ROUND(I205*H205,2)</f>
        <v>0</v>
      </c>
      <c r="K205" s="203" t="s">
        <v>209</v>
      </c>
      <c r="L205" s="36"/>
      <c r="M205" s="207" t="s">
        <v>1</v>
      </c>
      <c r="N205" s="208" t="s">
        <v>51</v>
      </c>
      <c r="O205" s="83"/>
      <c r="P205" s="209">
        <f>O205*H205</f>
        <v>0</v>
      </c>
      <c r="Q205" s="209">
        <v>0</v>
      </c>
      <c r="R205" s="209">
        <f>Q205*H205</f>
        <v>0</v>
      </c>
      <c r="S205" s="209">
        <v>0</v>
      </c>
      <c r="T205" s="210">
        <f>S205*H205</f>
        <v>0</v>
      </c>
      <c r="U205" s="35"/>
      <c r="V205" s="35"/>
      <c r="W205" s="35"/>
      <c r="X205" s="35"/>
      <c r="Y205" s="35"/>
      <c r="Z205" s="35"/>
      <c r="AA205" s="35"/>
      <c r="AB205" s="35"/>
      <c r="AC205" s="35"/>
      <c r="AD205" s="35"/>
      <c r="AE205" s="35"/>
      <c r="AR205" s="211" t="s">
        <v>210</v>
      </c>
      <c r="AT205" s="211" t="s">
        <v>205</v>
      </c>
      <c r="AU205" s="211" t="s">
        <v>95</v>
      </c>
      <c r="AY205" s="16" t="s">
        <v>203</v>
      </c>
      <c r="BE205" s="212">
        <f>IF(N205="základní",J205,0)</f>
        <v>0</v>
      </c>
      <c r="BF205" s="212">
        <f>IF(N205="snížená",J205,0)</f>
        <v>0</v>
      </c>
      <c r="BG205" s="212">
        <f>IF(N205="zákl. přenesená",J205,0)</f>
        <v>0</v>
      </c>
      <c r="BH205" s="212">
        <f>IF(N205="sníž. přenesená",J205,0)</f>
        <v>0</v>
      </c>
      <c r="BI205" s="212">
        <f>IF(N205="nulová",J205,0)</f>
        <v>0</v>
      </c>
      <c r="BJ205" s="16" t="s">
        <v>93</v>
      </c>
      <c r="BK205" s="212">
        <f>ROUND(I205*H205,2)</f>
        <v>0</v>
      </c>
      <c r="BL205" s="16" t="s">
        <v>210</v>
      </c>
      <c r="BM205" s="211" t="s">
        <v>300</v>
      </c>
    </row>
    <row r="206" spans="1:65" s="41" customFormat="1" ht="48">
      <c r="A206" s="35"/>
      <c r="B206" s="36"/>
      <c r="C206" s="35"/>
      <c r="D206" s="213" t="s">
        <v>212</v>
      </c>
      <c r="E206" s="35"/>
      <c r="F206" s="214" t="s">
        <v>301</v>
      </c>
      <c r="G206" s="35"/>
      <c r="H206" s="35"/>
      <c r="I206" s="5"/>
      <c r="J206" s="35"/>
      <c r="K206" s="35"/>
      <c r="L206" s="36"/>
      <c r="M206" s="215"/>
      <c r="N206" s="216"/>
      <c r="O206" s="83"/>
      <c r="P206" s="83"/>
      <c r="Q206" s="83"/>
      <c r="R206" s="83"/>
      <c r="S206" s="83"/>
      <c r="T206" s="84"/>
      <c r="U206" s="35"/>
      <c r="V206" s="35"/>
      <c r="W206" s="35"/>
      <c r="X206" s="35"/>
      <c r="Y206" s="35"/>
      <c r="Z206" s="35"/>
      <c r="AA206" s="35"/>
      <c r="AB206" s="35"/>
      <c r="AC206" s="35"/>
      <c r="AD206" s="35"/>
      <c r="AE206" s="35"/>
      <c r="AT206" s="16" t="s">
        <v>212</v>
      </c>
      <c r="AU206" s="16" t="s">
        <v>95</v>
      </c>
    </row>
    <row r="207" spans="1:65" s="41" customFormat="1" ht="96">
      <c r="A207" s="35"/>
      <c r="B207" s="36"/>
      <c r="C207" s="35"/>
      <c r="D207" s="213" t="s">
        <v>214</v>
      </c>
      <c r="E207" s="35"/>
      <c r="F207" s="217" t="s">
        <v>302</v>
      </c>
      <c r="G207" s="35"/>
      <c r="H207" s="35"/>
      <c r="I207" s="5"/>
      <c r="J207" s="35"/>
      <c r="K207" s="35"/>
      <c r="L207" s="36"/>
      <c r="M207" s="215"/>
      <c r="N207" s="216"/>
      <c r="O207" s="83"/>
      <c r="P207" s="83"/>
      <c r="Q207" s="83"/>
      <c r="R207" s="83"/>
      <c r="S207" s="83"/>
      <c r="T207" s="84"/>
      <c r="U207" s="35"/>
      <c r="V207" s="35"/>
      <c r="W207" s="35"/>
      <c r="X207" s="35"/>
      <c r="Y207" s="35"/>
      <c r="Z207" s="35"/>
      <c r="AA207" s="35"/>
      <c r="AB207" s="35"/>
      <c r="AC207" s="35"/>
      <c r="AD207" s="35"/>
      <c r="AE207" s="35"/>
      <c r="AT207" s="16" t="s">
        <v>214</v>
      </c>
      <c r="AU207" s="16" t="s">
        <v>95</v>
      </c>
    </row>
    <row r="208" spans="1:65" s="41" customFormat="1" ht="14.4" customHeight="1">
      <c r="A208" s="35"/>
      <c r="B208" s="36"/>
      <c r="C208" s="218" t="s">
        <v>352</v>
      </c>
      <c r="D208" s="218" t="s">
        <v>290</v>
      </c>
      <c r="E208" s="219" t="s">
        <v>304</v>
      </c>
      <c r="F208" s="220" t="s">
        <v>305</v>
      </c>
      <c r="G208" s="221" t="s">
        <v>293</v>
      </c>
      <c r="H208" s="222">
        <v>35.869</v>
      </c>
      <c r="I208" s="6"/>
      <c r="J208" s="223">
        <f>ROUND(I208*H208,2)</f>
        <v>0</v>
      </c>
      <c r="K208" s="220" t="s">
        <v>209</v>
      </c>
      <c r="L208" s="224"/>
      <c r="M208" s="225" t="s">
        <v>1</v>
      </c>
      <c r="N208" s="226" t="s">
        <v>51</v>
      </c>
      <c r="O208" s="83"/>
      <c r="P208" s="209">
        <f>O208*H208</f>
        <v>0</v>
      </c>
      <c r="Q208" s="209">
        <v>0</v>
      </c>
      <c r="R208" s="209">
        <f>Q208*H208</f>
        <v>0</v>
      </c>
      <c r="S208" s="209">
        <v>0</v>
      </c>
      <c r="T208" s="210">
        <f>S208*H208</f>
        <v>0</v>
      </c>
      <c r="U208" s="35"/>
      <c r="V208" s="35"/>
      <c r="W208" s="35"/>
      <c r="X208" s="35"/>
      <c r="Y208" s="35"/>
      <c r="Z208" s="35"/>
      <c r="AA208" s="35"/>
      <c r="AB208" s="35"/>
      <c r="AC208" s="35"/>
      <c r="AD208" s="35"/>
      <c r="AE208" s="35"/>
      <c r="AR208" s="211" t="s">
        <v>247</v>
      </c>
      <c r="AT208" s="211" t="s">
        <v>290</v>
      </c>
      <c r="AU208" s="211" t="s">
        <v>95</v>
      </c>
      <c r="AY208" s="16" t="s">
        <v>203</v>
      </c>
      <c r="BE208" s="212">
        <f>IF(N208="základní",J208,0)</f>
        <v>0</v>
      </c>
      <c r="BF208" s="212">
        <f>IF(N208="snížená",J208,0)</f>
        <v>0</v>
      </c>
      <c r="BG208" s="212">
        <f>IF(N208="zákl. přenesená",J208,0)</f>
        <v>0</v>
      </c>
      <c r="BH208" s="212">
        <f>IF(N208="sníž. přenesená",J208,0)</f>
        <v>0</v>
      </c>
      <c r="BI208" s="212">
        <f>IF(N208="nulová",J208,0)</f>
        <v>0</v>
      </c>
      <c r="BJ208" s="16" t="s">
        <v>93</v>
      </c>
      <c r="BK208" s="212">
        <f>ROUND(I208*H208,2)</f>
        <v>0</v>
      </c>
      <c r="BL208" s="16" t="s">
        <v>210</v>
      </c>
      <c r="BM208" s="211" t="s">
        <v>306</v>
      </c>
    </row>
    <row r="209" spans="1:65" s="41" customFormat="1" ht="10.199999999999999">
      <c r="A209" s="35"/>
      <c r="B209" s="36"/>
      <c r="C209" s="35"/>
      <c r="D209" s="213" t="s">
        <v>212</v>
      </c>
      <c r="E209" s="35"/>
      <c r="F209" s="214" t="s">
        <v>305</v>
      </c>
      <c r="G209" s="35"/>
      <c r="H209" s="35"/>
      <c r="I209" s="5"/>
      <c r="J209" s="35"/>
      <c r="K209" s="35"/>
      <c r="L209" s="36"/>
      <c r="M209" s="215"/>
      <c r="N209" s="216"/>
      <c r="O209" s="83"/>
      <c r="P209" s="83"/>
      <c r="Q209" s="83"/>
      <c r="R209" s="83"/>
      <c r="S209" s="83"/>
      <c r="T209" s="84"/>
      <c r="U209" s="35"/>
      <c r="V209" s="35"/>
      <c r="W209" s="35"/>
      <c r="X209" s="35"/>
      <c r="Y209" s="35"/>
      <c r="Z209" s="35"/>
      <c r="AA209" s="35"/>
      <c r="AB209" s="35"/>
      <c r="AC209" s="35"/>
      <c r="AD209" s="35"/>
      <c r="AE209" s="35"/>
      <c r="AT209" s="16" t="s">
        <v>212</v>
      </c>
      <c r="AU209" s="16" t="s">
        <v>95</v>
      </c>
    </row>
    <row r="210" spans="1:65" s="227" customFormat="1" ht="10.199999999999999">
      <c r="B210" s="228"/>
      <c r="D210" s="213" t="s">
        <v>295</v>
      </c>
      <c r="F210" s="229" t="s">
        <v>1593</v>
      </c>
      <c r="H210" s="230">
        <v>35.869</v>
      </c>
      <c r="I210" s="7"/>
      <c r="L210" s="228"/>
      <c r="M210" s="231"/>
      <c r="N210" s="232"/>
      <c r="O210" s="232"/>
      <c r="P210" s="232"/>
      <c r="Q210" s="232"/>
      <c r="R210" s="232"/>
      <c r="S210" s="232"/>
      <c r="T210" s="233"/>
      <c r="AT210" s="234" t="s">
        <v>295</v>
      </c>
      <c r="AU210" s="234" t="s">
        <v>95</v>
      </c>
      <c r="AV210" s="227" t="s">
        <v>95</v>
      </c>
      <c r="AW210" s="227" t="s">
        <v>3</v>
      </c>
      <c r="AX210" s="227" t="s">
        <v>93</v>
      </c>
      <c r="AY210" s="234" t="s">
        <v>203</v>
      </c>
    </row>
    <row r="211" spans="1:65" s="41" customFormat="1" ht="24.15" customHeight="1">
      <c r="A211" s="35"/>
      <c r="B211" s="36"/>
      <c r="C211" s="201" t="s">
        <v>358</v>
      </c>
      <c r="D211" s="201" t="s">
        <v>205</v>
      </c>
      <c r="E211" s="202" t="s">
        <v>308</v>
      </c>
      <c r="F211" s="203" t="s">
        <v>309</v>
      </c>
      <c r="G211" s="204" t="s">
        <v>261</v>
      </c>
      <c r="H211" s="205">
        <v>40.33</v>
      </c>
      <c r="I211" s="4"/>
      <c r="J211" s="206">
        <f>ROUND(I211*H211,2)</f>
        <v>0</v>
      </c>
      <c r="K211" s="203" t="s">
        <v>209</v>
      </c>
      <c r="L211" s="36"/>
      <c r="M211" s="207" t="s">
        <v>1</v>
      </c>
      <c r="N211" s="208" t="s">
        <v>51</v>
      </c>
      <c r="O211" s="83"/>
      <c r="P211" s="209">
        <f>O211*H211</f>
        <v>0</v>
      </c>
      <c r="Q211" s="209">
        <v>0</v>
      </c>
      <c r="R211" s="209">
        <f>Q211*H211</f>
        <v>0</v>
      </c>
      <c r="S211" s="209">
        <v>0</v>
      </c>
      <c r="T211" s="210">
        <f>S211*H211</f>
        <v>0</v>
      </c>
      <c r="U211" s="35"/>
      <c r="V211" s="35"/>
      <c r="W211" s="35"/>
      <c r="X211" s="35"/>
      <c r="Y211" s="35"/>
      <c r="Z211" s="35"/>
      <c r="AA211" s="35"/>
      <c r="AB211" s="35"/>
      <c r="AC211" s="35"/>
      <c r="AD211" s="35"/>
      <c r="AE211" s="35"/>
      <c r="AR211" s="211" t="s">
        <v>210</v>
      </c>
      <c r="AT211" s="211" t="s">
        <v>205</v>
      </c>
      <c r="AU211" s="211" t="s">
        <v>95</v>
      </c>
      <c r="AY211" s="16" t="s">
        <v>203</v>
      </c>
      <c r="BE211" s="212">
        <f>IF(N211="základní",J211,0)</f>
        <v>0</v>
      </c>
      <c r="BF211" s="212">
        <f>IF(N211="snížená",J211,0)</f>
        <v>0</v>
      </c>
      <c r="BG211" s="212">
        <f>IF(N211="zákl. přenesená",J211,0)</f>
        <v>0</v>
      </c>
      <c r="BH211" s="212">
        <f>IF(N211="sníž. přenesená",J211,0)</f>
        <v>0</v>
      </c>
      <c r="BI211" s="212">
        <f>IF(N211="nulová",J211,0)</f>
        <v>0</v>
      </c>
      <c r="BJ211" s="16" t="s">
        <v>93</v>
      </c>
      <c r="BK211" s="212">
        <f>ROUND(I211*H211,2)</f>
        <v>0</v>
      </c>
      <c r="BL211" s="16" t="s">
        <v>210</v>
      </c>
      <c r="BM211" s="211" t="s">
        <v>310</v>
      </c>
    </row>
    <row r="212" spans="1:65" s="41" customFormat="1" ht="19.2">
      <c r="A212" s="35"/>
      <c r="B212" s="36"/>
      <c r="C212" s="35"/>
      <c r="D212" s="213" t="s">
        <v>212</v>
      </c>
      <c r="E212" s="35"/>
      <c r="F212" s="214" t="s">
        <v>311</v>
      </c>
      <c r="G212" s="35"/>
      <c r="H212" s="35"/>
      <c r="I212" s="5"/>
      <c r="J212" s="35"/>
      <c r="K212" s="35"/>
      <c r="L212" s="36"/>
      <c r="M212" s="215"/>
      <c r="N212" s="216"/>
      <c r="O212" s="83"/>
      <c r="P212" s="83"/>
      <c r="Q212" s="83"/>
      <c r="R212" s="83"/>
      <c r="S212" s="83"/>
      <c r="T212" s="84"/>
      <c r="U212" s="35"/>
      <c r="V212" s="35"/>
      <c r="W212" s="35"/>
      <c r="X212" s="35"/>
      <c r="Y212" s="35"/>
      <c r="Z212" s="35"/>
      <c r="AA212" s="35"/>
      <c r="AB212" s="35"/>
      <c r="AC212" s="35"/>
      <c r="AD212" s="35"/>
      <c r="AE212" s="35"/>
      <c r="AT212" s="16" t="s">
        <v>212</v>
      </c>
      <c r="AU212" s="16" t="s">
        <v>95</v>
      </c>
    </row>
    <row r="213" spans="1:65" s="41" customFormat="1" ht="134.4">
      <c r="A213" s="35"/>
      <c r="B213" s="36"/>
      <c r="C213" s="35"/>
      <c r="D213" s="213" t="s">
        <v>214</v>
      </c>
      <c r="E213" s="35"/>
      <c r="F213" s="217" t="s">
        <v>312</v>
      </c>
      <c r="G213" s="35"/>
      <c r="H213" s="35"/>
      <c r="I213" s="5"/>
      <c r="J213" s="35"/>
      <c r="K213" s="35"/>
      <c r="L213" s="36"/>
      <c r="M213" s="215"/>
      <c r="N213" s="216"/>
      <c r="O213" s="83"/>
      <c r="P213" s="83"/>
      <c r="Q213" s="83"/>
      <c r="R213" s="83"/>
      <c r="S213" s="83"/>
      <c r="T213" s="84"/>
      <c r="U213" s="35"/>
      <c r="V213" s="35"/>
      <c r="W213" s="35"/>
      <c r="X213" s="35"/>
      <c r="Y213" s="35"/>
      <c r="Z213" s="35"/>
      <c r="AA213" s="35"/>
      <c r="AB213" s="35"/>
      <c r="AC213" s="35"/>
      <c r="AD213" s="35"/>
      <c r="AE213" s="35"/>
      <c r="AT213" s="16" t="s">
        <v>214</v>
      </c>
      <c r="AU213" s="16" t="s">
        <v>95</v>
      </c>
    </row>
    <row r="214" spans="1:65" s="41" customFormat="1" ht="14.4" customHeight="1">
      <c r="A214" s="35"/>
      <c r="B214" s="36"/>
      <c r="C214" s="201" t="s">
        <v>364</v>
      </c>
      <c r="D214" s="201" t="s">
        <v>205</v>
      </c>
      <c r="E214" s="202" t="s">
        <v>314</v>
      </c>
      <c r="F214" s="203" t="s">
        <v>315</v>
      </c>
      <c r="G214" s="204" t="s">
        <v>316</v>
      </c>
      <c r="H214" s="205">
        <v>1</v>
      </c>
      <c r="I214" s="4"/>
      <c r="J214" s="206">
        <f>ROUND(I214*H214,2)</f>
        <v>0</v>
      </c>
      <c r="K214" s="203" t="s">
        <v>1</v>
      </c>
      <c r="L214" s="36"/>
      <c r="M214" s="207" t="s">
        <v>1</v>
      </c>
      <c r="N214" s="208" t="s">
        <v>51</v>
      </c>
      <c r="O214" s="83"/>
      <c r="P214" s="209">
        <f>O214*H214</f>
        <v>0</v>
      </c>
      <c r="Q214" s="209">
        <v>0</v>
      </c>
      <c r="R214" s="209">
        <f>Q214*H214</f>
        <v>0</v>
      </c>
      <c r="S214" s="209">
        <v>0</v>
      </c>
      <c r="T214" s="210">
        <f>S214*H214</f>
        <v>0</v>
      </c>
      <c r="U214" s="35"/>
      <c r="V214" s="35"/>
      <c r="W214" s="35"/>
      <c r="X214" s="35"/>
      <c r="Y214" s="35"/>
      <c r="Z214" s="35"/>
      <c r="AA214" s="35"/>
      <c r="AB214" s="35"/>
      <c r="AC214" s="35"/>
      <c r="AD214" s="35"/>
      <c r="AE214" s="35"/>
      <c r="AR214" s="211" t="s">
        <v>210</v>
      </c>
      <c r="AT214" s="211" t="s">
        <v>205</v>
      </c>
      <c r="AU214" s="211" t="s">
        <v>95</v>
      </c>
      <c r="AY214" s="16" t="s">
        <v>203</v>
      </c>
      <c r="BE214" s="212">
        <f>IF(N214="základní",J214,0)</f>
        <v>0</v>
      </c>
      <c r="BF214" s="212">
        <f>IF(N214="snížená",J214,0)</f>
        <v>0</v>
      </c>
      <c r="BG214" s="212">
        <f>IF(N214="zákl. přenesená",J214,0)</f>
        <v>0</v>
      </c>
      <c r="BH214" s="212">
        <f>IF(N214="sníž. přenesená",J214,0)</f>
        <v>0</v>
      </c>
      <c r="BI214" s="212">
        <f>IF(N214="nulová",J214,0)</f>
        <v>0</v>
      </c>
      <c r="BJ214" s="16" t="s">
        <v>93</v>
      </c>
      <c r="BK214" s="212">
        <f>ROUND(I214*H214,2)</f>
        <v>0</v>
      </c>
      <c r="BL214" s="16" t="s">
        <v>210</v>
      </c>
      <c r="BM214" s="211" t="s">
        <v>317</v>
      </c>
    </row>
    <row r="215" spans="1:65" s="41" customFormat="1" ht="10.199999999999999">
      <c r="A215" s="35"/>
      <c r="B215" s="36"/>
      <c r="C215" s="35"/>
      <c r="D215" s="213" t="s">
        <v>212</v>
      </c>
      <c r="E215" s="35"/>
      <c r="F215" s="214" t="s">
        <v>315</v>
      </c>
      <c r="G215" s="35"/>
      <c r="H215" s="35"/>
      <c r="I215" s="5"/>
      <c r="J215" s="35"/>
      <c r="K215" s="35"/>
      <c r="L215" s="36"/>
      <c r="M215" s="215"/>
      <c r="N215" s="216"/>
      <c r="O215" s="83"/>
      <c r="P215" s="83"/>
      <c r="Q215" s="83"/>
      <c r="R215" s="83"/>
      <c r="S215" s="83"/>
      <c r="T215" s="84"/>
      <c r="U215" s="35"/>
      <c r="V215" s="35"/>
      <c r="W215" s="35"/>
      <c r="X215" s="35"/>
      <c r="Y215" s="35"/>
      <c r="Z215" s="35"/>
      <c r="AA215" s="35"/>
      <c r="AB215" s="35"/>
      <c r="AC215" s="35"/>
      <c r="AD215" s="35"/>
      <c r="AE215" s="35"/>
      <c r="AT215" s="16" t="s">
        <v>212</v>
      </c>
      <c r="AU215" s="16" t="s">
        <v>95</v>
      </c>
    </row>
    <row r="216" spans="1:65" s="188" customFormat="1" ht="22.8" customHeight="1">
      <c r="B216" s="189"/>
      <c r="D216" s="190" t="s">
        <v>85</v>
      </c>
      <c r="E216" s="199" t="s">
        <v>95</v>
      </c>
      <c r="F216" s="199" t="s">
        <v>318</v>
      </c>
      <c r="I216" s="3"/>
      <c r="J216" s="200">
        <f>BK216</f>
        <v>0</v>
      </c>
      <c r="L216" s="189"/>
      <c r="M216" s="193"/>
      <c r="N216" s="194"/>
      <c r="O216" s="194"/>
      <c r="P216" s="195">
        <f>SUM(P217:P219)</f>
        <v>0</v>
      </c>
      <c r="Q216" s="194"/>
      <c r="R216" s="195">
        <f>SUM(R217:R219)</f>
        <v>6.6114869999999994</v>
      </c>
      <c r="S216" s="194"/>
      <c r="T216" s="196">
        <f>SUM(T217:T219)</f>
        <v>0</v>
      </c>
      <c r="AR216" s="190" t="s">
        <v>93</v>
      </c>
      <c r="AT216" s="197" t="s">
        <v>85</v>
      </c>
      <c r="AU216" s="197" t="s">
        <v>93</v>
      </c>
      <c r="AY216" s="190" t="s">
        <v>203</v>
      </c>
      <c r="BK216" s="198">
        <f>SUM(BK217:BK219)</f>
        <v>0</v>
      </c>
    </row>
    <row r="217" spans="1:65" s="41" customFormat="1" ht="37.799999999999997" customHeight="1">
      <c r="A217" s="35"/>
      <c r="B217" s="36"/>
      <c r="C217" s="201" t="s">
        <v>369</v>
      </c>
      <c r="D217" s="201" t="s">
        <v>205</v>
      </c>
      <c r="E217" s="202" t="s">
        <v>320</v>
      </c>
      <c r="F217" s="203" t="s">
        <v>321</v>
      </c>
      <c r="G217" s="204" t="s">
        <v>208</v>
      </c>
      <c r="H217" s="205">
        <v>32.299999999999997</v>
      </c>
      <c r="I217" s="4"/>
      <c r="J217" s="206">
        <f>ROUND(I217*H217,2)</f>
        <v>0</v>
      </c>
      <c r="K217" s="203" t="s">
        <v>209</v>
      </c>
      <c r="L217" s="36"/>
      <c r="M217" s="207" t="s">
        <v>1</v>
      </c>
      <c r="N217" s="208" t="s">
        <v>51</v>
      </c>
      <c r="O217" s="83"/>
      <c r="P217" s="209">
        <f>O217*H217</f>
        <v>0</v>
      </c>
      <c r="Q217" s="209">
        <v>0.20469000000000001</v>
      </c>
      <c r="R217" s="209">
        <f>Q217*H217</f>
        <v>6.6114869999999994</v>
      </c>
      <c r="S217" s="209">
        <v>0</v>
      </c>
      <c r="T217" s="210">
        <f>S217*H217</f>
        <v>0</v>
      </c>
      <c r="U217" s="35"/>
      <c r="V217" s="35"/>
      <c r="W217" s="35"/>
      <c r="X217" s="35"/>
      <c r="Y217" s="35"/>
      <c r="Z217" s="35"/>
      <c r="AA217" s="35"/>
      <c r="AB217" s="35"/>
      <c r="AC217" s="35"/>
      <c r="AD217" s="35"/>
      <c r="AE217" s="35"/>
      <c r="AR217" s="211" t="s">
        <v>210</v>
      </c>
      <c r="AT217" s="211" t="s">
        <v>205</v>
      </c>
      <c r="AU217" s="211" t="s">
        <v>95</v>
      </c>
      <c r="AY217" s="16" t="s">
        <v>203</v>
      </c>
      <c r="BE217" s="212">
        <f>IF(N217="základní",J217,0)</f>
        <v>0</v>
      </c>
      <c r="BF217" s="212">
        <f>IF(N217="snížená",J217,0)</f>
        <v>0</v>
      </c>
      <c r="BG217" s="212">
        <f>IF(N217="zákl. přenesená",J217,0)</f>
        <v>0</v>
      </c>
      <c r="BH217" s="212">
        <f>IF(N217="sníž. přenesená",J217,0)</f>
        <v>0</v>
      </c>
      <c r="BI217" s="212">
        <f>IF(N217="nulová",J217,0)</f>
        <v>0</v>
      </c>
      <c r="BJ217" s="16" t="s">
        <v>93</v>
      </c>
      <c r="BK217" s="212">
        <f>ROUND(I217*H217,2)</f>
        <v>0</v>
      </c>
      <c r="BL217" s="16" t="s">
        <v>210</v>
      </c>
      <c r="BM217" s="211" t="s">
        <v>322</v>
      </c>
    </row>
    <row r="218" spans="1:65" s="41" customFormat="1" ht="38.4">
      <c r="A218" s="35"/>
      <c r="B218" s="36"/>
      <c r="C218" s="35"/>
      <c r="D218" s="213" t="s">
        <v>212</v>
      </c>
      <c r="E218" s="35"/>
      <c r="F218" s="214" t="s">
        <v>323</v>
      </c>
      <c r="G218" s="35"/>
      <c r="H218" s="35"/>
      <c r="I218" s="5"/>
      <c r="J218" s="35"/>
      <c r="K218" s="35"/>
      <c r="L218" s="36"/>
      <c r="M218" s="215"/>
      <c r="N218" s="216"/>
      <c r="O218" s="83"/>
      <c r="P218" s="83"/>
      <c r="Q218" s="83"/>
      <c r="R218" s="83"/>
      <c r="S218" s="83"/>
      <c r="T218" s="84"/>
      <c r="U218" s="35"/>
      <c r="V218" s="35"/>
      <c r="W218" s="35"/>
      <c r="X218" s="35"/>
      <c r="Y218" s="35"/>
      <c r="Z218" s="35"/>
      <c r="AA218" s="35"/>
      <c r="AB218" s="35"/>
      <c r="AC218" s="35"/>
      <c r="AD218" s="35"/>
      <c r="AE218" s="35"/>
      <c r="AT218" s="16" t="s">
        <v>212</v>
      </c>
      <c r="AU218" s="16" t="s">
        <v>95</v>
      </c>
    </row>
    <row r="219" spans="1:65" s="41" customFormat="1" ht="105.6">
      <c r="A219" s="35"/>
      <c r="B219" s="36"/>
      <c r="C219" s="35"/>
      <c r="D219" s="213" t="s">
        <v>214</v>
      </c>
      <c r="E219" s="35"/>
      <c r="F219" s="217" t="s">
        <v>324</v>
      </c>
      <c r="G219" s="35"/>
      <c r="H219" s="35"/>
      <c r="I219" s="5"/>
      <c r="J219" s="35"/>
      <c r="K219" s="35"/>
      <c r="L219" s="36"/>
      <c r="M219" s="215"/>
      <c r="N219" s="216"/>
      <c r="O219" s="83"/>
      <c r="P219" s="83"/>
      <c r="Q219" s="83"/>
      <c r="R219" s="83"/>
      <c r="S219" s="83"/>
      <c r="T219" s="84"/>
      <c r="U219" s="35"/>
      <c r="V219" s="35"/>
      <c r="W219" s="35"/>
      <c r="X219" s="35"/>
      <c r="Y219" s="35"/>
      <c r="Z219" s="35"/>
      <c r="AA219" s="35"/>
      <c r="AB219" s="35"/>
      <c r="AC219" s="35"/>
      <c r="AD219" s="35"/>
      <c r="AE219" s="35"/>
      <c r="AT219" s="16" t="s">
        <v>214</v>
      </c>
      <c r="AU219" s="16" t="s">
        <v>95</v>
      </c>
    </row>
    <row r="220" spans="1:65" s="188" customFormat="1" ht="22.8" customHeight="1">
      <c r="B220" s="189"/>
      <c r="D220" s="190" t="s">
        <v>85</v>
      </c>
      <c r="E220" s="199" t="s">
        <v>210</v>
      </c>
      <c r="F220" s="199" t="s">
        <v>325</v>
      </c>
      <c r="I220" s="3"/>
      <c r="J220" s="200">
        <f>BK220</f>
        <v>0</v>
      </c>
      <c r="L220" s="189"/>
      <c r="M220" s="193"/>
      <c r="N220" s="194"/>
      <c r="O220" s="194"/>
      <c r="P220" s="195">
        <f>SUM(P221:P228)</f>
        <v>0</v>
      </c>
      <c r="Q220" s="194"/>
      <c r="R220" s="195">
        <f>SUM(R221:R228)</f>
        <v>1.917E-2</v>
      </c>
      <c r="S220" s="194"/>
      <c r="T220" s="196">
        <f>SUM(T221:T228)</f>
        <v>0</v>
      </c>
      <c r="AR220" s="190" t="s">
        <v>93</v>
      </c>
      <c r="AT220" s="197" t="s">
        <v>85</v>
      </c>
      <c r="AU220" s="197" t="s">
        <v>93</v>
      </c>
      <c r="AY220" s="190" t="s">
        <v>203</v>
      </c>
      <c r="BK220" s="198">
        <f>SUM(BK221:BK228)</f>
        <v>0</v>
      </c>
    </row>
    <row r="221" spans="1:65" s="41" customFormat="1" ht="14.4" customHeight="1">
      <c r="A221" s="35"/>
      <c r="B221" s="36"/>
      <c r="C221" s="201" t="s">
        <v>373</v>
      </c>
      <c r="D221" s="201" t="s">
        <v>205</v>
      </c>
      <c r="E221" s="202" t="s">
        <v>327</v>
      </c>
      <c r="F221" s="203" t="s">
        <v>328</v>
      </c>
      <c r="G221" s="204" t="s">
        <v>232</v>
      </c>
      <c r="H221" s="205">
        <v>4.0330000000000004</v>
      </c>
      <c r="I221" s="4"/>
      <c r="J221" s="206">
        <f>ROUND(I221*H221,2)</f>
        <v>0</v>
      </c>
      <c r="K221" s="203" t="s">
        <v>209</v>
      </c>
      <c r="L221" s="36"/>
      <c r="M221" s="207" t="s">
        <v>1</v>
      </c>
      <c r="N221" s="208" t="s">
        <v>51</v>
      </c>
      <c r="O221" s="83"/>
      <c r="P221" s="209">
        <f>O221*H221</f>
        <v>0</v>
      </c>
      <c r="Q221" s="209">
        <v>0</v>
      </c>
      <c r="R221" s="209">
        <f>Q221*H221</f>
        <v>0</v>
      </c>
      <c r="S221" s="209">
        <v>0</v>
      </c>
      <c r="T221" s="210">
        <f>S221*H221</f>
        <v>0</v>
      </c>
      <c r="U221" s="35"/>
      <c r="V221" s="35"/>
      <c r="W221" s="35"/>
      <c r="X221" s="35"/>
      <c r="Y221" s="35"/>
      <c r="Z221" s="35"/>
      <c r="AA221" s="35"/>
      <c r="AB221" s="35"/>
      <c r="AC221" s="35"/>
      <c r="AD221" s="35"/>
      <c r="AE221" s="35"/>
      <c r="AR221" s="211" t="s">
        <v>210</v>
      </c>
      <c r="AT221" s="211" t="s">
        <v>205</v>
      </c>
      <c r="AU221" s="211" t="s">
        <v>95</v>
      </c>
      <c r="AY221" s="16" t="s">
        <v>203</v>
      </c>
      <c r="BE221" s="212">
        <f>IF(N221="základní",J221,0)</f>
        <v>0</v>
      </c>
      <c r="BF221" s="212">
        <f>IF(N221="snížená",J221,0)</f>
        <v>0</v>
      </c>
      <c r="BG221" s="212">
        <f>IF(N221="zákl. přenesená",J221,0)</f>
        <v>0</v>
      </c>
      <c r="BH221" s="212">
        <f>IF(N221="sníž. přenesená",J221,0)</f>
        <v>0</v>
      </c>
      <c r="BI221" s="212">
        <f>IF(N221="nulová",J221,0)</f>
        <v>0</v>
      </c>
      <c r="BJ221" s="16" t="s">
        <v>93</v>
      </c>
      <c r="BK221" s="212">
        <f>ROUND(I221*H221,2)</f>
        <v>0</v>
      </c>
      <c r="BL221" s="16" t="s">
        <v>210</v>
      </c>
      <c r="BM221" s="211" t="s">
        <v>329</v>
      </c>
    </row>
    <row r="222" spans="1:65" s="41" customFormat="1" ht="19.2">
      <c r="A222" s="35"/>
      <c r="B222" s="36"/>
      <c r="C222" s="35"/>
      <c r="D222" s="213" t="s">
        <v>212</v>
      </c>
      <c r="E222" s="35"/>
      <c r="F222" s="214" t="s">
        <v>330</v>
      </c>
      <c r="G222" s="35"/>
      <c r="H222" s="35"/>
      <c r="I222" s="5"/>
      <c r="J222" s="35"/>
      <c r="K222" s="35"/>
      <c r="L222" s="36"/>
      <c r="M222" s="215"/>
      <c r="N222" s="216"/>
      <c r="O222" s="83"/>
      <c r="P222" s="83"/>
      <c r="Q222" s="83"/>
      <c r="R222" s="83"/>
      <c r="S222" s="83"/>
      <c r="T222" s="84"/>
      <c r="U222" s="35"/>
      <c r="V222" s="35"/>
      <c r="W222" s="35"/>
      <c r="X222" s="35"/>
      <c r="Y222" s="35"/>
      <c r="Z222" s="35"/>
      <c r="AA222" s="35"/>
      <c r="AB222" s="35"/>
      <c r="AC222" s="35"/>
      <c r="AD222" s="35"/>
      <c r="AE222" s="35"/>
      <c r="AT222" s="16" t="s">
        <v>212</v>
      </c>
      <c r="AU222" s="16" t="s">
        <v>95</v>
      </c>
    </row>
    <row r="223" spans="1:65" s="41" customFormat="1" ht="48">
      <c r="A223" s="35"/>
      <c r="B223" s="36"/>
      <c r="C223" s="35"/>
      <c r="D223" s="213" t="s">
        <v>214</v>
      </c>
      <c r="E223" s="35"/>
      <c r="F223" s="217" t="s">
        <v>331</v>
      </c>
      <c r="G223" s="35"/>
      <c r="H223" s="35"/>
      <c r="I223" s="5"/>
      <c r="J223" s="35"/>
      <c r="K223" s="35"/>
      <c r="L223" s="36"/>
      <c r="M223" s="215"/>
      <c r="N223" s="216"/>
      <c r="O223" s="83"/>
      <c r="P223" s="83"/>
      <c r="Q223" s="83"/>
      <c r="R223" s="83"/>
      <c r="S223" s="83"/>
      <c r="T223" s="84"/>
      <c r="U223" s="35"/>
      <c r="V223" s="35"/>
      <c r="W223" s="35"/>
      <c r="X223" s="35"/>
      <c r="Y223" s="35"/>
      <c r="Z223" s="35"/>
      <c r="AA223" s="35"/>
      <c r="AB223" s="35"/>
      <c r="AC223" s="35"/>
      <c r="AD223" s="35"/>
      <c r="AE223" s="35"/>
      <c r="AT223" s="16" t="s">
        <v>214</v>
      </c>
      <c r="AU223" s="16" t="s">
        <v>95</v>
      </c>
    </row>
    <row r="224" spans="1:65" s="41" customFormat="1" ht="24.15" customHeight="1">
      <c r="A224" s="35"/>
      <c r="B224" s="36"/>
      <c r="C224" s="201" t="s">
        <v>377</v>
      </c>
      <c r="D224" s="201" t="s">
        <v>205</v>
      </c>
      <c r="E224" s="202" t="s">
        <v>333</v>
      </c>
      <c r="F224" s="203" t="s">
        <v>334</v>
      </c>
      <c r="G224" s="204" t="s">
        <v>232</v>
      </c>
      <c r="H224" s="205">
        <v>0.75</v>
      </c>
      <c r="I224" s="4"/>
      <c r="J224" s="206">
        <f>ROUND(I224*H224,2)</f>
        <v>0</v>
      </c>
      <c r="K224" s="203" t="s">
        <v>209</v>
      </c>
      <c r="L224" s="36"/>
      <c r="M224" s="207" t="s">
        <v>1</v>
      </c>
      <c r="N224" s="208" t="s">
        <v>51</v>
      </c>
      <c r="O224" s="83"/>
      <c r="P224" s="209">
        <f>O224*H224</f>
        <v>0</v>
      </c>
      <c r="Q224" s="209">
        <v>0</v>
      </c>
      <c r="R224" s="209">
        <f>Q224*H224</f>
        <v>0</v>
      </c>
      <c r="S224" s="209">
        <v>0</v>
      </c>
      <c r="T224" s="210">
        <f>S224*H224</f>
        <v>0</v>
      </c>
      <c r="U224" s="35"/>
      <c r="V224" s="35"/>
      <c r="W224" s="35"/>
      <c r="X224" s="35"/>
      <c r="Y224" s="35"/>
      <c r="Z224" s="35"/>
      <c r="AA224" s="35"/>
      <c r="AB224" s="35"/>
      <c r="AC224" s="35"/>
      <c r="AD224" s="35"/>
      <c r="AE224" s="35"/>
      <c r="AR224" s="211" t="s">
        <v>210</v>
      </c>
      <c r="AT224" s="211" t="s">
        <v>205</v>
      </c>
      <c r="AU224" s="211" t="s">
        <v>95</v>
      </c>
      <c r="AY224" s="16" t="s">
        <v>203</v>
      </c>
      <c r="BE224" s="212">
        <f>IF(N224="základní",J224,0)</f>
        <v>0</v>
      </c>
      <c r="BF224" s="212">
        <f>IF(N224="snížená",J224,0)</f>
        <v>0</v>
      </c>
      <c r="BG224" s="212">
        <f>IF(N224="zákl. přenesená",J224,0)</f>
        <v>0</v>
      </c>
      <c r="BH224" s="212">
        <f>IF(N224="sníž. přenesená",J224,0)</f>
        <v>0</v>
      </c>
      <c r="BI224" s="212">
        <f>IF(N224="nulová",J224,0)</f>
        <v>0</v>
      </c>
      <c r="BJ224" s="16" t="s">
        <v>93</v>
      </c>
      <c r="BK224" s="212">
        <f>ROUND(I224*H224,2)</f>
        <v>0</v>
      </c>
      <c r="BL224" s="16" t="s">
        <v>210</v>
      </c>
      <c r="BM224" s="211" t="s">
        <v>335</v>
      </c>
    </row>
    <row r="225" spans="1:65" s="41" customFormat="1" ht="19.2">
      <c r="A225" s="35"/>
      <c r="B225" s="36"/>
      <c r="C225" s="35"/>
      <c r="D225" s="213" t="s">
        <v>212</v>
      </c>
      <c r="E225" s="35"/>
      <c r="F225" s="214" t="s">
        <v>336</v>
      </c>
      <c r="G225" s="35"/>
      <c r="H225" s="35"/>
      <c r="I225" s="5"/>
      <c r="J225" s="35"/>
      <c r="K225" s="35"/>
      <c r="L225" s="36"/>
      <c r="M225" s="215"/>
      <c r="N225" s="216"/>
      <c r="O225" s="83"/>
      <c r="P225" s="83"/>
      <c r="Q225" s="83"/>
      <c r="R225" s="83"/>
      <c r="S225" s="83"/>
      <c r="T225" s="84"/>
      <c r="U225" s="35"/>
      <c r="V225" s="35"/>
      <c r="W225" s="35"/>
      <c r="X225" s="35"/>
      <c r="Y225" s="35"/>
      <c r="Z225" s="35"/>
      <c r="AA225" s="35"/>
      <c r="AB225" s="35"/>
      <c r="AC225" s="35"/>
      <c r="AD225" s="35"/>
      <c r="AE225" s="35"/>
      <c r="AT225" s="16" t="s">
        <v>212</v>
      </c>
      <c r="AU225" s="16" t="s">
        <v>95</v>
      </c>
    </row>
    <row r="226" spans="1:65" s="41" customFormat="1" ht="38.4">
      <c r="A226" s="35"/>
      <c r="B226" s="36"/>
      <c r="C226" s="35"/>
      <c r="D226" s="213" t="s">
        <v>214</v>
      </c>
      <c r="E226" s="35"/>
      <c r="F226" s="217" t="s">
        <v>337</v>
      </c>
      <c r="G226" s="35"/>
      <c r="H226" s="35"/>
      <c r="I226" s="5"/>
      <c r="J226" s="35"/>
      <c r="K226" s="35"/>
      <c r="L226" s="36"/>
      <c r="M226" s="215"/>
      <c r="N226" s="216"/>
      <c r="O226" s="83"/>
      <c r="P226" s="83"/>
      <c r="Q226" s="83"/>
      <c r="R226" s="83"/>
      <c r="S226" s="83"/>
      <c r="T226" s="84"/>
      <c r="U226" s="35"/>
      <c r="V226" s="35"/>
      <c r="W226" s="35"/>
      <c r="X226" s="35"/>
      <c r="Y226" s="35"/>
      <c r="Z226" s="35"/>
      <c r="AA226" s="35"/>
      <c r="AB226" s="35"/>
      <c r="AC226" s="35"/>
      <c r="AD226" s="35"/>
      <c r="AE226" s="35"/>
      <c r="AT226" s="16" t="s">
        <v>214</v>
      </c>
      <c r="AU226" s="16" t="s">
        <v>95</v>
      </c>
    </row>
    <row r="227" spans="1:65" s="41" customFormat="1" ht="14.4" customHeight="1">
      <c r="A227" s="35"/>
      <c r="B227" s="36"/>
      <c r="C227" s="201" t="s">
        <v>381</v>
      </c>
      <c r="D227" s="201" t="s">
        <v>205</v>
      </c>
      <c r="E227" s="202" t="s">
        <v>339</v>
      </c>
      <c r="F227" s="203" t="s">
        <v>340</v>
      </c>
      <c r="G227" s="204" t="s">
        <v>261</v>
      </c>
      <c r="H227" s="205">
        <v>3</v>
      </c>
      <c r="I227" s="4"/>
      <c r="J227" s="206">
        <f>ROUND(I227*H227,2)</f>
        <v>0</v>
      </c>
      <c r="K227" s="203" t="s">
        <v>209</v>
      </c>
      <c r="L227" s="36"/>
      <c r="M227" s="207" t="s">
        <v>1</v>
      </c>
      <c r="N227" s="208" t="s">
        <v>51</v>
      </c>
      <c r="O227" s="83"/>
      <c r="P227" s="209">
        <f>O227*H227</f>
        <v>0</v>
      </c>
      <c r="Q227" s="209">
        <v>6.3899999999999998E-3</v>
      </c>
      <c r="R227" s="209">
        <f>Q227*H227</f>
        <v>1.917E-2</v>
      </c>
      <c r="S227" s="209">
        <v>0</v>
      </c>
      <c r="T227" s="210">
        <f>S227*H227</f>
        <v>0</v>
      </c>
      <c r="U227" s="35"/>
      <c r="V227" s="35"/>
      <c r="W227" s="35"/>
      <c r="X227" s="35"/>
      <c r="Y227" s="35"/>
      <c r="Z227" s="35"/>
      <c r="AA227" s="35"/>
      <c r="AB227" s="35"/>
      <c r="AC227" s="35"/>
      <c r="AD227" s="35"/>
      <c r="AE227" s="35"/>
      <c r="AR227" s="211" t="s">
        <v>210</v>
      </c>
      <c r="AT227" s="211" t="s">
        <v>205</v>
      </c>
      <c r="AU227" s="211" t="s">
        <v>95</v>
      </c>
      <c r="AY227" s="16" t="s">
        <v>203</v>
      </c>
      <c r="BE227" s="212">
        <f>IF(N227="základní",J227,0)</f>
        <v>0</v>
      </c>
      <c r="BF227" s="212">
        <f>IF(N227="snížená",J227,0)</f>
        <v>0</v>
      </c>
      <c r="BG227" s="212">
        <f>IF(N227="zákl. přenesená",J227,0)</f>
        <v>0</v>
      </c>
      <c r="BH227" s="212">
        <f>IF(N227="sníž. přenesená",J227,0)</f>
        <v>0</v>
      </c>
      <c r="BI227" s="212">
        <f>IF(N227="nulová",J227,0)</f>
        <v>0</v>
      </c>
      <c r="BJ227" s="16" t="s">
        <v>93</v>
      </c>
      <c r="BK227" s="212">
        <f>ROUND(I227*H227,2)</f>
        <v>0</v>
      </c>
      <c r="BL227" s="16" t="s">
        <v>210</v>
      </c>
      <c r="BM227" s="211" t="s">
        <v>341</v>
      </c>
    </row>
    <row r="228" spans="1:65" s="41" customFormat="1" ht="19.2">
      <c r="A228" s="35"/>
      <c r="B228" s="36"/>
      <c r="C228" s="35"/>
      <c r="D228" s="213" t="s">
        <v>212</v>
      </c>
      <c r="E228" s="35"/>
      <c r="F228" s="214" t="s">
        <v>342</v>
      </c>
      <c r="G228" s="35"/>
      <c r="H228" s="35"/>
      <c r="I228" s="35"/>
      <c r="J228" s="35"/>
      <c r="K228" s="35"/>
      <c r="L228" s="36"/>
      <c r="M228" s="215"/>
      <c r="N228" s="216"/>
      <c r="O228" s="83"/>
      <c r="P228" s="83"/>
      <c r="Q228" s="83"/>
      <c r="R228" s="83"/>
      <c r="S228" s="83"/>
      <c r="T228" s="84"/>
      <c r="U228" s="35"/>
      <c r="V228" s="35"/>
      <c r="W228" s="35"/>
      <c r="X228" s="35"/>
      <c r="Y228" s="35"/>
      <c r="Z228" s="35"/>
      <c r="AA228" s="35"/>
      <c r="AB228" s="35"/>
      <c r="AC228" s="35"/>
      <c r="AD228" s="35"/>
      <c r="AE228" s="35"/>
      <c r="AT228" s="16" t="s">
        <v>212</v>
      </c>
      <c r="AU228" s="16" t="s">
        <v>95</v>
      </c>
    </row>
    <row r="229" spans="1:65" s="188" customFormat="1" ht="22.8" customHeight="1">
      <c r="B229" s="189"/>
      <c r="D229" s="190" t="s">
        <v>85</v>
      </c>
      <c r="E229" s="199" t="s">
        <v>343</v>
      </c>
      <c r="F229" s="199" t="s">
        <v>344</v>
      </c>
      <c r="J229" s="200">
        <f>BK229</f>
        <v>0</v>
      </c>
      <c r="L229" s="189"/>
      <c r="M229" s="193"/>
      <c r="N229" s="194"/>
      <c r="O229" s="194"/>
      <c r="P229" s="195">
        <f>SUM(P230:P231)</f>
        <v>0</v>
      </c>
      <c r="Q229" s="194"/>
      <c r="R229" s="195">
        <f>SUM(R230:R231)</f>
        <v>0</v>
      </c>
      <c r="S229" s="194"/>
      <c r="T229" s="196">
        <f>SUM(T230:T231)</f>
        <v>0</v>
      </c>
      <c r="AR229" s="190" t="s">
        <v>220</v>
      </c>
      <c r="AT229" s="197" t="s">
        <v>85</v>
      </c>
      <c r="AU229" s="197" t="s">
        <v>93</v>
      </c>
      <c r="AY229" s="190" t="s">
        <v>203</v>
      </c>
      <c r="BK229" s="198">
        <f>SUM(BK230:BK231)</f>
        <v>0</v>
      </c>
    </row>
    <row r="230" spans="1:65" s="41" customFormat="1" ht="24.15" customHeight="1">
      <c r="A230" s="35"/>
      <c r="B230" s="36"/>
      <c r="C230" s="201" t="s">
        <v>385</v>
      </c>
      <c r="D230" s="201" t="s">
        <v>205</v>
      </c>
      <c r="E230" s="202" t="s">
        <v>346</v>
      </c>
      <c r="F230" s="203" t="s">
        <v>347</v>
      </c>
      <c r="G230" s="204" t="s">
        <v>2175</v>
      </c>
      <c r="H230" s="10"/>
      <c r="I230" s="235">
        <v>1</v>
      </c>
      <c r="J230" s="206">
        <f>ROUND(I230*H230,2)</f>
        <v>0</v>
      </c>
      <c r="K230" s="203"/>
      <c r="L230" s="36"/>
      <c r="M230" s="207" t="s">
        <v>1</v>
      </c>
      <c r="N230" s="208" t="s">
        <v>51</v>
      </c>
      <c r="O230" s="83"/>
      <c r="P230" s="209">
        <f>O230*H230</f>
        <v>0</v>
      </c>
      <c r="Q230" s="209">
        <v>0</v>
      </c>
      <c r="R230" s="209">
        <f>Q230*H230</f>
        <v>0</v>
      </c>
      <c r="S230" s="209">
        <v>0</v>
      </c>
      <c r="T230" s="210">
        <f>S230*H230</f>
        <v>0</v>
      </c>
      <c r="U230" s="35"/>
      <c r="V230" s="35"/>
      <c r="W230" s="35"/>
      <c r="X230" s="35"/>
      <c r="Y230" s="35"/>
      <c r="Z230" s="35"/>
      <c r="AA230" s="35"/>
      <c r="AB230" s="35"/>
      <c r="AC230" s="35"/>
      <c r="AD230" s="35"/>
      <c r="AE230" s="35"/>
      <c r="AR230" s="211" t="s">
        <v>348</v>
      </c>
      <c r="AT230" s="211" t="s">
        <v>205</v>
      </c>
      <c r="AU230" s="211" t="s">
        <v>95</v>
      </c>
      <c r="AY230" s="16" t="s">
        <v>203</v>
      </c>
      <c r="BE230" s="212">
        <f>IF(N230="základní",J230,0)</f>
        <v>0</v>
      </c>
      <c r="BF230" s="212">
        <f>IF(N230="snížená",J230,0)</f>
        <v>0</v>
      </c>
      <c r="BG230" s="212">
        <f>IF(N230="zákl. přenesená",J230,0)</f>
        <v>0</v>
      </c>
      <c r="BH230" s="212">
        <f>IF(N230="sníž. přenesená",J230,0)</f>
        <v>0</v>
      </c>
      <c r="BI230" s="212">
        <f>IF(N230="nulová",J230,0)</f>
        <v>0</v>
      </c>
      <c r="BJ230" s="16" t="s">
        <v>93</v>
      </c>
      <c r="BK230" s="212">
        <f>ROUND(I230*H230,2)</f>
        <v>0</v>
      </c>
      <c r="BL230" s="16" t="s">
        <v>348</v>
      </c>
      <c r="BM230" s="211" t="s">
        <v>349</v>
      </c>
    </row>
    <row r="231" spans="1:65" s="41" customFormat="1" ht="19.2">
      <c r="A231" s="35"/>
      <c r="B231" s="36"/>
      <c r="C231" s="35"/>
      <c r="D231" s="213" t="s">
        <v>212</v>
      </c>
      <c r="E231" s="35"/>
      <c r="F231" s="214" t="s">
        <v>350</v>
      </c>
      <c r="G231" s="35"/>
      <c r="H231" s="35"/>
      <c r="I231" s="35"/>
      <c r="J231" s="35"/>
      <c r="K231" s="35"/>
      <c r="L231" s="36"/>
      <c r="M231" s="215"/>
      <c r="N231" s="216"/>
      <c r="O231" s="83"/>
      <c r="P231" s="83"/>
      <c r="Q231" s="83"/>
      <c r="R231" s="83"/>
      <c r="S231" s="83"/>
      <c r="T231" s="84"/>
      <c r="U231" s="35"/>
      <c r="V231" s="35"/>
      <c r="W231" s="35"/>
      <c r="X231" s="35"/>
      <c r="Y231" s="35"/>
      <c r="Z231" s="35"/>
      <c r="AA231" s="35"/>
      <c r="AB231" s="35"/>
      <c r="AC231" s="35"/>
      <c r="AD231" s="35"/>
      <c r="AE231" s="35"/>
      <c r="AT231" s="16" t="s">
        <v>212</v>
      </c>
      <c r="AU231" s="16" t="s">
        <v>95</v>
      </c>
    </row>
    <row r="232" spans="1:65" s="188" customFormat="1" ht="22.8" customHeight="1">
      <c r="B232" s="189"/>
      <c r="D232" s="190" t="s">
        <v>85</v>
      </c>
      <c r="E232" s="199" t="s">
        <v>229</v>
      </c>
      <c r="F232" s="199" t="s">
        <v>752</v>
      </c>
      <c r="J232" s="200">
        <f>BK232</f>
        <v>0</v>
      </c>
      <c r="L232" s="189"/>
      <c r="M232" s="193"/>
      <c r="N232" s="194"/>
      <c r="O232" s="194"/>
      <c r="P232" s="195">
        <f>SUM(P233:P241)</f>
        <v>0</v>
      </c>
      <c r="Q232" s="194"/>
      <c r="R232" s="195">
        <f>SUM(R233:R241)</f>
        <v>4.5015000000000001</v>
      </c>
      <c r="S232" s="194"/>
      <c r="T232" s="196">
        <f>SUM(T233:T241)</f>
        <v>0</v>
      </c>
      <c r="AR232" s="190" t="s">
        <v>93</v>
      </c>
      <c r="AT232" s="197" t="s">
        <v>85</v>
      </c>
      <c r="AU232" s="197" t="s">
        <v>93</v>
      </c>
      <c r="AY232" s="190" t="s">
        <v>203</v>
      </c>
      <c r="BK232" s="198">
        <f>SUM(BK233:BK241)</f>
        <v>0</v>
      </c>
    </row>
    <row r="233" spans="1:65" s="41" customFormat="1" ht="24.15" customHeight="1">
      <c r="A233" s="35"/>
      <c r="B233" s="36"/>
      <c r="C233" s="201" t="s">
        <v>390</v>
      </c>
      <c r="D233" s="201" t="s">
        <v>205</v>
      </c>
      <c r="E233" s="202" t="s">
        <v>753</v>
      </c>
      <c r="F233" s="203" t="s">
        <v>754</v>
      </c>
      <c r="G233" s="204" t="s">
        <v>261</v>
      </c>
      <c r="H233" s="205">
        <v>9</v>
      </c>
      <c r="I233" s="4"/>
      <c r="J233" s="206">
        <f>ROUND(I233*H233,2)</f>
        <v>0</v>
      </c>
      <c r="K233" s="203" t="s">
        <v>209</v>
      </c>
      <c r="L233" s="36"/>
      <c r="M233" s="207" t="s">
        <v>1</v>
      </c>
      <c r="N233" s="208" t="s">
        <v>51</v>
      </c>
      <c r="O233" s="83"/>
      <c r="P233" s="209">
        <f>O233*H233</f>
        <v>0</v>
      </c>
      <c r="Q233" s="209">
        <v>8.3500000000000005E-2</v>
      </c>
      <c r="R233" s="209">
        <f>Q233*H233</f>
        <v>0.75150000000000006</v>
      </c>
      <c r="S233" s="209">
        <v>0</v>
      </c>
      <c r="T233" s="210">
        <f>S233*H233</f>
        <v>0</v>
      </c>
      <c r="U233" s="35"/>
      <c r="V233" s="35"/>
      <c r="W233" s="35"/>
      <c r="X233" s="35"/>
      <c r="Y233" s="35"/>
      <c r="Z233" s="35"/>
      <c r="AA233" s="35"/>
      <c r="AB233" s="35"/>
      <c r="AC233" s="35"/>
      <c r="AD233" s="35"/>
      <c r="AE233" s="35"/>
      <c r="AR233" s="211" t="s">
        <v>210</v>
      </c>
      <c r="AT233" s="211" t="s">
        <v>205</v>
      </c>
      <c r="AU233" s="211" t="s">
        <v>95</v>
      </c>
      <c r="AY233" s="16" t="s">
        <v>203</v>
      </c>
      <c r="BE233" s="212">
        <f>IF(N233="základní",J233,0)</f>
        <v>0</v>
      </c>
      <c r="BF233" s="212">
        <f>IF(N233="snížená",J233,0)</f>
        <v>0</v>
      </c>
      <c r="BG233" s="212">
        <f>IF(N233="zákl. přenesená",J233,0)</f>
        <v>0</v>
      </c>
      <c r="BH233" s="212">
        <f>IF(N233="sníž. přenesená",J233,0)</f>
        <v>0</v>
      </c>
      <c r="BI233" s="212">
        <f>IF(N233="nulová",J233,0)</f>
        <v>0</v>
      </c>
      <c r="BJ233" s="16" t="s">
        <v>93</v>
      </c>
      <c r="BK233" s="212">
        <f>ROUND(I233*H233,2)</f>
        <v>0</v>
      </c>
      <c r="BL233" s="16" t="s">
        <v>210</v>
      </c>
      <c r="BM233" s="211" t="s">
        <v>1594</v>
      </c>
    </row>
    <row r="234" spans="1:65" s="41" customFormat="1" ht="28.8">
      <c r="A234" s="35"/>
      <c r="B234" s="36"/>
      <c r="C234" s="35"/>
      <c r="D234" s="213" t="s">
        <v>212</v>
      </c>
      <c r="E234" s="35"/>
      <c r="F234" s="214" t="s">
        <v>756</v>
      </c>
      <c r="G234" s="35"/>
      <c r="H234" s="35"/>
      <c r="I234" s="5"/>
      <c r="J234" s="35"/>
      <c r="K234" s="35"/>
      <c r="L234" s="36"/>
      <c r="M234" s="215"/>
      <c r="N234" s="216"/>
      <c r="O234" s="83"/>
      <c r="P234" s="83"/>
      <c r="Q234" s="83"/>
      <c r="R234" s="83"/>
      <c r="S234" s="83"/>
      <c r="T234" s="84"/>
      <c r="U234" s="35"/>
      <c r="V234" s="35"/>
      <c r="W234" s="35"/>
      <c r="X234" s="35"/>
      <c r="Y234" s="35"/>
      <c r="Z234" s="35"/>
      <c r="AA234" s="35"/>
      <c r="AB234" s="35"/>
      <c r="AC234" s="35"/>
      <c r="AD234" s="35"/>
      <c r="AE234" s="35"/>
      <c r="AT234" s="16" t="s">
        <v>212</v>
      </c>
      <c r="AU234" s="16" t="s">
        <v>95</v>
      </c>
    </row>
    <row r="235" spans="1:65" s="249" customFormat="1" ht="10.199999999999999">
      <c r="B235" s="250"/>
      <c r="D235" s="213" t="s">
        <v>295</v>
      </c>
      <c r="E235" s="251" t="s">
        <v>1</v>
      </c>
      <c r="F235" s="252" t="s">
        <v>757</v>
      </c>
      <c r="H235" s="251" t="s">
        <v>1</v>
      </c>
      <c r="I235" s="9"/>
      <c r="L235" s="250"/>
      <c r="M235" s="253"/>
      <c r="N235" s="254"/>
      <c r="O235" s="254"/>
      <c r="P235" s="254"/>
      <c r="Q235" s="254"/>
      <c r="R235" s="254"/>
      <c r="S235" s="254"/>
      <c r="T235" s="255"/>
      <c r="AT235" s="251" t="s">
        <v>295</v>
      </c>
      <c r="AU235" s="251" t="s">
        <v>95</v>
      </c>
      <c r="AV235" s="249" t="s">
        <v>93</v>
      </c>
      <c r="AW235" s="249" t="s">
        <v>41</v>
      </c>
      <c r="AX235" s="249" t="s">
        <v>86</v>
      </c>
      <c r="AY235" s="251" t="s">
        <v>203</v>
      </c>
    </row>
    <row r="236" spans="1:65" s="227" customFormat="1" ht="10.199999999999999">
      <c r="B236" s="228"/>
      <c r="D236" s="213" t="s">
        <v>295</v>
      </c>
      <c r="E236" s="234" t="s">
        <v>1</v>
      </c>
      <c r="F236" s="229" t="s">
        <v>758</v>
      </c>
      <c r="H236" s="230">
        <v>9</v>
      </c>
      <c r="I236" s="7"/>
      <c r="L236" s="228"/>
      <c r="M236" s="231"/>
      <c r="N236" s="232"/>
      <c r="O236" s="232"/>
      <c r="P236" s="232"/>
      <c r="Q236" s="232"/>
      <c r="R236" s="232"/>
      <c r="S236" s="232"/>
      <c r="T236" s="233"/>
      <c r="AT236" s="234" t="s">
        <v>295</v>
      </c>
      <c r="AU236" s="234" t="s">
        <v>95</v>
      </c>
      <c r="AV236" s="227" t="s">
        <v>95</v>
      </c>
      <c r="AW236" s="227" t="s">
        <v>41</v>
      </c>
      <c r="AX236" s="227" t="s">
        <v>93</v>
      </c>
      <c r="AY236" s="234" t="s">
        <v>203</v>
      </c>
    </row>
    <row r="237" spans="1:65" s="41" customFormat="1" ht="14.4" customHeight="1">
      <c r="A237" s="35"/>
      <c r="B237" s="36"/>
      <c r="C237" s="218" t="s">
        <v>394</v>
      </c>
      <c r="D237" s="218" t="s">
        <v>290</v>
      </c>
      <c r="E237" s="219" t="s">
        <v>759</v>
      </c>
      <c r="F237" s="220" t="s">
        <v>760</v>
      </c>
      <c r="G237" s="221" t="s">
        <v>316</v>
      </c>
      <c r="H237" s="222">
        <v>5</v>
      </c>
      <c r="I237" s="6"/>
      <c r="J237" s="223">
        <f>ROUND(I237*H237,2)</f>
        <v>0</v>
      </c>
      <c r="K237" s="220" t="s">
        <v>209</v>
      </c>
      <c r="L237" s="224"/>
      <c r="M237" s="225" t="s">
        <v>1</v>
      </c>
      <c r="N237" s="226" t="s">
        <v>51</v>
      </c>
      <c r="O237" s="83"/>
      <c r="P237" s="209">
        <f>O237*H237</f>
        <v>0</v>
      </c>
      <c r="Q237" s="209">
        <v>0.75</v>
      </c>
      <c r="R237" s="209">
        <f>Q237*H237</f>
        <v>3.75</v>
      </c>
      <c r="S237" s="209">
        <v>0</v>
      </c>
      <c r="T237" s="210">
        <f>S237*H237</f>
        <v>0</v>
      </c>
      <c r="U237" s="35"/>
      <c r="V237" s="35"/>
      <c r="W237" s="35"/>
      <c r="X237" s="35"/>
      <c r="Y237" s="35"/>
      <c r="Z237" s="35"/>
      <c r="AA237" s="35"/>
      <c r="AB237" s="35"/>
      <c r="AC237" s="35"/>
      <c r="AD237" s="35"/>
      <c r="AE237" s="35"/>
      <c r="AR237" s="211" t="s">
        <v>247</v>
      </c>
      <c r="AT237" s="211" t="s">
        <v>290</v>
      </c>
      <c r="AU237" s="211" t="s">
        <v>95</v>
      </c>
      <c r="AY237" s="16" t="s">
        <v>203</v>
      </c>
      <c r="BE237" s="212">
        <f>IF(N237="základní",J237,0)</f>
        <v>0</v>
      </c>
      <c r="BF237" s="212">
        <f>IF(N237="snížená",J237,0)</f>
        <v>0</v>
      </c>
      <c r="BG237" s="212">
        <f>IF(N237="zákl. přenesená",J237,0)</f>
        <v>0</v>
      </c>
      <c r="BH237" s="212">
        <f>IF(N237="sníž. přenesená",J237,0)</f>
        <v>0</v>
      </c>
      <c r="BI237" s="212">
        <f>IF(N237="nulová",J237,0)</f>
        <v>0</v>
      </c>
      <c r="BJ237" s="16" t="s">
        <v>93</v>
      </c>
      <c r="BK237" s="212">
        <f>ROUND(I237*H237,2)</f>
        <v>0</v>
      </c>
      <c r="BL237" s="16" t="s">
        <v>210</v>
      </c>
      <c r="BM237" s="211" t="s">
        <v>1595</v>
      </c>
    </row>
    <row r="238" spans="1:65" s="41" customFormat="1" ht="10.199999999999999">
      <c r="A238" s="35"/>
      <c r="B238" s="36"/>
      <c r="C238" s="35"/>
      <c r="D238" s="213" t="s">
        <v>212</v>
      </c>
      <c r="E238" s="35"/>
      <c r="F238" s="214" t="s">
        <v>760</v>
      </c>
      <c r="G238" s="35"/>
      <c r="H238" s="35"/>
      <c r="I238" s="5"/>
      <c r="J238" s="35"/>
      <c r="K238" s="35"/>
      <c r="L238" s="36"/>
      <c r="M238" s="215"/>
      <c r="N238" s="216"/>
      <c r="O238" s="83"/>
      <c r="P238" s="83"/>
      <c r="Q238" s="83"/>
      <c r="R238" s="83"/>
      <c r="S238" s="83"/>
      <c r="T238" s="84"/>
      <c r="U238" s="35"/>
      <c r="V238" s="35"/>
      <c r="W238" s="35"/>
      <c r="X238" s="35"/>
      <c r="Y238" s="35"/>
      <c r="Z238" s="35"/>
      <c r="AA238" s="35"/>
      <c r="AB238" s="35"/>
      <c r="AC238" s="35"/>
      <c r="AD238" s="35"/>
      <c r="AE238" s="35"/>
      <c r="AT238" s="16" t="s">
        <v>212</v>
      </c>
      <c r="AU238" s="16" t="s">
        <v>95</v>
      </c>
    </row>
    <row r="239" spans="1:65" s="41" customFormat="1" ht="19.2">
      <c r="A239" s="35"/>
      <c r="B239" s="36"/>
      <c r="C239" s="35"/>
      <c r="D239" s="213" t="s">
        <v>734</v>
      </c>
      <c r="E239" s="35"/>
      <c r="F239" s="217" t="s">
        <v>762</v>
      </c>
      <c r="G239" s="35"/>
      <c r="H239" s="35"/>
      <c r="I239" s="5"/>
      <c r="J239" s="35"/>
      <c r="K239" s="35"/>
      <c r="L239" s="36"/>
      <c r="M239" s="215"/>
      <c r="N239" s="216"/>
      <c r="O239" s="83"/>
      <c r="P239" s="83"/>
      <c r="Q239" s="83"/>
      <c r="R239" s="83"/>
      <c r="S239" s="83"/>
      <c r="T239" s="84"/>
      <c r="U239" s="35"/>
      <c r="V239" s="35"/>
      <c r="W239" s="35"/>
      <c r="X239" s="35"/>
      <c r="Y239" s="35"/>
      <c r="Z239" s="35"/>
      <c r="AA239" s="35"/>
      <c r="AB239" s="35"/>
      <c r="AC239" s="35"/>
      <c r="AD239" s="35"/>
      <c r="AE239" s="35"/>
      <c r="AT239" s="16" t="s">
        <v>734</v>
      </c>
      <c r="AU239" s="16" t="s">
        <v>95</v>
      </c>
    </row>
    <row r="240" spans="1:65" s="227" customFormat="1" ht="10.199999999999999">
      <c r="B240" s="228"/>
      <c r="D240" s="213" t="s">
        <v>295</v>
      </c>
      <c r="E240" s="234" t="s">
        <v>1</v>
      </c>
      <c r="F240" s="229" t="s">
        <v>763</v>
      </c>
      <c r="H240" s="230">
        <v>4.5</v>
      </c>
      <c r="I240" s="7"/>
      <c r="L240" s="228"/>
      <c r="M240" s="231"/>
      <c r="N240" s="232"/>
      <c r="O240" s="232"/>
      <c r="P240" s="232"/>
      <c r="Q240" s="232"/>
      <c r="R240" s="232"/>
      <c r="S240" s="232"/>
      <c r="T240" s="233"/>
      <c r="AT240" s="234" t="s">
        <v>295</v>
      </c>
      <c r="AU240" s="234" t="s">
        <v>95</v>
      </c>
      <c r="AV240" s="227" t="s">
        <v>95</v>
      </c>
      <c r="AW240" s="227" t="s">
        <v>41</v>
      </c>
      <c r="AX240" s="227" t="s">
        <v>86</v>
      </c>
      <c r="AY240" s="234" t="s">
        <v>203</v>
      </c>
    </row>
    <row r="241" spans="1:65" s="227" customFormat="1" ht="10.199999999999999">
      <c r="B241" s="228"/>
      <c r="D241" s="213" t="s">
        <v>295</v>
      </c>
      <c r="E241" s="234" t="s">
        <v>1</v>
      </c>
      <c r="F241" s="229" t="s">
        <v>229</v>
      </c>
      <c r="H241" s="230">
        <v>5</v>
      </c>
      <c r="I241" s="7"/>
      <c r="L241" s="228"/>
      <c r="M241" s="231"/>
      <c r="N241" s="232"/>
      <c r="O241" s="232"/>
      <c r="P241" s="232"/>
      <c r="Q241" s="232"/>
      <c r="R241" s="232"/>
      <c r="S241" s="232"/>
      <c r="T241" s="233"/>
      <c r="AT241" s="234" t="s">
        <v>295</v>
      </c>
      <c r="AU241" s="234" t="s">
        <v>95</v>
      </c>
      <c r="AV241" s="227" t="s">
        <v>95</v>
      </c>
      <c r="AW241" s="227" t="s">
        <v>41</v>
      </c>
      <c r="AX241" s="227" t="s">
        <v>93</v>
      </c>
      <c r="AY241" s="234" t="s">
        <v>203</v>
      </c>
    </row>
    <row r="242" spans="1:65" s="188" customFormat="1" ht="22.8" customHeight="1">
      <c r="B242" s="189"/>
      <c r="D242" s="190" t="s">
        <v>85</v>
      </c>
      <c r="E242" s="199" t="s">
        <v>247</v>
      </c>
      <c r="F242" s="199" t="s">
        <v>351</v>
      </c>
      <c r="I242" s="3"/>
      <c r="J242" s="200">
        <f>BK242</f>
        <v>0</v>
      </c>
      <c r="L242" s="189"/>
      <c r="M242" s="193"/>
      <c r="N242" s="194"/>
      <c r="O242" s="194"/>
      <c r="P242" s="195">
        <f>SUM(P243:P344)</f>
        <v>0</v>
      </c>
      <c r="Q242" s="194"/>
      <c r="R242" s="195">
        <f>SUM(R243:R344)</f>
        <v>5.0793359999999996</v>
      </c>
      <c r="S242" s="194"/>
      <c r="T242" s="196">
        <f>SUM(T243:T344)</f>
        <v>0</v>
      </c>
      <c r="AR242" s="190" t="s">
        <v>93</v>
      </c>
      <c r="AT242" s="197" t="s">
        <v>85</v>
      </c>
      <c r="AU242" s="197" t="s">
        <v>93</v>
      </c>
      <c r="AY242" s="190" t="s">
        <v>203</v>
      </c>
      <c r="BK242" s="198">
        <f>SUM(BK243:BK344)</f>
        <v>0</v>
      </c>
    </row>
    <row r="243" spans="1:65" s="41" customFormat="1" ht="24.15" customHeight="1">
      <c r="A243" s="35"/>
      <c r="B243" s="36"/>
      <c r="C243" s="201" t="s">
        <v>400</v>
      </c>
      <c r="D243" s="201" t="s">
        <v>205</v>
      </c>
      <c r="E243" s="202" t="s">
        <v>353</v>
      </c>
      <c r="F243" s="203" t="s">
        <v>354</v>
      </c>
      <c r="G243" s="204" t="s">
        <v>316</v>
      </c>
      <c r="H243" s="205">
        <v>1</v>
      </c>
      <c r="I243" s="4"/>
      <c r="J243" s="206">
        <f>ROUND(I243*H243,2)</f>
        <v>0</v>
      </c>
      <c r="K243" s="203" t="s">
        <v>209</v>
      </c>
      <c r="L243" s="36"/>
      <c r="M243" s="207" t="s">
        <v>1</v>
      </c>
      <c r="N243" s="208" t="s">
        <v>51</v>
      </c>
      <c r="O243" s="83"/>
      <c r="P243" s="209">
        <f>O243*H243</f>
        <v>0</v>
      </c>
      <c r="Q243" s="209">
        <v>0</v>
      </c>
      <c r="R243" s="209">
        <f>Q243*H243</f>
        <v>0</v>
      </c>
      <c r="S243" s="209">
        <v>0</v>
      </c>
      <c r="T243" s="210">
        <f>S243*H243</f>
        <v>0</v>
      </c>
      <c r="U243" s="35"/>
      <c r="V243" s="35"/>
      <c r="W243" s="35"/>
      <c r="X243" s="35"/>
      <c r="Y243" s="35"/>
      <c r="Z243" s="35"/>
      <c r="AA243" s="35"/>
      <c r="AB243" s="35"/>
      <c r="AC243" s="35"/>
      <c r="AD243" s="35"/>
      <c r="AE243" s="35"/>
      <c r="AR243" s="211" t="s">
        <v>210</v>
      </c>
      <c r="AT243" s="211" t="s">
        <v>205</v>
      </c>
      <c r="AU243" s="211" t="s">
        <v>95</v>
      </c>
      <c r="AY243" s="16" t="s">
        <v>203</v>
      </c>
      <c r="BE243" s="212">
        <f>IF(N243="základní",J243,0)</f>
        <v>0</v>
      </c>
      <c r="BF243" s="212">
        <f>IF(N243="snížená",J243,0)</f>
        <v>0</v>
      </c>
      <c r="BG243" s="212">
        <f>IF(N243="zákl. přenesená",J243,0)</f>
        <v>0</v>
      </c>
      <c r="BH243" s="212">
        <f>IF(N243="sníž. přenesená",J243,0)</f>
        <v>0</v>
      </c>
      <c r="BI243" s="212">
        <f>IF(N243="nulová",J243,0)</f>
        <v>0</v>
      </c>
      <c r="BJ243" s="16" t="s">
        <v>93</v>
      </c>
      <c r="BK243" s="212">
        <f>ROUND(I243*H243,2)</f>
        <v>0</v>
      </c>
      <c r="BL243" s="16" t="s">
        <v>210</v>
      </c>
      <c r="BM243" s="211" t="s">
        <v>355</v>
      </c>
    </row>
    <row r="244" spans="1:65" s="41" customFormat="1" ht="19.2">
      <c r="A244" s="35"/>
      <c r="B244" s="36"/>
      <c r="C244" s="35"/>
      <c r="D244" s="213" t="s">
        <v>212</v>
      </c>
      <c r="E244" s="35"/>
      <c r="F244" s="214" t="s">
        <v>356</v>
      </c>
      <c r="G244" s="35"/>
      <c r="H244" s="35"/>
      <c r="I244" s="5"/>
      <c r="J244" s="35"/>
      <c r="K244" s="35"/>
      <c r="L244" s="36"/>
      <c r="M244" s="215"/>
      <c r="N244" s="216"/>
      <c r="O244" s="83"/>
      <c r="P244" s="83"/>
      <c r="Q244" s="83"/>
      <c r="R244" s="83"/>
      <c r="S244" s="83"/>
      <c r="T244" s="84"/>
      <c r="U244" s="35"/>
      <c r="V244" s="35"/>
      <c r="W244" s="35"/>
      <c r="X244" s="35"/>
      <c r="Y244" s="35"/>
      <c r="Z244" s="35"/>
      <c r="AA244" s="35"/>
      <c r="AB244" s="35"/>
      <c r="AC244" s="35"/>
      <c r="AD244" s="35"/>
      <c r="AE244" s="35"/>
      <c r="AT244" s="16" t="s">
        <v>212</v>
      </c>
      <c r="AU244" s="16" t="s">
        <v>95</v>
      </c>
    </row>
    <row r="245" spans="1:65" s="41" customFormat="1" ht="76.8">
      <c r="A245" s="35"/>
      <c r="B245" s="36"/>
      <c r="C245" s="35"/>
      <c r="D245" s="213" t="s">
        <v>214</v>
      </c>
      <c r="E245" s="35"/>
      <c r="F245" s="217" t="s">
        <v>357</v>
      </c>
      <c r="G245" s="35"/>
      <c r="H245" s="35"/>
      <c r="I245" s="5"/>
      <c r="J245" s="35"/>
      <c r="K245" s="35"/>
      <c r="L245" s="36"/>
      <c r="M245" s="215"/>
      <c r="N245" s="216"/>
      <c r="O245" s="83"/>
      <c r="P245" s="83"/>
      <c r="Q245" s="83"/>
      <c r="R245" s="83"/>
      <c r="S245" s="83"/>
      <c r="T245" s="84"/>
      <c r="U245" s="35"/>
      <c r="V245" s="35"/>
      <c r="W245" s="35"/>
      <c r="X245" s="35"/>
      <c r="Y245" s="35"/>
      <c r="Z245" s="35"/>
      <c r="AA245" s="35"/>
      <c r="AB245" s="35"/>
      <c r="AC245" s="35"/>
      <c r="AD245" s="35"/>
      <c r="AE245" s="35"/>
      <c r="AT245" s="16" t="s">
        <v>214</v>
      </c>
      <c r="AU245" s="16" t="s">
        <v>95</v>
      </c>
    </row>
    <row r="246" spans="1:65" s="41" customFormat="1" ht="24.15" customHeight="1">
      <c r="A246" s="35"/>
      <c r="B246" s="36"/>
      <c r="C246" s="201" t="s">
        <v>404</v>
      </c>
      <c r="D246" s="201" t="s">
        <v>205</v>
      </c>
      <c r="E246" s="202" t="s">
        <v>359</v>
      </c>
      <c r="F246" s="203" t="s">
        <v>360</v>
      </c>
      <c r="G246" s="204" t="s">
        <v>208</v>
      </c>
      <c r="H246" s="205">
        <v>32.299999999999997</v>
      </c>
      <c r="I246" s="4"/>
      <c r="J246" s="206">
        <f>ROUND(I246*H246,2)</f>
        <v>0</v>
      </c>
      <c r="K246" s="203" t="s">
        <v>209</v>
      </c>
      <c r="L246" s="36"/>
      <c r="M246" s="207" t="s">
        <v>1</v>
      </c>
      <c r="N246" s="208" t="s">
        <v>51</v>
      </c>
      <c r="O246" s="83"/>
      <c r="P246" s="209">
        <f>O246*H246</f>
        <v>0</v>
      </c>
      <c r="Q246" s="209">
        <v>0</v>
      </c>
      <c r="R246" s="209">
        <f>Q246*H246</f>
        <v>0</v>
      </c>
      <c r="S246" s="209">
        <v>0</v>
      </c>
      <c r="T246" s="210">
        <f>S246*H246</f>
        <v>0</v>
      </c>
      <c r="U246" s="35"/>
      <c r="V246" s="35"/>
      <c r="W246" s="35"/>
      <c r="X246" s="35"/>
      <c r="Y246" s="35"/>
      <c r="Z246" s="35"/>
      <c r="AA246" s="35"/>
      <c r="AB246" s="35"/>
      <c r="AC246" s="35"/>
      <c r="AD246" s="35"/>
      <c r="AE246" s="35"/>
      <c r="AR246" s="211" t="s">
        <v>210</v>
      </c>
      <c r="AT246" s="211" t="s">
        <v>205</v>
      </c>
      <c r="AU246" s="211" t="s">
        <v>95</v>
      </c>
      <c r="AY246" s="16" t="s">
        <v>203</v>
      </c>
      <c r="BE246" s="212">
        <f>IF(N246="základní",J246,0)</f>
        <v>0</v>
      </c>
      <c r="BF246" s="212">
        <f>IF(N246="snížená",J246,0)</f>
        <v>0</v>
      </c>
      <c r="BG246" s="212">
        <f>IF(N246="zákl. přenesená",J246,0)</f>
        <v>0</v>
      </c>
      <c r="BH246" s="212">
        <f>IF(N246="sníž. přenesená",J246,0)</f>
        <v>0</v>
      </c>
      <c r="BI246" s="212">
        <f>IF(N246="nulová",J246,0)</f>
        <v>0</v>
      </c>
      <c r="BJ246" s="16" t="s">
        <v>93</v>
      </c>
      <c r="BK246" s="212">
        <f>ROUND(I246*H246,2)</f>
        <v>0</v>
      </c>
      <c r="BL246" s="16" t="s">
        <v>210</v>
      </c>
      <c r="BM246" s="211" t="s">
        <v>361</v>
      </c>
    </row>
    <row r="247" spans="1:65" s="41" customFormat="1" ht="19.2">
      <c r="A247" s="35"/>
      <c r="B247" s="36"/>
      <c r="C247" s="35"/>
      <c r="D247" s="213" t="s">
        <v>212</v>
      </c>
      <c r="E247" s="35"/>
      <c r="F247" s="214" t="s">
        <v>362</v>
      </c>
      <c r="G247" s="35"/>
      <c r="H247" s="35"/>
      <c r="I247" s="5"/>
      <c r="J247" s="35"/>
      <c r="K247" s="35"/>
      <c r="L247" s="36"/>
      <c r="M247" s="215"/>
      <c r="N247" s="216"/>
      <c r="O247" s="83"/>
      <c r="P247" s="83"/>
      <c r="Q247" s="83"/>
      <c r="R247" s="83"/>
      <c r="S247" s="83"/>
      <c r="T247" s="84"/>
      <c r="U247" s="35"/>
      <c r="V247" s="35"/>
      <c r="W247" s="35"/>
      <c r="X247" s="35"/>
      <c r="Y247" s="35"/>
      <c r="Z247" s="35"/>
      <c r="AA247" s="35"/>
      <c r="AB247" s="35"/>
      <c r="AC247" s="35"/>
      <c r="AD247" s="35"/>
      <c r="AE247" s="35"/>
      <c r="AT247" s="16" t="s">
        <v>212</v>
      </c>
      <c r="AU247" s="16" t="s">
        <v>95</v>
      </c>
    </row>
    <row r="248" spans="1:65" s="41" customFormat="1" ht="115.2">
      <c r="A248" s="35"/>
      <c r="B248" s="36"/>
      <c r="C248" s="35"/>
      <c r="D248" s="213" t="s">
        <v>214</v>
      </c>
      <c r="E248" s="35"/>
      <c r="F248" s="217" t="s">
        <v>363</v>
      </c>
      <c r="G248" s="35"/>
      <c r="H248" s="35"/>
      <c r="I248" s="5"/>
      <c r="J248" s="35"/>
      <c r="K248" s="35"/>
      <c r="L248" s="36"/>
      <c r="M248" s="215"/>
      <c r="N248" s="216"/>
      <c r="O248" s="83"/>
      <c r="P248" s="83"/>
      <c r="Q248" s="83"/>
      <c r="R248" s="83"/>
      <c r="S248" s="83"/>
      <c r="T248" s="84"/>
      <c r="U248" s="35"/>
      <c r="V248" s="35"/>
      <c r="W248" s="35"/>
      <c r="X248" s="35"/>
      <c r="Y248" s="35"/>
      <c r="Z248" s="35"/>
      <c r="AA248" s="35"/>
      <c r="AB248" s="35"/>
      <c r="AC248" s="35"/>
      <c r="AD248" s="35"/>
      <c r="AE248" s="35"/>
      <c r="AT248" s="16" t="s">
        <v>214</v>
      </c>
      <c r="AU248" s="16" t="s">
        <v>95</v>
      </c>
    </row>
    <row r="249" spans="1:65" s="41" customFormat="1" ht="14.4" customHeight="1">
      <c r="A249" s="35"/>
      <c r="B249" s="36"/>
      <c r="C249" s="201" t="s">
        <v>408</v>
      </c>
      <c r="D249" s="201" t="s">
        <v>205</v>
      </c>
      <c r="E249" s="202" t="s">
        <v>365</v>
      </c>
      <c r="F249" s="203" t="s">
        <v>366</v>
      </c>
      <c r="G249" s="204" t="s">
        <v>316</v>
      </c>
      <c r="H249" s="205">
        <v>4</v>
      </c>
      <c r="I249" s="4"/>
      <c r="J249" s="206">
        <f>ROUND(I249*H249,2)</f>
        <v>0</v>
      </c>
      <c r="K249" s="203" t="s">
        <v>1</v>
      </c>
      <c r="L249" s="36"/>
      <c r="M249" s="207" t="s">
        <v>1</v>
      </c>
      <c r="N249" s="208" t="s">
        <v>51</v>
      </c>
      <c r="O249" s="83"/>
      <c r="P249" s="209">
        <f>O249*H249</f>
        <v>0</v>
      </c>
      <c r="Q249" s="209">
        <v>0</v>
      </c>
      <c r="R249" s="209">
        <f>Q249*H249</f>
        <v>0</v>
      </c>
      <c r="S249" s="209">
        <v>0</v>
      </c>
      <c r="T249" s="210">
        <f>S249*H249</f>
        <v>0</v>
      </c>
      <c r="U249" s="35"/>
      <c r="V249" s="35"/>
      <c r="W249" s="35"/>
      <c r="X249" s="35"/>
      <c r="Y249" s="35"/>
      <c r="Z249" s="35"/>
      <c r="AA249" s="35"/>
      <c r="AB249" s="35"/>
      <c r="AC249" s="35"/>
      <c r="AD249" s="35"/>
      <c r="AE249" s="35"/>
      <c r="AR249" s="211" t="s">
        <v>210</v>
      </c>
      <c r="AT249" s="211" t="s">
        <v>205</v>
      </c>
      <c r="AU249" s="211" t="s">
        <v>95</v>
      </c>
      <c r="AY249" s="16" t="s">
        <v>203</v>
      </c>
      <c r="BE249" s="212">
        <f>IF(N249="základní",J249,0)</f>
        <v>0</v>
      </c>
      <c r="BF249" s="212">
        <f>IF(N249="snížená",J249,0)</f>
        <v>0</v>
      </c>
      <c r="BG249" s="212">
        <f>IF(N249="zákl. přenesená",J249,0)</f>
        <v>0</v>
      </c>
      <c r="BH249" s="212">
        <f>IF(N249="sníž. přenesená",J249,0)</f>
        <v>0</v>
      </c>
      <c r="BI249" s="212">
        <f>IF(N249="nulová",J249,0)</f>
        <v>0</v>
      </c>
      <c r="BJ249" s="16" t="s">
        <v>93</v>
      </c>
      <c r="BK249" s="212">
        <f>ROUND(I249*H249,2)</f>
        <v>0</v>
      </c>
      <c r="BL249" s="16" t="s">
        <v>210</v>
      </c>
      <c r="BM249" s="211" t="s">
        <v>367</v>
      </c>
    </row>
    <row r="250" spans="1:65" s="41" customFormat="1" ht="10.199999999999999">
      <c r="A250" s="35"/>
      <c r="B250" s="36"/>
      <c r="C250" s="35"/>
      <c r="D250" s="213" t="s">
        <v>212</v>
      </c>
      <c r="E250" s="35"/>
      <c r="F250" s="214" t="s">
        <v>368</v>
      </c>
      <c r="G250" s="35"/>
      <c r="H250" s="35"/>
      <c r="I250" s="5"/>
      <c r="J250" s="35"/>
      <c r="K250" s="35"/>
      <c r="L250" s="36"/>
      <c r="M250" s="215"/>
      <c r="N250" s="216"/>
      <c r="O250" s="83"/>
      <c r="P250" s="83"/>
      <c r="Q250" s="83"/>
      <c r="R250" s="83"/>
      <c r="S250" s="83"/>
      <c r="T250" s="84"/>
      <c r="U250" s="35"/>
      <c r="V250" s="35"/>
      <c r="W250" s="35"/>
      <c r="X250" s="35"/>
      <c r="Y250" s="35"/>
      <c r="Z250" s="35"/>
      <c r="AA250" s="35"/>
      <c r="AB250" s="35"/>
      <c r="AC250" s="35"/>
      <c r="AD250" s="35"/>
      <c r="AE250" s="35"/>
      <c r="AT250" s="16" t="s">
        <v>212</v>
      </c>
      <c r="AU250" s="16" t="s">
        <v>95</v>
      </c>
    </row>
    <row r="251" spans="1:65" s="41" customFormat="1" ht="24.15" customHeight="1">
      <c r="A251" s="35"/>
      <c r="B251" s="36"/>
      <c r="C251" s="218" t="s">
        <v>412</v>
      </c>
      <c r="D251" s="218" t="s">
        <v>290</v>
      </c>
      <c r="E251" s="219" t="s">
        <v>370</v>
      </c>
      <c r="F251" s="220" t="s">
        <v>371</v>
      </c>
      <c r="G251" s="221" t="s">
        <v>208</v>
      </c>
      <c r="H251" s="222">
        <v>32.299999999999997</v>
      </c>
      <c r="I251" s="6"/>
      <c r="J251" s="223">
        <f>ROUND(I251*H251,2)</f>
        <v>0</v>
      </c>
      <c r="K251" s="220" t="s">
        <v>209</v>
      </c>
      <c r="L251" s="224"/>
      <c r="M251" s="225" t="s">
        <v>1</v>
      </c>
      <c r="N251" s="226" t="s">
        <v>51</v>
      </c>
      <c r="O251" s="83"/>
      <c r="P251" s="209">
        <f>O251*H251</f>
        <v>0</v>
      </c>
      <c r="Q251" s="209">
        <v>2.1999999999999999E-2</v>
      </c>
      <c r="R251" s="209">
        <f>Q251*H251</f>
        <v>0.7105999999999999</v>
      </c>
      <c r="S251" s="209">
        <v>0</v>
      </c>
      <c r="T251" s="210">
        <f>S251*H251</f>
        <v>0</v>
      </c>
      <c r="U251" s="35"/>
      <c r="V251" s="35"/>
      <c r="W251" s="35"/>
      <c r="X251" s="35"/>
      <c r="Y251" s="35"/>
      <c r="Z251" s="35"/>
      <c r="AA251" s="35"/>
      <c r="AB251" s="35"/>
      <c r="AC251" s="35"/>
      <c r="AD251" s="35"/>
      <c r="AE251" s="35"/>
      <c r="AR251" s="211" t="s">
        <v>247</v>
      </c>
      <c r="AT251" s="211" t="s">
        <v>290</v>
      </c>
      <c r="AU251" s="211" t="s">
        <v>95</v>
      </c>
      <c r="AY251" s="16" t="s">
        <v>203</v>
      </c>
      <c r="BE251" s="212">
        <f>IF(N251="základní",J251,0)</f>
        <v>0</v>
      </c>
      <c r="BF251" s="212">
        <f>IF(N251="snížená",J251,0)</f>
        <v>0</v>
      </c>
      <c r="BG251" s="212">
        <f>IF(N251="zákl. přenesená",J251,0)</f>
        <v>0</v>
      </c>
      <c r="BH251" s="212">
        <f>IF(N251="sníž. přenesená",J251,0)</f>
        <v>0</v>
      </c>
      <c r="BI251" s="212">
        <f>IF(N251="nulová",J251,0)</f>
        <v>0</v>
      </c>
      <c r="BJ251" s="16" t="s">
        <v>93</v>
      </c>
      <c r="BK251" s="212">
        <f>ROUND(I251*H251,2)</f>
        <v>0</v>
      </c>
      <c r="BL251" s="16" t="s">
        <v>210</v>
      </c>
      <c r="BM251" s="211" t="s">
        <v>372</v>
      </c>
    </row>
    <row r="252" spans="1:65" s="41" customFormat="1" ht="19.2">
      <c r="A252" s="35"/>
      <c r="B252" s="36"/>
      <c r="C252" s="35"/>
      <c r="D252" s="213" t="s">
        <v>212</v>
      </c>
      <c r="E252" s="35"/>
      <c r="F252" s="214" t="s">
        <v>371</v>
      </c>
      <c r="G252" s="35"/>
      <c r="H252" s="35"/>
      <c r="I252" s="5"/>
      <c r="J252" s="35"/>
      <c r="K252" s="35"/>
      <c r="L252" s="36"/>
      <c r="M252" s="215"/>
      <c r="N252" s="216"/>
      <c r="O252" s="83"/>
      <c r="P252" s="83"/>
      <c r="Q252" s="83"/>
      <c r="R252" s="83"/>
      <c r="S252" s="83"/>
      <c r="T252" s="84"/>
      <c r="U252" s="35"/>
      <c r="V252" s="35"/>
      <c r="W252" s="35"/>
      <c r="X252" s="35"/>
      <c r="Y252" s="35"/>
      <c r="Z252" s="35"/>
      <c r="AA252" s="35"/>
      <c r="AB252" s="35"/>
      <c r="AC252" s="35"/>
      <c r="AD252" s="35"/>
      <c r="AE252" s="35"/>
      <c r="AT252" s="16" t="s">
        <v>212</v>
      </c>
      <c r="AU252" s="16" t="s">
        <v>95</v>
      </c>
    </row>
    <row r="253" spans="1:65" s="41" customFormat="1" ht="24.15" customHeight="1">
      <c r="A253" s="35"/>
      <c r="B253" s="36"/>
      <c r="C253" s="218" t="s">
        <v>417</v>
      </c>
      <c r="D253" s="218" t="s">
        <v>290</v>
      </c>
      <c r="E253" s="219" t="s">
        <v>374</v>
      </c>
      <c r="F253" s="220" t="s">
        <v>375</v>
      </c>
      <c r="G253" s="221" t="s">
        <v>316</v>
      </c>
      <c r="H253" s="222">
        <v>16</v>
      </c>
      <c r="I253" s="6"/>
      <c r="J253" s="223">
        <f>ROUND(I253*H253,2)</f>
        <v>0</v>
      </c>
      <c r="K253" s="220" t="s">
        <v>209</v>
      </c>
      <c r="L253" s="224"/>
      <c r="M253" s="225" t="s">
        <v>1</v>
      </c>
      <c r="N253" s="226" t="s">
        <v>51</v>
      </c>
      <c r="O253" s="83"/>
      <c r="P253" s="209">
        <f>O253*H253</f>
        <v>0</v>
      </c>
      <c r="Q253" s="209">
        <v>5.0000000000000001E-4</v>
      </c>
      <c r="R253" s="209">
        <f>Q253*H253</f>
        <v>8.0000000000000002E-3</v>
      </c>
      <c r="S253" s="209">
        <v>0</v>
      </c>
      <c r="T253" s="210">
        <f>S253*H253</f>
        <v>0</v>
      </c>
      <c r="U253" s="35"/>
      <c r="V253" s="35"/>
      <c r="W253" s="35"/>
      <c r="X253" s="35"/>
      <c r="Y253" s="35"/>
      <c r="Z253" s="35"/>
      <c r="AA253" s="35"/>
      <c r="AB253" s="35"/>
      <c r="AC253" s="35"/>
      <c r="AD253" s="35"/>
      <c r="AE253" s="35"/>
      <c r="AR253" s="211" t="s">
        <v>247</v>
      </c>
      <c r="AT253" s="211" t="s">
        <v>290</v>
      </c>
      <c r="AU253" s="211" t="s">
        <v>95</v>
      </c>
      <c r="AY253" s="16" t="s">
        <v>203</v>
      </c>
      <c r="BE253" s="212">
        <f>IF(N253="základní",J253,0)</f>
        <v>0</v>
      </c>
      <c r="BF253" s="212">
        <f>IF(N253="snížená",J253,0)</f>
        <v>0</v>
      </c>
      <c r="BG253" s="212">
        <f>IF(N253="zákl. přenesená",J253,0)</f>
        <v>0</v>
      </c>
      <c r="BH253" s="212">
        <f>IF(N253="sníž. přenesená",J253,0)</f>
        <v>0</v>
      </c>
      <c r="BI253" s="212">
        <f>IF(N253="nulová",J253,0)</f>
        <v>0</v>
      </c>
      <c r="BJ253" s="16" t="s">
        <v>93</v>
      </c>
      <c r="BK253" s="212">
        <f>ROUND(I253*H253,2)</f>
        <v>0</v>
      </c>
      <c r="BL253" s="16" t="s">
        <v>210</v>
      </c>
      <c r="BM253" s="211" t="s">
        <v>376</v>
      </c>
    </row>
    <row r="254" spans="1:65" s="41" customFormat="1" ht="19.2">
      <c r="A254" s="35"/>
      <c r="B254" s="36"/>
      <c r="C254" s="35"/>
      <c r="D254" s="213" t="s">
        <v>212</v>
      </c>
      <c r="E254" s="35"/>
      <c r="F254" s="214" t="s">
        <v>375</v>
      </c>
      <c r="G254" s="35"/>
      <c r="H254" s="35"/>
      <c r="I254" s="5"/>
      <c r="J254" s="35"/>
      <c r="K254" s="35"/>
      <c r="L254" s="36"/>
      <c r="M254" s="215"/>
      <c r="N254" s="216"/>
      <c r="O254" s="83"/>
      <c r="P254" s="83"/>
      <c r="Q254" s="83"/>
      <c r="R254" s="83"/>
      <c r="S254" s="83"/>
      <c r="T254" s="84"/>
      <c r="U254" s="35"/>
      <c r="V254" s="35"/>
      <c r="W254" s="35"/>
      <c r="X254" s="35"/>
      <c r="Y254" s="35"/>
      <c r="Z254" s="35"/>
      <c r="AA254" s="35"/>
      <c r="AB254" s="35"/>
      <c r="AC254" s="35"/>
      <c r="AD254" s="35"/>
      <c r="AE254" s="35"/>
      <c r="AT254" s="16" t="s">
        <v>212</v>
      </c>
      <c r="AU254" s="16" t="s">
        <v>95</v>
      </c>
    </row>
    <row r="255" spans="1:65" s="41" customFormat="1" ht="24.15" customHeight="1">
      <c r="A255" s="35"/>
      <c r="B255" s="36"/>
      <c r="C255" s="218" t="s">
        <v>421</v>
      </c>
      <c r="D255" s="218" t="s">
        <v>290</v>
      </c>
      <c r="E255" s="219" t="s">
        <v>382</v>
      </c>
      <c r="F255" s="220" t="s">
        <v>383</v>
      </c>
      <c r="G255" s="221" t="s">
        <v>316</v>
      </c>
      <c r="H255" s="222">
        <v>16</v>
      </c>
      <c r="I255" s="6"/>
      <c r="J255" s="223">
        <f>ROUND(I255*H255,2)</f>
        <v>0</v>
      </c>
      <c r="K255" s="220" t="s">
        <v>209</v>
      </c>
      <c r="L255" s="224"/>
      <c r="M255" s="225" t="s">
        <v>1</v>
      </c>
      <c r="N255" s="226" t="s">
        <v>51</v>
      </c>
      <c r="O255" s="83"/>
      <c r="P255" s="209">
        <f>O255*H255</f>
        <v>0</v>
      </c>
      <c r="Q255" s="209">
        <v>4.0999999999999999E-4</v>
      </c>
      <c r="R255" s="209">
        <f>Q255*H255</f>
        <v>6.5599999999999999E-3</v>
      </c>
      <c r="S255" s="209">
        <v>0</v>
      </c>
      <c r="T255" s="210">
        <f>S255*H255</f>
        <v>0</v>
      </c>
      <c r="U255" s="35"/>
      <c r="V255" s="35"/>
      <c r="W255" s="35"/>
      <c r="X255" s="35"/>
      <c r="Y255" s="35"/>
      <c r="Z255" s="35"/>
      <c r="AA255" s="35"/>
      <c r="AB255" s="35"/>
      <c r="AC255" s="35"/>
      <c r="AD255" s="35"/>
      <c r="AE255" s="35"/>
      <c r="AR255" s="211" t="s">
        <v>247</v>
      </c>
      <c r="AT255" s="211" t="s">
        <v>290</v>
      </c>
      <c r="AU255" s="211" t="s">
        <v>95</v>
      </c>
      <c r="AY255" s="16" t="s">
        <v>203</v>
      </c>
      <c r="BE255" s="212">
        <f>IF(N255="základní",J255,0)</f>
        <v>0</v>
      </c>
      <c r="BF255" s="212">
        <f>IF(N255="snížená",J255,0)</f>
        <v>0</v>
      </c>
      <c r="BG255" s="212">
        <f>IF(N255="zákl. přenesená",J255,0)</f>
        <v>0</v>
      </c>
      <c r="BH255" s="212">
        <f>IF(N255="sníž. přenesená",J255,0)</f>
        <v>0</v>
      </c>
      <c r="BI255" s="212">
        <f>IF(N255="nulová",J255,0)</f>
        <v>0</v>
      </c>
      <c r="BJ255" s="16" t="s">
        <v>93</v>
      </c>
      <c r="BK255" s="212">
        <f>ROUND(I255*H255,2)</f>
        <v>0</v>
      </c>
      <c r="BL255" s="16" t="s">
        <v>210</v>
      </c>
      <c r="BM255" s="211" t="s">
        <v>384</v>
      </c>
    </row>
    <row r="256" spans="1:65" s="41" customFormat="1" ht="19.2">
      <c r="A256" s="35"/>
      <c r="B256" s="36"/>
      <c r="C256" s="35"/>
      <c r="D256" s="213" t="s">
        <v>212</v>
      </c>
      <c r="E256" s="35"/>
      <c r="F256" s="214" t="s">
        <v>383</v>
      </c>
      <c r="G256" s="35"/>
      <c r="H256" s="35"/>
      <c r="I256" s="5"/>
      <c r="J256" s="35"/>
      <c r="K256" s="35"/>
      <c r="L256" s="36"/>
      <c r="M256" s="215"/>
      <c r="N256" s="216"/>
      <c r="O256" s="83"/>
      <c r="P256" s="83"/>
      <c r="Q256" s="83"/>
      <c r="R256" s="83"/>
      <c r="S256" s="83"/>
      <c r="T256" s="84"/>
      <c r="U256" s="35"/>
      <c r="V256" s="35"/>
      <c r="W256" s="35"/>
      <c r="X256" s="35"/>
      <c r="Y256" s="35"/>
      <c r="Z256" s="35"/>
      <c r="AA256" s="35"/>
      <c r="AB256" s="35"/>
      <c r="AC256" s="35"/>
      <c r="AD256" s="35"/>
      <c r="AE256" s="35"/>
      <c r="AT256" s="16" t="s">
        <v>212</v>
      </c>
      <c r="AU256" s="16" t="s">
        <v>95</v>
      </c>
    </row>
    <row r="257" spans="1:65" s="41" customFormat="1" ht="24.15" customHeight="1">
      <c r="A257" s="35"/>
      <c r="B257" s="36"/>
      <c r="C257" s="201" t="s">
        <v>425</v>
      </c>
      <c r="D257" s="201" t="s">
        <v>205</v>
      </c>
      <c r="E257" s="202" t="s">
        <v>386</v>
      </c>
      <c r="F257" s="203" t="s">
        <v>387</v>
      </c>
      <c r="G257" s="204" t="s">
        <v>316</v>
      </c>
      <c r="H257" s="205">
        <v>3</v>
      </c>
      <c r="I257" s="4"/>
      <c r="J257" s="206">
        <f>ROUND(I257*H257,2)</f>
        <v>0</v>
      </c>
      <c r="K257" s="203" t="s">
        <v>209</v>
      </c>
      <c r="L257" s="36"/>
      <c r="M257" s="207" t="s">
        <v>1</v>
      </c>
      <c r="N257" s="208" t="s">
        <v>51</v>
      </c>
      <c r="O257" s="83"/>
      <c r="P257" s="209">
        <f>O257*H257</f>
        <v>0</v>
      </c>
      <c r="Q257" s="209">
        <v>1.67E-3</v>
      </c>
      <c r="R257" s="209">
        <f>Q257*H257</f>
        <v>5.0100000000000006E-3</v>
      </c>
      <c r="S257" s="209">
        <v>0</v>
      </c>
      <c r="T257" s="210">
        <f>S257*H257</f>
        <v>0</v>
      </c>
      <c r="U257" s="35"/>
      <c r="V257" s="35"/>
      <c r="W257" s="35"/>
      <c r="X257" s="35"/>
      <c r="Y257" s="35"/>
      <c r="Z257" s="35"/>
      <c r="AA257" s="35"/>
      <c r="AB257" s="35"/>
      <c r="AC257" s="35"/>
      <c r="AD257" s="35"/>
      <c r="AE257" s="35"/>
      <c r="AR257" s="211" t="s">
        <v>210</v>
      </c>
      <c r="AT257" s="211" t="s">
        <v>205</v>
      </c>
      <c r="AU257" s="211" t="s">
        <v>95</v>
      </c>
      <c r="AY257" s="16" t="s">
        <v>203</v>
      </c>
      <c r="BE257" s="212">
        <f>IF(N257="základní",J257,0)</f>
        <v>0</v>
      </c>
      <c r="BF257" s="212">
        <f>IF(N257="snížená",J257,0)</f>
        <v>0</v>
      </c>
      <c r="BG257" s="212">
        <f>IF(N257="zákl. přenesená",J257,0)</f>
        <v>0</v>
      </c>
      <c r="BH257" s="212">
        <f>IF(N257="sníž. přenesená",J257,0)</f>
        <v>0</v>
      </c>
      <c r="BI257" s="212">
        <f>IF(N257="nulová",J257,0)</f>
        <v>0</v>
      </c>
      <c r="BJ257" s="16" t="s">
        <v>93</v>
      </c>
      <c r="BK257" s="212">
        <f>ROUND(I257*H257,2)</f>
        <v>0</v>
      </c>
      <c r="BL257" s="16" t="s">
        <v>210</v>
      </c>
      <c r="BM257" s="211" t="s">
        <v>388</v>
      </c>
    </row>
    <row r="258" spans="1:65" s="41" customFormat="1" ht="28.8">
      <c r="A258" s="35"/>
      <c r="B258" s="36"/>
      <c r="C258" s="35"/>
      <c r="D258" s="213" t="s">
        <v>212</v>
      </c>
      <c r="E258" s="35"/>
      <c r="F258" s="214" t="s">
        <v>389</v>
      </c>
      <c r="G258" s="35"/>
      <c r="H258" s="35"/>
      <c r="I258" s="5"/>
      <c r="J258" s="35"/>
      <c r="K258" s="35"/>
      <c r="L258" s="36"/>
      <c r="M258" s="215"/>
      <c r="N258" s="216"/>
      <c r="O258" s="83"/>
      <c r="P258" s="83"/>
      <c r="Q258" s="83"/>
      <c r="R258" s="83"/>
      <c r="S258" s="83"/>
      <c r="T258" s="84"/>
      <c r="U258" s="35"/>
      <c r="V258" s="35"/>
      <c r="W258" s="35"/>
      <c r="X258" s="35"/>
      <c r="Y258" s="35"/>
      <c r="Z258" s="35"/>
      <c r="AA258" s="35"/>
      <c r="AB258" s="35"/>
      <c r="AC258" s="35"/>
      <c r="AD258" s="35"/>
      <c r="AE258" s="35"/>
      <c r="AT258" s="16" t="s">
        <v>212</v>
      </c>
      <c r="AU258" s="16" t="s">
        <v>95</v>
      </c>
    </row>
    <row r="259" spans="1:65" s="41" customFormat="1" ht="24.15" customHeight="1">
      <c r="A259" s="35"/>
      <c r="B259" s="36"/>
      <c r="C259" s="218" t="s">
        <v>430</v>
      </c>
      <c r="D259" s="218" t="s">
        <v>290</v>
      </c>
      <c r="E259" s="219" t="s">
        <v>391</v>
      </c>
      <c r="F259" s="220" t="s">
        <v>392</v>
      </c>
      <c r="G259" s="221" t="s">
        <v>316</v>
      </c>
      <c r="H259" s="222">
        <v>3</v>
      </c>
      <c r="I259" s="6"/>
      <c r="J259" s="223">
        <f>ROUND(I259*H259,2)</f>
        <v>0</v>
      </c>
      <c r="K259" s="220" t="s">
        <v>209</v>
      </c>
      <c r="L259" s="224"/>
      <c r="M259" s="225" t="s">
        <v>1</v>
      </c>
      <c r="N259" s="226" t="s">
        <v>51</v>
      </c>
      <c r="O259" s="83"/>
      <c r="P259" s="209">
        <f>O259*H259</f>
        <v>0</v>
      </c>
      <c r="Q259" s="209">
        <v>1.2E-2</v>
      </c>
      <c r="R259" s="209">
        <f>Q259*H259</f>
        <v>3.6000000000000004E-2</v>
      </c>
      <c r="S259" s="209">
        <v>0</v>
      </c>
      <c r="T259" s="210">
        <f>S259*H259</f>
        <v>0</v>
      </c>
      <c r="U259" s="35"/>
      <c r="V259" s="35"/>
      <c r="W259" s="35"/>
      <c r="X259" s="35"/>
      <c r="Y259" s="35"/>
      <c r="Z259" s="35"/>
      <c r="AA259" s="35"/>
      <c r="AB259" s="35"/>
      <c r="AC259" s="35"/>
      <c r="AD259" s="35"/>
      <c r="AE259" s="35"/>
      <c r="AR259" s="211" t="s">
        <v>247</v>
      </c>
      <c r="AT259" s="211" t="s">
        <v>290</v>
      </c>
      <c r="AU259" s="211" t="s">
        <v>95</v>
      </c>
      <c r="AY259" s="16" t="s">
        <v>203</v>
      </c>
      <c r="BE259" s="212">
        <f>IF(N259="základní",J259,0)</f>
        <v>0</v>
      </c>
      <c r="BF259" s="212">
        <f>IF(N259="snížená",J259,0)</f>
        <v>0</v>
      </c>
      <c r="BG259" s="212">
        <f>IF(N259="zákl. přenesená",J259,0)</f>
        <v>0</v>
      </c>
      <c r="BH259" s="212">
        <f>IF(N259="sníž. přenesená",J259,0)</f>
        <v>0</v>
      </c>
      <c r="BI259" s="212">
        <f>IF(N259="nulová",J259,0)</f>
        <v>0</v>
      </c>
      <c r="BJ259" s="16" t="s">
        <v>93</v>
      </c>
      <c r="BK259" s="212">
        <f>ROUND(I259*H259,2)</f>
        <v>0</v>
      </c>
      <c r="BL259" s="16" t="s">
        <v>210</v>
      </c>
      <c r="BM259" s="211" t="s">
        <v>1596</v>
      </c>
    </row>
    <row r="260" spans="1:65" s="41" customFormat="1" ht="10.199999999999999">
      <c r="A260" s="35"/>
      <c r="B260" s="36"/>
      <c r="C260" s="35"/>
      <c r="D260" s="213" t="s">
        <v>212</v>
      </c>
      <c r="E260" s="35"/>
      <c r="F260" s="214" t="s">
        <v>392</v>
      </c>
      <c r="G260" s="35"/>
      <c r="H260" s="35"/>
      <c r="I260" s="5"/>
      <c r="J260" s="35"/>
      <c r="K260" s="35"/>
      <c r="L260" s="36"/>
      <c r="M260" s="215"/>
      <c r="N260" s="216"/>
      <c r="O260" s="83"/>
      <c r="P260" s="83"/>
      <c r="Q260" s="83"/>
      <c r="R260" s="83"/>
      <c r="S260" s="83"/>
      <c r="T260" s="84"/>
      <c r="U260" s="35"/>
      <c r="V260" s="35"/>
      <c r="W260" s="35"/>
      <c r="X260" s="35"/>
      <c r="Y260" s="35"/>
      <c r="Z260" s="35"/>
      <c r="AA260" s="35"/>
      <c r="AB260" s="35"/>
      <c r="AC260" s="35"/>
      <c r="AD260" s="35"/>
      <c r="AE260" s="35"/>
      <c r="AT260" s="16" t="s">
        <v>212</v>
      </c>
      <c r="AU260" s="16" t="s">
        <v>95</v>
      </c>
    </row>
    <row r="261" spans="1:65" s="41" customFormat="1" ht="24.15" customHeight="1">
      <c r="A261" s="35"/>
      <c r="B261" s="36"/>
      <c r="C261" s="201" t="s">
        <v>434</v>
      </c>
      <c r="D261" s="201" t="s">
        <v>205</v>
      </c>
      <c r="E261" s="202" t="s">
        <v>395</v>
      </c>
      <c r="F261" s="203" t="s">
        <v>396</v>
      </c>
      <c r="G261" s="204" t="s">
        <v>316</v>
      </c>
      <c r="H261" s="205">
        <v>1</v>
      </c>
      <c r="I261" s="4"/>
      <c r="J261" s="206">
        <f>ROUND(I261*H261,2)</f>
        <v>0</v>
      </c>
      <c r="K261" s="203" t="s">
        <v>209</v>
      </c>
      <c r="L261" s="36"/>
      <c r="M261" s="207" t="s">
        <v>1</v>
      </c>
      <c r="N261" s="208" t="s">
        <v>51</v>
      </c>
      <c r="O261" s="83"/>
      <c r="P261" s="209">
        <f>O261*H261</f>
        <v>0</v>
      </c>
      <c r="Q261" s="209">
        <v>0</v>
      </c>
      <c r="R261" s="209">
        <f>Q261*H261</f>
        <v>0</v>
      </c>
      <c r="S261" s="209">
        <v>0</v>
      </c>
      <c r="T261" s="210">
        <f>S261*H261</f>
        <v>0</v>
      </c>
      <c r="U261" s="35"/>
      <c r="V261" s="35"/>
      <c r="W261" s="35"/>
      <c r="X261" s="35"/>
      <c r="Y261" s="35"/>
      <c r="Z261" s="35"/>
      <c r="AA261" s="35"/>
      <c r="AB261" s="35"/>
      <c r="AC261" s="35"/>
      <c r="AD261" s="35"/>
      <c r="AE261" s="35"/>
      <c r="AR261" s="211" t="s">
        <v>210</v>
      </c>
      <c r="AT261" s="211" t="s">
        <v>205</v>
      </c>
      <c r="AU261" s="211" t="s">
        <v>95</v>
      </c>
      <c r="AY261" s="16" t="s">
        <v>203</v>
      </c>
      <c r="BE261" s="212">
        <f>IF(N261="základní",J261,0)</f>
        <v>0</v>
      </c>
      <c r="BF261" s="212">
        <f>IF(N261="snížená",J261,0)</f>
        <v>0</v>
      </c>
      <c r="BG261" s="212">
        <f>IF(N261="zákl. přenesená",J261,0)</f>
        <v>0</v>
      </c>
      <c r="BH261" s="212">
        <f>IF(N261="sníž. přenesená",J261,0)</f>
        <v>0</v>
      </c>
      <c r="BI261" s="212">
        <f>IF(N261="nulová",J261,0)</f>
        <v>0</v>
      </c>
      <c r="BJ261" s="16" t="s">
        <v>93</v>
      </c>
      <c r="BK261" s="212">
        <f>ROUND(I261*H261,2)</f>
        <v>0</v>
      </c>
      <c r="BL261" s="16" t="s">
        <v>210</v>
      </c>
      <c r="BM261" s="211" t="s">
        <v>397</v>
      </c>
    </row>
    <row r="262" spans="1:65" s="41" customFormat="1" ht="28.8">
      <c r="A262" s="35"/>
      <c r="B262" s="36"/>
      <c r="C262" s="35"/>
      <c r="D262" s="213" t="s">
        <v>212</v>
      </c>
      <c r="E262" s="35"/>
      <c r="F262" s="214" t="s">
        <v>398</v>
      </c>
      <c r="G262" s="35"/>
      <c r="H262" s="35"/>
      <c r="I262" s="5"/>
      <c r="J262" s="35"/>
      <c r="K262" s="35"/>
      <c r="L262" s="36"/>
      <c r="M262" s="215"/>
      <c r="N262" s="216"/>
      <c r="O262" s="83"/>
      <c r="P262" s="83"/>
      <c r="Q262" s="83"/>
      <c r="R262" s="83"/>
      <c r="S262" s="83"/>
      <c r="T262" s="84"/>
      <c r="U262" s="35"/>
      <c r="V262" s="35"/>
      <c r="W262" s="35"/>
      <c r="X262" s="35"/>
      <c r="Y262" s="35"/>
      <c r="Z262" s="35"/>
      <c r="AA262" s="35"/>
      <c r="AB262" s="35"/>
      <c r="AC262" s="35"/>
      <c r="AD262" s="35"/>
      <c r="AE262" s="35"/>
      <c r="AT262" s="16" t="s">
        <v>212</v>
      </c>
      <c r="AU262" s="16" t="s">
        <v>95</v>
      </c>
    </row>
    <row r="263" spans="1:65" s="41" customFormat="1" ht="76.8">
      <c r="A263" s="35"/>
      <c r="B263" s="36"/>
      <c r="C263" s="35"/>
      <c r="D263" s="213" t="s">
        <v>214</v>
      </c>
      <c r="E263" s="35"/>
      <c r="F263" s="217" t="s">
        <v>399</v>
      </c>
      <c r="G263" s="35"/>
      <c r="H263" s="35"/>
      <c r="I263" s="5"/>
      <c r="J263" s="35"/>
      <c r="K263" s="35"/>
      <c r="L263" s="36"/>
      <c r="M263" s="215"/>
      <c r="N263" s="216"/>
      <c r="O263" s="83"/>
      <c r="P263" s="83"/>
      <c r="Q263" s="83"/>
      <c r="R263" s="83"/>
      <c r="S263" s="83"/>
      <c r="T263" s="84"/>
      <c r="U263" s="35"/>
      <c r="V263" s="35"/>
      <c r="W263" s="35"/>
      <c r="X263" s="35"/>
      <c r="Y263" s="35"/>
      <c r="Z263" s="35"/>
      <c r="AA263" s="35"/>
      <c r="AB263" s="35"/>
      <c r="AC263" s="35"/>
      <c r="AD263" s="35"/>
      <c r="AE263" s="35"/>
      <c r="AT263" s="16" t="s">
        <v>214</v>
      </c>
      <c r="AU263" s="16" t="s">
        <v>95</v>
      </c>
    </row>
    <row r="264" spans="1:65" s="41" customFormat="1" ht="24.15" customHeight="1">
      <c r="A264" s="35"/>
      <c r="B264" s="36"/>
      <c r="C264" s="218" t="s">
        <v>438</v>
      </c>
      <c r="D264" s="218" t="s">
        <v>290</v>
      </c>
      <c r="E264" s="219" t="s">
        <v>401</v>
      </c>
      <c r="F264" s="220" t="s">
        <v>402</v>
      </c>
      <c r="G264" s="221" t="s">
        <v>316</v>
      </c>
      <c r="H264" s="222">
        <v>1</v>
      </c>
      <c r="I264" s="6"/>
      <c r="J264" s="223">
        <f>ROUND(I264*H264,2)</f>
        <v>0</v>
      </c>
      <c r="K264" s="220" t="s">
        <v>209</v>
      </c>
      <c r="L264" s="224"/>
      <c r="M264" s="225" t="s">
        <v>1</v>
      </c>
      <c r="N264" s="226" t="s">
        <v>51</v>
      </c>
      <c r="O264" s="83"/>
      <c r="P264" s="209">
        <f>O264*H264</f>
        <v>0</v>
      </c>
      <c r="Q264" s="209">
        <v>1.6E-2</v>
      </c>
      <c r="R264" s="209">
        <f>Q264*H264</f>
        <v>1.6E-2</v>
      </c>
      <c r="S264" s="209">
        <v>0</v>
      </c>
      <c r="T264" s="210">
        <f>S264*H264</f>
        <v>0</v>
      </c>
      <c r="U264" s="35"/>
      <c r="V264" s="35"/>
      <c r="W264" s="35"/>
      <c r="X264" s="35"/>
      <c r="Y264" s="35"/>
      <c r="Z264" s="35"/>
      <c r="AA264" s="35"/>
      <c r="AB264" s="35"/>
      <c r="AC264" s="35"/>
      <c r="AD264" s="35"/>
      <c r="AE264" s="35"/>
      <c r="AR264" s="211" t="s">
        <v>247</v>
      </c>
      <c r="AT264" s="211" t="s">
        <v>290</v>
      </c>
      <c r="AU264" s="211" t="s">
        <v>95</v>
      </c>
      <c r="AY264" s="16" t="s">
        <v>203</v>
      </c>
      <c r="BE264" s="212">
        <f>IF(N264="základní",J264,0)</f>
        <v>0</v>
      </c>
      <c r="BF264" s="212">
        <f>IF(N264="snížená",J264,0)</f>
        <v>0</v>
      </c>
      <c r="BG264" s="212">
        <f>IF(N264="zákl. přenesená",J264,0)</f>
        <v>0</v>
      </c>
      <c r="BH264" s="212">
        <f>IF(N264="sníž. přenesená",J264,0)</f>
        <v>0</v>
      </c>
      <c r="BI264" s="212">
        <f>IF(N264="nulová",J264,0)</f>
        <v>0</v>
      </c>
      <c r="BJ264" s="16" t="s">
        <v>93</v>
      </c>
      <c r="BK264" s="212">
        <f>ROUND(I264*H264,2)</f>
        <v>0</v>
      </c>
      <c r="BL264" s="16" t="s">
        <v>210</v>
      </c>
      <c r="BM264" s="211" t="s">
        <v>403</v>
      </c>
    </row>
    <row r="265" spans="1:65" s="41" customFormat="1" ht="19.2">
      <c r="A265" s="35"/>
      <c r="B265" s="36"/>
      <c r="C265" s="35"/>
      <c r="D265" s="213" t="s">
        <v>212</v>
      </c>
      <c r="E265" s="35"/>
      <c r="F265" s="214" t="s">
        <v>402</v>
      </c>
      <c r="G265" s="35"/>
      <c r="H265" s="35"/>
      <c r="I265" s="5"/>
      <c r="J265" s="35"/>
      <c r="K265" s="35"/>
      <c r="L265" s="36"/>
      <c r="M265" s="215"/>
      <c r="N265" s="216"/>
      <c r="O265" s="83"/>
      <c r="P265" s="83"/>
      <c r="Q265" s="83"/>
      <c r="R265" s="83"/>
      <c r="S265" s="83"/>
      <c r="T265" s="84"/>
      <c r="U265" s="35"/>
      <c r="V265" s="35"/>
      <c r="W265" s="35"/>
      <c r="X265" s="35"/>
      <c r="Y265" s="35"/>
      <c r="Z265" s="35"/>
      <c r="AA265" s="35"/>
      <c r="AB265" s="35"/>
      <c r="AC265" s="35"/>
      <c r="AD265" s="35"/>
      <c r="AE265" s="35"/>
      <c r="AT265" s="16" t="s">
        <v>212</v>
      </c>
      <c r="AU265" s="16" t="s">
        <v>95</v>
      </c>
    </row>
    <row r="266" spans="1:65" s="41" customFormat="1" ht="14.4" customHeight="1">
      <c r="A266" s="35"/>
      <c r="B266" s="36"/>
      <c r="C266" s="218" t="s">
        <v>443</v>
      </c>
      <c r="D266" s="218" t="s">
        <v>290</v>
      </c>
      <c r="E266" s="219" t="s">
        <v>405</v>
      </c>
      <c r="F266" s="220" t="s">
        <v>406</v>
      </c>
      <c r="G266" s="221" t="s">
        <v>316</v>
      </c>
      <c r="H266" s="222">
        <v>8</v>
      </c>
      <c r="I266" s="6"/>
      <c r="J266" s="223">
        <f>ROUND(I266*H266,2)</f>
        <v>0</v>
      </c>
      <c r="K266" s="220" t="s">
        <v>1</v>
      </c>
      <c r="L266" s="224"/>
      <c r="M266" s="225" t="s">
        <v>1</v>
      </c>
      <c r="N266" s="226" t="s">
        <v>51</v>
      </c>
      <c r="O266" s="83"/>
      <c r="P266" s="209">
        <f>O266*H266</f>
        <v>0</v>
      </c>
      <c r="Q266" s="209">
        <v>0</v>
      </c>
      <c r="R266" s="209">
        <f>Q266*H266</f>
        <v>0</v>
      </c>
      <c r="S266" s="209">
        <v>0</v>
      </c>
      <c r="T266" s="210">
        <f>S266*H266</f>
        <v>0</v>
      </c>
      <c r="U266" s="35"/>
      <c r="V266" s="35"/>
      <c r="W266" s="35"/>
      <c r="X266" s="35"/>
      <c r="Y266" s="35"/>
      <c r="Z266" s="35"/>
      <c r="AA266" s="35"/>
      <c r="AB266" s="35"/>
      <c r="AC266" s="35"/>
      <c r="AD266" s="35"/>
      <c r="AE266" s="35"/>
      <c r="AR266" s="211" t="s">
        <v>247</v>
      </c>
      <c r="AT266" s="211" t="s">
        <v>290</v>
      </c>
      <c r="AU266" s="211" t="s">
        <v>95</v>
      </c>
      <c r="AY266" s="16" t="s">
        <v>203</v>
      </c>
      <c r="BE266" s="212">
        <f>IF(N266="základní",J266,0)</f>
        <v>0</v>
      </c>
      <c r="BF266" s="212">
        <f>IF(N266="snížená",J266,0)</f>
        <v>0</v>
      </c>
      <c r="BG266" s="212">
        <f>IF(N266="zákl. přenesená",J266,0)</f>
        <v>0</v>
      </c>
      <c r="BH266" s="212">
        <f>IF(N266="sníž. přenesená",J266,0)</f>
        <v>0</v>
      </c>
      <c r="BI266" s="212">
        <f>IF(N266="nulová",J266,0)</f>
        <v>0</v>
      </c>
      <c r="BJ266" s="16" t="s">
        <v>93</v>
      </c>
      <c r="BK266" s="212">
        <f>ROUND(I266*H266,2)</f>
        <v>0</v>
      </c>
      <c r="BL266" s="16" t="s">
        <v>210</v>
      </c>
      <c r="BM266" s="211" t="s">
        <v>407</v>
      </c>
    </row>
    <row r="267" spans="1:65" s="41" customFormat="1" ht="10.199999999999999">
      <c r="A267" s="35"/>
      <c r="B267" s="36"/>
      <c r="C267" s="35"/>
      <c r="D267" s="213" t="s">
        <v>212</v>
      </c>
      <c r="E267" s="35"/>
      <c r="F267" s="214" t="s">
        <v>406</v>
      </c>
      <c r="G267" s="35"/>
      <c r="H267" s="35"/>
      <c r="I267" s="5"/>
      <c r="J267" s="35"/>
      <c r="K267" s="35"/>
      <c r="L267" s="36"/>
      <c r="M267" s="215"/>
      <c r="N267" s="216"/>
      <c r="O267" s="83"/>
      <c r="P267" s="83"/>
      <c r="Q267" s="83"/>
      <c r="R267" s="83"/>
      <c r="S267" s="83"/>
      <c r="T267" s="84"/>
      <c r="U267" s="35"/>
      <c r="V267" s="35"/>
      <c r="W267" s="35"/>
      <c r="X267" s="35"/>
      <c r="Y267" s="35"/>
      <c r="Z267" s="35"/>
      <c r="AA267" s="35"/>
      <c r="AB267" s="35"/>
      <c r="AC267" s="35"/>
      <c r="AD267" s="35"/>
      <c r="AE267" s="35"/>
      <c r="AT267" s="16" t="s">
        <v>212</v>
      </c>
      <c r="AU267" s="16" t="s">
        <v>95</v>
      </c>
    </row>
    <row r="268" spans="1:65" s="41" customFormat="1" ht="14.4" customHeight="1">
      <c r="A268" s="35"/>
      <c r="B268" s="36"/>
      <c r="C268" s="218" t="s">
        <v>447</v>
      </c>
      <c r="D268" s="218" t="s">
        <v>290</v>
      </c>
      <c r="E268" s="219" t="s">
        <v>409</v>
      </c>
      <c r="F268" s="220" t="s">
        <v>410</v>
      </c>
      <c r="G268" s="221" t="s">
        <v>316</v>
      </c>
      <c r="H268" s="222">
        <v>8</v>
      </c>
      <c r="I268" s="6"/>
      <c r="J268" s="223">
        <f>ROUND(I268*H268,2)</f>
        <v>0</v>
      </c>
      <c r="K268" s="220" t="s">
        <v>1</v>
      </c>
      <c r="L268" s="224"/>
      <c r="M268" s="225" t="s">
        <v>1</v>
      </c>
      <c r="N268" s="226" t="s">
        <v>51</v>
      </c>
      <c r="O268" s="83"/>
      <c r="P268" s="209">
        <f>O268*H268</f>
        <v>0</v>
      </c>
      <c r="Q268" s="209">
        <v>0</v>
      </c>
      <c r="R268" s="209">
        <f>Q268*H268</f>
        <v>0</v>
      </c>
      <c r="S268" s="209">
        <v>0</v>
      </c>
      <c r="T268" s="210">
        <f>S268*H268</f>
        <v>0</v>
      </c>
      <c r="U268" s="35"/>
      <c r="V268" s="35"/>
      <c r="W268" s="35"/>
      <c r="X268" s="35"/>
      <c r="Y268" s="35"/>
      <c r="Z268" s="35"/>
      <c r="AA268" s="35"/>
      <c r="AB268" s="35"/>
      <c r="AC268" s="35"/>
      <c r="AD268" s="35"/>
      <c r="AE268" s="35"/>
      <c r="AR268" s="211" t="s">
        <v>247</v>
      </c>
      <c r="AT268" s="211" t="s">
        <v>290</v>
      </c>
      <c r="AU268" s="211" t="s">
        <v>95</v>
      </c>
      <c r="AY268" s="16" t="s">
        <v>203</v>
      </c>
      <c r="BE268" s="212">
        <f>IF(N268="základní",J268,0)</f>
        <v>0</v>
      </c>
      <c r="BF268" s="212">
        <f>IF(N268="snížená",J268,0)</f>
        <v>0</v>
      </c>
      <c r="BG268" s="212">
        <f>IF(N268="zákl. přenesená",J268,0)</f>
        <v>0</v>
      </c>
      <c r="BH268" s="212">
        <f>IF(N268="sníž. přenesená",J268,0)</f>
        <v>0</v>
      </c>
      <c r="BI268" s="212">
        <f>IF(N268="nulová",J268,0)</f>
        <v>0</v>
      </c>
      <c r="BJ268" s="16" t="s">
        <v>93</v>
      </c>
      <c r="BK268" s="212">
        <f>ROUND(I268*H268,2)</f>
        <v>0</v>
      </c>
      <c r="BL268" s="16" t="s">
        <v>210</v>
      </c>
      <c r="BM268" s="211" t="s">
        <v>411</v>
      </c>
    </row>
    <row r="269" spans="1:65" s="41" customFormat="1" ht="10.199999999999999">
      <c r="A269" s="35"/>
      <c r="B269" s="36"/>
      <c r="C269" s="35"/>
      <c r="D269" s="213" t="s">
        <v>212</v>
      </c>
      <c r="E269" s="35"/>
      <c r="F269" s="214" t="s">
        <v>410</v>
      </c>
      <c r="G269" s="35"/>
      <c r="H269" s="35"/>
      <c r="I269" s="5"/>
      <c r="J269" s="35"/>
      <c r="K269" s="35"/>
      <c r="L269" s="36"/>
      <c r="M269" s="215"/>
      <c r="N269" s="216"/>
      <c r="O269" s="83"/>
      <c r="P269" s="83"/>
      <c r="Q269" s="83"/>
      <c r="R269" s="83"/>
      <c r="S269" s="83"/>
      <c r="T269" s="84"/>
      <c r="U269" s="35"/>
      <c r="V269" s="35"/>
      <c r="W269" s="35"/>
      <c r="X269" s="35"/>
      <c r="Y269" s="35"/>
      <c r="Z269" s="35"/>
      <c r="AA269" s="35"/>
      <c r="AB269" s="35"/>
      <c r="AC269" s="35"/>
      <c r="AD269" s="35"/>
      <c r="AE269" s="35"/>
      <c r="AT269" s="16" t="s">
        <v>212</v>
      </c>
      <c r="AU269" s="16" t="s">
        <v>95</v>
      </c>
    </row>
    <row r="270" spans="1:65" s="41" customFormat="1" ht="24.15" customHeight="1">
      <c r="A270" s="35"/>
      <c r="B270" s="36"/>
      <c r="C270" s="201" t="s">
        <v>452</v>
      </c>
      <c r="D270" s="201" t="s">
        <v>205</v>
      </c>
      <c r="E270" s="202" t="s">
        <v>413</v>
      </c>
      <c r="F270" s="203" t="s">
        <v>414</v>
      </c>
      <c r="G270" s="204" t="s">
        <v>316</v>
      </c>
      <c r="H270" s="205">
        <v>3</v>
      </c>
      <c r="I270" s="4"/>
      <c r="J270" s="206">
        <f>ROUND(I270*H270,2)</f>
        <v>0</v>
      </c>
      <c r="K270" s="203" t="s">
        <v>209</v>
      </c>
      <c r="L270" s="36"/>
      <c r="M270" s="207" t="s">
        <v>1</v>
      </c>
      <c r="N270" s="208" t="s">
        <v>51</v>
      </c>
      <c r="O270" s="83"/>
      <c r="P270" s="209">
        <f>O270*H270</f>
        <v>0</v>
      </c>
      <c r="Q270" s="209">
        <v>0</v>
      </c>
      <c r="R270" s="209">
        <f>Q270*H270</f>
        <v>0</v>
      </c>
      <c r="S270" s="209">
        <v>0</v>
      </c>
      <c r="T270" s="210">
        <f>S270*H270</f>
        <v>0</v>
      </c>
      <c r="U270" s="35"/>
      <c r="V270" s="35"/>
      <c r="W270" s="35"/>
      <c r="X270" s="35"/>
      <c r="Y270" s="35"/>
      <c r="Z270" s="35"/>
      <c r="AA270" s="35"/>
      <c r="AB270" s="35"/>
      <c r="AC270" s="35"/>
      <c r="AD270" s="35"/>
      <c r="AE270" s="35"/>
      <c r="AR270" s="211" t="s">
        <v>210</v>
      </c>
      <c r="AT270" s="211" t="s">
        <v>205</v>
      </c>
      <c r="AU270" s="211" t="s">
        <v>95</v>
      </c>
      <c r="AY270" s="16" t="s">
        <v>203</v>
      </c>
      <c r="BE270" s="212">
        <f>IF(N270="základní",J270,0)</f>
        <v>0</v>
      </c>
      <c r="BF270" s="212">
        <f>IF(N270="snížená",J270,0)</f>
        <v>0</v>
      </c>
      <c r="BG270" s="212">
        <f>IF(N270="zákl. přenesená",J270,0)</f>
        <v>0</v>
      </c>
      <c r="BH270" s="212">
        <f>IF(N270="sníž. přenesená",J270,0)</f>
        <v>0</v>
      </c>
      <c r="BI270" s="212">
        <f>IF(N270="nulová",J270,0)</f>
        <v>0</v>
      </c>
      <c r="BJ270" s="16" t="s">
        <v>93</v>
      </c>
      <c r="BK270" s="212">
        <f>ROUND(I270*H270,2)</f>
        <v>0</v>
      </c>
      <c r="BL270" s="16" t="s">
        <v>210</v>
      </c>
      <c r="BM270" s="211" t="s">
        <v>415</v>
      </c>
    </row>
    <row r="271" spans="1:65" s="41" customFormat="1" ht="28.8">
      <c r="A271" s="35"/>
      <c r="B271" s="36"/>
      <c r="C271" s="35"/>
      <c r="D271" s="213" t="s">
        <v>212</v>
      </c>
      <c r="E271" s="35"/>
      <c r="F271" s="214" t="s">
        <v>416</v>
      </c>
      <c r="G271" s="35"/>
      <c r="H271" s="35"/>
      <c r="I271" s="5"/>
      <c r="J271" s="35"/>
      <c r="K271" s="35"/>
      <c r="L271" s="36"/>
      <c r="M271" s="215"/>
      <c r="N271" s="216"/>
      <c r="O271" s="83"/>
      <c r="P271" s="83"/>
      <c r="Q271" s="83"/>
      <c r="R271" s="83"/>
      <c r="S271" s="83"/>
      <c r="T271" s="84"/>
      <c r="U271" s="35"/>
      <c r="V271" s="35"/>
      <c r="W271" s="35"/>
      <c r="X271" s="35"/>
      <c r="Y271" s="35"/>
      <c r="Z271" s="35"/>
      <c r="AA271" s="35"/>
      <c r="AB271" s="35"/>
      <c r="AC271" s="35"/>
      <c r="AD271" s="35"/>
      <c r="AE271" s="35"/>
      <c r="AT271" s="16" t="s">
        <v>212</v>
      </c>
      <c r="AU271" s="16" t="s">
        <v>95</v>
      </c>
    </row>
    <row r="272" spans="1:65" s="41" customFormat="1" ht="76.8">
      <c r="A272" s="35"/>
      <c r="B272" s="36"/>
      <c r="C272" s="35"/>
      <c r="D272" s="213" t="s">
        <v>214</v>
      </c>
      <c r="E272" s="35"/>
      <c r="F272" s="217" t="s">
        <v>399</v>
      </c>
      <c r="G272" s="35"/>
      <c r="H272" s="35"/>
      <c r="I272" s="5"/>
      <c r="J272" s="35"/>
      <c r="K272" s="35"/>
      <c r="L272" s="36"/>
      <c r="M272" s="215"/>
      <c r="N272" s="216"/>
      <c r="O272" s="83"/>
      <c r="P272" s="83"/>
      <c r="Q272" s="83"/>
      <c r="R272" s="83"/>
      <c r="S272" s="83"/>
      <c r="T272" s="84"/>
      <c r="U272" s="35"/>
      <c r="V272" s="35"/>
      <c r="W272" s="35"/>
      <c r="X272" s="35"/>
      <c r="Y272" s="35"/>
      <c r="Z272" s="35"/>
      <c r="AA272" s="35"/>
      <c r="AB272" s="35"/>
      <c r="AC272" s="35"/>
      <c r="AD272" s="35"/>
      <c r="AE272" s="35"/>
      <c r="AT272" s="16" t="s">
        <v>214</v>
      </c>
      <c r="AU272" s="16" t="s">
        <v>95</v>
      </c>
    </row>
    <row r="273" spans="1:65" s="41" customFormat="1" ht="24.15" customHeight="1">
      <c r="A273" s="35"/>
      <c r="B273" s="36"/>
      <c r="C273" s="218" t="s">
        <v>456</v>
      </c>
      <c r="D273" s="218" t="s">
        <v>290</v>
      </c>
      <c r="E273" s="219" t="s">
        <v>422</v>
      </c>
      <c r="F273" s="220" t="s">
        <v>423</v>
      </c>
      <c r="G273" s="221" t="s">
        <v>316</v>
      </c>
      <c r="H273" s="222">
        <v>3</v>
      </c>
      <c r="I273" s="6"/>
      <c r="J273" s="223">
        <f>ROUND(I273*H273,2)</f>
        <v>0</v>
      </c>
      <c r="K273" s="220" t="s">
        <v>209</v>
      </c>
      <c r="L273" s="224"/>
      <c r="M273" s="225" t="s">
        <v>1</v>
      </c>
      <c r="N273" s="226" t="s">
        <v>51</v>
      </c>
      <c r="O273" s="83"/>
      <c r="P273" s="209">
        <f>O273*H273</f>
        <v>0</v>
      </c>
      <c r="Q273" s="209">
        <v>1.37E-2</v>
      </c>
      <c r="R273" s="209">
        <f>Q273*H273</f>
        <v>4.1099999999999998E-2</v>
      </c>
      <c r="S273" s="209">
        <v>0</v>
      </c>
      <c r="T273" s="210">
        <f>S273*H273</f>
        <v>0</v>
      </c>
      <c r="U273" s="35"/>
      <c r="V273" s="35"/>
      <c r="W273" s="35"/>
      <c r="X273" s="35"/>
      <c r="Y273" s="35"/>
      <c r="Z273" s="35"/>
      <c r="AA273" s="35"/>
      <c r="AB273" s="35"/>
      <c r="AC273" s="35"/>
      <c r="AD273" s="35"/>
      <c r="AE273" s="35"/>
      <c r="AR273" s="211" t="s">
        <v>247</v>
      </c>
      <c r="AT273" s="211" t="s">
        <v>290</v>
      </c>
      <c r="AU273" s="211" t="s">
        <v>95</v>
      </c>
      <c r="AY273" s="16" t="s">
        <v>203</v>
      </c>
      <c r="BE273" s="212">
        <f>IF(N273="základní",J273,0)</f>
        <v>0</v>
      </c>
      <c r="BF273" s="212">
        <f>IF(N273="snížená",J273,0)</f>
        <v>0</v>
      </c>
      <c r="BG273" s="212">
        <f>IF(N273="zákl. přenesená",J273,0)</f>
        <v>0</v>
      </c>
      <c r="BH273" s="212">
        <f>IF(N273="sníž. přenesená",J273,0)</f>
        <v>0</v>
      </c>
      <c r="BI273" s="212">
        <f>IF(N273="nulová",J273,0)</f>
        <v>0</v>
      </c>
      <c r="BJ273" s="16" t="s">
        <v>93</v>
      </c>
      <c r="BK273" s="212">
        <f>ROUND(I273*H273,2)</f>
        <v>0</v>
      </c>
      <c r="BL273" s="16" t="s">
        <v>210</v>
      </c>
      <c r="BM273" s="211" t="s">
        <v>424</v>
      </c>
    </row>
    <row r="274" spans="1:65" s="41" customFormat="1" ht="19.2">
      <c r="A274" s="35"/>
      <c r="B274" s="36"/>
      <c r="C274" s="35"/>
      <c r="D274" s="213" t="s">
        <v>212</v>
      </c>
      <c r="E274" s="35"/>
      <c r="F274" s="214" t="s">
        <v>423</v>
      </c>
      <c r="G274" s="35"/>
      <c r="H274" s="35"/>
      <c r="I274" s="5"/>
      <c r="J274" s="35"/>
      <c r="K274" s="35"/>
      <c r="L274" s="36"/>
      <c r="M274" s="215"/>
      <c r="N274" s="216"/>
      <c r="O274" s="83"/>
      <c r="P274" s="83"/>
      <c r="Q274" s="83"/>
      <c r="R274" s="83"/>
      <c r="S274" s="83"/>
      <c r="T274" s="84"/>
      <c r="U274" s="35"/>
      <c r="V274" s="35"/>
      <c r="W274" s="35"/>
      <c r="X274" s="35"/>
      <c r="Y274" s="35"/>
      <c r="Z274" s="35"/>
      <c r="AA274" s="35"/>
      <c r="AB274" s="35"/>
      <c r="AC274" s="35"/>
      <c r="AD274" s="35"/>
      <c r="AE274" s="35"/>
      <c r="AT274" s="16" t="s">
        <v>212</v>
      </c>
      <c r="AU274" s="16" t="s">
        <v>95</v>
      </c>
    </row>
    <row r="275" spans="1:65" s="41" customFormat="1" ht="24.15" customHeight="1">
      <c r="A275" s="35"/>
      <c r="B275" s="36"/>
      <c r="C275" s="201" t="s">
        <v>460</v>
      </c>
      <c r="D275" s="201" t="s">
        <v>205</v>
      </c>
      <c r="E275" s="202" t="s">
        <v>426</v>
      </c>
      <c r="F275" s="203" t="s">
        <v>427</v>
      </c>
      <c r="G275" s="204" t="s">
        <v>316</v>
      </c>
      <c r="H275" s="205">
        <v>5</v>
      </c>
      <c r="I275" s="4"/>
      <c r="J275" s="206">
        <f>ROUND(I275*H275,2)</f>
        <v>0</v>
      </c>
      <c r="K275" s="203" t="s">
        <v>209</v>
      </c>
      <c r="L275" s="36"/>
      <c r="M275" s="207" t="s">
        <v>1</v>
      </c>
      <c r="N275" s="208" t="s">
        <v>51</v>
      </c>
      <c r="O275" s="83"/>
      <c r="P275" s="209">
        <f>O275*H275</f>
        <v>0</v>
      </c>
      <c r="Q275" s="209">
        <v>2.96E-3</v>
      </c>
      <c r="R275" s="209">
        <f>Q275*H275</f>
        <v>1.4800000000000001E-2</v>
      </c>
      <c r="S275" s="209">
        <v>0</v>
      </c>
      <c r="T275" s="210">
        <f>S275*H275</f>
        <v>0</v>
      </c>
      <c r="U275" s="35"/>
      <c r="V275" s="35"/>
      <c r="W275" s="35"/>
      <c r="X275" s="35"/>
      <c r="Y275" s="35"/>
      <c r="Z275" s="35"/>
      <c r="AA275" s="35"/>
      <c r="AB275" s="35"/>
      <c r="AC275" s="35"/>
      <c r="AD275" s="35"/>
      <c r="AE275" s="35"/>
      <c r="AR275" s="211" t="s">
        <v>210</v>
      </c>
      <c r="AT275" s="211" t="s">
        <v>205</v>
      </c>
      <c r="AU275" s="211" t="s">
        <v>95</v>
      </c>
      <c r="AY275" s="16" t="s">
        <v>203</v>
      </c>
      <c r="BE275" s="212">
        <f>IF(N275="základní",J275,0)</f>
        <v>0</v>
      </c>
      <c r="BF275" s="212">
        <f>IF(N275="snížená",J275,0)</f>
        <v>0</v>
      </c>
      <c r="BG275" s="212">
        <f>IF(N275="zákl. přenesená",J275,0)</f>
        <v>0</v>
      </c>
      <c r="BH275" s="212">
        <f>IF(N275="sníž. přenesená",J275,0)</f>
        <v>0</v>
      </c>
      <c r="BI275" s="212">
        <f>IF(N275="nulová",J275,0)</f>
        <v>0</v>
      </c>
      <c r="BJ275" s="16" t="s">
        <v>93</v>
      </c>
      <c r="BK275" s="212">
        <f>ROUND(I275*H275,2)</f>
        <v>0</v>
      </c>
      <c r="BL275" s="16" t="s">
        <v>210</v>
      </c>
      <c r="BM275" s="211" t="s">
        <v>428</v>
      </c>
    </row>
    <row r="276" spans="1:65" s="41" customFormat="1" ht="28.8">
      <c r="A276" s="35"/>
      <c r="B276" s="36"/>
      <c r="C276" s="35"/>
      <c r="D276" s="213" t="s">
        <v>212</v>
      </c>
      <c r="E276" s="35"/>
      <c r="F276" s="214" t="s">
        <v>429</v>
      </c>
      <c r="G276" s="35"/>
      <c r="H276" s="35"/>
      <c r="I276" s="5"/>
      <c r="J276" s="35"/>
      <c r="K276" s="35"/>
      <c r="L276" s="36"/>
      <c r="M276" s="215"/>
      <c r="N276" s="216"/>
      <c r="O276" s="83"/>
      <c r="P276" s="83"/>
      <c r="Q276" s="83"/>
      <c r="R276" s="83"/>
      <c r="S276" s="83"/>
      <c r="T276" s="84"/>
      <c r="U276" s="35"/>
      <c r="V276" s="35"/>
      <c r="W276" s="35"/>
      <c r="X276" s="35"/>
      <c r="Y276" s="35"/>
      <c r="Z276" s="35"/>
      <c r="AA276" s="35"/>
      <c r="AB276" s="35"/>
      <c r="AC276" s="35"/>
      <c r="AD276" s="35"/>
      <c r="AE276" s="35"/>
      <c r="AT276" s="16" t="s">
        <v>212</v>
      </c>
      <c r="AU276" s="16" t="s">
        <v>95</v>
      </c>
    </row>
    <row r="277" spans="1:65" s="41" customFormat="1" ht="76.8">
      <c r="A277" s="35"/>
      <c r="B277" s="36"/>
      <c r="C277" s="35"/>
      <c r="D277" s="213" t="s">
        <v>214</v>
      </c>
      <c r="E277" s="35"/>
      <c r="F277" s="217" t="s">
        <v>399</v>
      </c>
      <c r="G277" s="35"/>
      <c r="H277" s="35"/>
      <c r="I277" s="5"/>
      <c r="J277" s="35"/>
      <c r="K277" s="35"/>
      <c r="L277" s="36"/>
      <c r="M277" s="215"/>
      <c r="N277" s="216"/>
      <c r="O277" s="83"/>
      <c r="P277" s="83"/>
      <c r="Q277" s="83"/>
      <c r="R277" s="83"/>
      <c r="S277" s="83"/>
      <c r="T277" s="84"/>
      <c r="U277" s="35"/>
      <c r="V277" s="35"/>
      <c r="W277" s="35"/>
      <c r="X277" s="35"/>
      <c r="Y277" s="35"/>
      <c r="Z277" s="35"/>
      <c r="AA277" s="35"/>
      <c r="AB277" s="35"/>
      <c r="AC277" s="35"/>
      <c r="AD277" s="35"/>
      <c r="AE277" s="35"/>
      <c r="AT277" s="16" t="s">
        <v>214</v>
      </c>
      <c r="AU277" s="16" t="s">
        <v>95</v>
      </c>
    </row>
    <row r="278" spans="1:65" s="41" customFormat="1" ht="24.15" customHeight="1">
      <c r="A278" s="35"/>
      <c r="B278" s="36"/>
      <c r="C278" s="218" t="s">
        <v>464</v>
      </c>
      <c r="D278" s="218" t="s">
        <v>290</v>
      </c>
      <c r="E278" s="219" t="s">
        <v>431</v>
      </c>
      <c r="F278" s="220" t="s">
        <v>432</v>
      </c>
      <c r="G278" s="221" t="s">
        <v>316</v>
      </c>
      <c r="H278" s="222">
        <v>1</v>
      </c>
      <c r="I278" s="6"/>
      <c r="J278" s="223">
        <f>ROUND(I278*H278,2)</f>
        <v>0</v>
      </c>
      <c r="K278" s="220" t="s">
        <v>209</v>
      </c>
      <c r="L278" s="224"/>
      <c r="M278" s="225" t="s">
        <v>1</v>
      </c>
      <c r="N278" s="226" t="s">
        <v>51</v>
      </c>
      <c r="O278" s="83"/>
      <c r="P278" s="209">
        <f>O278*H278</f>
        <v>0</v>
      </c>
      <c r="Q278" s="209">
        <v>1.5599999999999999E-2</v>
      </c>
      <c r="R278" s="209">
        <f>Q278*H278</f>
        <v>1.5599999999999999E-2</v>
      </c>
      <c r="S278" s="209">
        <v>0</v>
      </c>
      <c r="T278" s="210">
        <f>S278*H278</f>
        <v>0</v>
      </c>
      <c r="U278" s="35"/>
      <c r="V278" s="35"/>
      <c r="W278" s="35"/>
      <c r="X278" s="35"/>
      <c r="Y278" s="35"/>
      <c r="Z278" s="35"/>
      <c r="AA278" s="35"/>
      <c r="AB278" s="35"/>
      <c r="AC278" s="35"/>
      <c r="AD278" s="35"/>
      <c r="AE278" s="35"/>
      <c r="AR278" s="211" t="s">
        <v>247</v>
      </c>
      <c r="AT278" s="211" t="s">
        <v>290</v>
      </c>
      <c r="AU278" s="211" t="s">
        <v>95</v>
      </c>
      <c r="AY278" s="16" t="s">
        <v>203</v>
      </c>
      <c r="BE278" s="212">
        <f>IF(N278="základní",J278,0)</f>
        <v>0</v>
      </c>
      <c r="BF278" s="212">
        <f>IF(N278="snížená",J278,0)</f>
        <v>0</v>
      </c>
      <c r="BG278" s="212">
        <f>IF(N278="zákl. přenesená",J278,0)</f>
        <v>0</v>
      </c>
      <c r="BH278" s="212">
        <f>IF(N278="sníž. přenesená",J278,0)</f>
        <v>0</v>
      </c>
      <c r="BI278" s="212">
        <f>IF(N278="nulová",J278,0)</f>
        <v>0</v>
      </c>
      <c r="BJ278" s="16" t="s">
        <v>93</v>
      </c>
      <c r="BK278" s="212">
        <f>ROUND(I278*H278,2)</f>
        <v>0</v>
      </c>
      <c r="BL278" s="16" t="s">
        <v>210</v>
      </c>
      <c r="BM278" s="211" t="s">
        <v>433</v>
      </c>
    </row>
    <row r="279" spans="1:65" s="41" customFormat="1" ht="19.2">
      <c r="A279" s="35"/>
      <c r="B279" s="36"/>
      <c r="C279" s="35"/>
      <c r="D279" s="213" t="s">
        <v>212</v>
      </c>
      <c r="E279" s="35"/>
      <c r="F279" s="214" t="s">
        <v>432</v>
      </c>
      <c r="G279" s="35"/>
      <c r="H279" s="35"/>
      <c r="I279" s="5"/>
      <c r="J279" s="35"/>
      <c r="K279" s="35"/>
      <c r="L279" s="36"/>
      <c r="M279" s="215"/>
      <c r="N279" s="216"/>
      <c r="O279" s="83"/>
      <c r="P279" s="83"/>
      <c r="Q279" s="83"/>
      <c r="R279" s="83"/>
      <c r="S279" s="83"/>
      <c r="T279" s="84"/>
      <c r="U279" s="35"/>
      <c r="V279" s="35"/>
      <c r="W279" s="35"/>
      <c r="X279" s="35"/>
      <c r="Y279" s="35"/>
      <c r="Z279" s="35"/>
      <c r="AA279" s="35"/>
      <c r="AB279" s="35"/>
      <c r="AC279" s="35"/>
      <c r="AD279" s="35"/>
      <c r="AE279" s="35"/>
      <c r="AT279" s="16" t="s">
        <v>212</v>
      </c>
      <c r="AU279" s="16" t="s">
        <v>95</v>
      </c>
    </row>
    <row r="280" spans="1:65" s="41" customFormat="1" ht="24.15" customHeight="1">
      <c r="A280" s="35"/>
      <c r="B280" s="36"/>
      <c r="C280" s="218" t="s">
        <v>468</v>
      </c>
      <c r="D280" s="218" t="s">
        <v>290</v>
      </c>
      <c r="E280" s="219" t="s">
        <v>435</v>
      </c>
      <c r="F280" s="220" t="s">
        <v>436</v>
      </c>
      <c r="G280" s="221" t="s">
        <v>316</v>
      </c>
      <c r="H280" s="222">
        <v>4</v>
      </c>
      <c r="I280" s="6"/>
      <c r="J280" s="223">
        <f>ROUND(I280*H280,2)</f>
        <v>0</v>
      </c>
      <c r="K280" s="220" t="s">
        <v>209</v>
      </c>
      <c r="L280" s="224"/>
      <c r="M280" s="225" t="s">
        <v>1</v>
      </c>
      <c r="N280" s="226" t="s">
        <v>51</v>
      </c>
      <c r="O280" s="83"/>
      <c r="P280" s="209">
        <f>O280*H280</f>
        <v>0</v>
      </c>
      <c r="Q280" s="209">
        <v>1.6E-2</v>
      </c>
      <c r="R280" s="209">
        <f>Q280*H280</f>
        <v>6.4000000000000001E-2</v>
      </c>
      <c r="S280" s="209">
        <v>0</v>
      </c>
      <c r="T280" s="210">
        <f>S280*H280</f>
        <v>0</v>
      </c>
      <c r="U280" s="35"/>
      <c r="V280" s="35"/>
      <c r="W280" s="35"/>
      <c r="X280" s="35"/>
      <c r="Y280" s="35"/>
      <c r="Z280" s="35"/>
      <c r="AA280" s="35"/>
      <c r="AB280" s="35"/>
      <c r="AC280" s="35"/>
      <c r="AD280" s="35"/>
      <c r="AE280" s="35"/>
      <c r="AR280" s="211" t="s">
        <v>247</v>
      </c>
      <c r="AT280" s="211" t="s">
        <v>290</v>
      </c>
      <c r="AU280" s="211" t="s">
        <v>95</v>
      </c>
      <c r="AY280" s="16" t="s">
        <v>203</v>
      </c>
      <c r="BE280" s="212">
        <f>IF(N280="základní",J280,0)</f>
        <v>0</v>
      </c>
      <c r="BF280" s="212">
        <f>IF(N280="snížená",J280,0)</f>
        <v>0</v>
      </c>
      <c r="BG280" s="212">
        <f>IF(N280="zákl. přenesená",J280,0)</f>
        <v>0</v>
      </c>
      <c r="BH280" s="212">
        <f>IF(N280="sníž. přenesená",J280,0)</f>
        <v>0</v>
      </c>
      <c r="BI280" s="212">
        <f>IF(N280="nulová",J280,0)</f>
        <v>0</v>
      </c>
      <c r="BJ280" s="16" t="s">
        <v>93</v>
      </c>
      <c r="BK280" s="212">
        <f>ROUND(I280*H280,2)</f>
        <v>0</v>
      </c>
      <c r="BL280" s="16" t="s">
        <v>210</v>
      </c>
      <c r="BM280" s="211" t="s">
        <v>437</v>
      </c>
    </row>
    <row r="281" spans="1:65" s="41" customFormat="1" ht="19.2">
      <c r="A281" s="35"/>
      <c r="B281" s="36"/>
      <c r="C281" s="35"/>
      <c r="D281" s="213" t="s">
        <v>212</v>
      </c>
      <c r="E281" s="35"/>
      <c r="F281" s="214" t="s">
        <v>436</v>
      </c>
      <c r="G281" s="35"/>
      <c r="H281" s="35"/>
      <c r="I281" s="5"/>
      <c r="J281" s="35"/>
      <c r="K281" s="35"/>
      <c r="L281" s="36"/>
      <c r="M281" s="215"/>
      <c r="N281" s="216"/>
      <c r="O281" s="83"/>
      <c r="P281" s="83"/>
      <c r="Q281" s="83"/>
      <c r="R281" s="83"/>
      <c r="S281" s="83"/>
      <c r="T281" s="84"/>
      <c r="U281" s="35"/>
      <c r="V281" s="35"/>
      <c r="W281" s="35"/>
      <c r="X281" s="35"/>
      <c r="Y281" s="35"/>
      <c r="Z281" s="35"/>
      <c r="AA281" s="35"/>
      <c r="AB281" s="35"/>
      <c r="AC281" s="35"/>
      <c r="AD281" s="35"/>
      <c r="AE281" s="35"/>
      <c r="AT281" s="16" t="s">
        <v>212</v>
      </c>
      <c r="AU281" s="16" t="s">
        <v>95</v>
      </c>
    </row>
    <row r="282" spans="1:65" s="41" customFormat="1" ht="24.15" customHeight="1">
      <c r="A282" s="35"/>
      <c r="B282" s="36"/>
      <c r="C282" s="201" t="s">
        <v>472</v>
      </c>
      <c r="D282" s="201" t="s">
        <v>205</v>
      </c>
      <c r="E282" s="202" t="s">
        <v>448</v>
      </c>
      <c r="F282" s="203" t="s">
        <v>449</v>
      </c>
      <c r="G282" s="204" t="s">
        <v>316</v>
      </c>
      <c r="H282" s="205">
        <v>3</v>
      </c>
      <c r="I282" s="4"/>
      <c r="J282" s="206">
        <f>ROUND(I282*H282,2)</f>
        <v>0</v>
      </c>
      <c r="K282" s="203" t="s">
        <v>209</v>
      </c>
      <c r="L282" s="36"/>
      <c r="M282" s="207" t="s">
        <v>1</v>
      </c>
      <c r="N282" s="208" t="s">
        <v>51</v>
      </c>
      <c r="O282" s="83"/>
      <c r="P282" s="209">
        <f>O282*H282</f>
        <v>0</v>
      </c>
      <c r="Q282" s="209">
        <v>3.8E-3</v>
      </c>
      <c r="R282" s="209">
        <f>Q282*H282</f>
        <v>1.14E-2</v>
      </c>
      <c r="S282" s="209">
        <v>0</v>
      </c>
      <c r="T282" s="210">
        <f>S282*H282</f>
        <v>0</v>
      </c>
      <c r="U282" s="35"/>
      <c r="V282" s="35"/>
      <c r="W282" s="35"/>
      <c r="X282" s="35"/>
      <c r="Y282" s="35"/>
      <c r="Z282" s="35"/>
      <c r="AA282" s="35"/>
      <c r="AB282" s="35"/>
      <c r="AC282" s="35"/>
      <c r="AD282" s="35"/>
      <c r="AE282" s="35"/>
      <c r="AR282" s="211" t="s">
        <v>210</v>
      </c>
      <c r="AT282" s="211" t="s">
        <v>205</v>
      </c>
      <c r="AU282" s="211" t="s">
        <v>95</v>
      </c>
      <c r="AY282" s="16" t="s">
        <v>203</v>
      </c>
      <c r="BE282" s="212">
        <f>IF(N282="základní",J282,0)</f>
        <v>0</v>
      </c>
      <c r="BF282" s="212">
        <f>IF(N282="snížená",J282,0)</f>
        <v>0</v>
      </c>
      <c r="BG282" s="212">
        <f>IF(N282="zákl. přenesená",J282,0)</f>
        <v>0</v>
      </c>
      <c r="BH282" s="212">
        <f>IF(N282="sníž. přenesená",J282,0)</f>
        <v>0</v>
      </c>
      <c r="BI282" s="212">
        <f>IF(N282="nulová",J282,0)</f>
        <v>0</v>
      </c>
      <c r="BJ282" s="16" t="s">
        <v>93</v>
      </c>
      <c r="BK282" s="212">
        <f>ROUND(I282*H282,2)</f>
        <v>0</v>
      </c>
      <c r="BL282" s="16" t="s">
        <v>210</v>
      </c>
      <c r="BM282" s="211" t="s">
        <v>450</v>
      </c>
    </row>
    <row r="283" spans="1:65" s="41" customFormat="1" ht="28.8">
      <c r="A283" s="35"/>
      <c r="B283" s="36"/>
      <c r="C283" s="35"/>
      <c r="D283" s="213" t="s">
        <v>212</v>
      </c>
      <c r="E283" s="35"/>
      <c r="F283" s="214" t="s">
        <v>451</v>
      </c>
      <c r="G283" s="35"/>
      <c r="H283" s="35"/>
      <c r="I283" s="5"/>
      <c r="J283" s="35"/>
      <c r="K283" s="35"/>
      <c r="L283" s="36"/>
      <c r="M283" s="215"/>
      <c r="N283" s="216"/>
      <c r="O283" s="83"/>
      <c r="P283" s="83"/>
      <c r="Q283" s="83"/>
      <c r="R283" s="83"/>
      <c r="S283" s="83"/>
      <c r="T283" s="84"/>
      <c r="U283" s="35"/>
      <c r="V283" s="35"/>
      <c r="W283" s="35"/>
      <c r="X283" s="35"/>
      <c r="Y283" s="35"/>
      <c r="Z283" s="35"/>
      <c r="AA283" s="35"/>
      <c r="AB283" s="35"/>
      <c r="AC283" s="35"/>
      <c r="AD283" s="35"/>
      <c r="AE283" s="35"/>
      <c r="AT283" s="16" t="s">
        <v>212</v>
      </c>
      <c r="AU283" s="16" t="s">
        <v>95</v>
      </c>
    </row>
    <row r="284" spans="1:65" s="41" customFormat="1" ht="76.8">
      <c r="A284" s="35"/>
      <c r="B284" s="36"/>
      <c r="C284" s="35"/>
      <c r="D284" s="213" t="s">
        <v>214</v>
      </c>
      <c r="E284" s="35"/>
      <c r="F284" s="217" t="s">
        <v>399</v>
      </c>
      <c r="G284" s="35"/>
      <c r="H284" s="35"/>
      <c r="I284" s="5"/>
      <c r="J284" s="35"/>
      <c r="K284" s="35"/>
      <c r="L284" s="36"/>
      <c r="M284" s="215"/>
      <c r="N284" s="216"/>
      <c r="O284" s="83"/>
      <c r="P284" s="83"/>
      <c r="Q284" s="83"/>
      <c r="R284" s="83"/>
      <c r="S284" s="83"/>
      <c r="T284" s="84"/>
      <c r="U284" s="35"/>
      <c r="V284" s="35"/>
      <c r="W284" s="35"/>
      <c r="X284" s="35"/>
      <c r="Y284" s="35"/>
      <c r="Z284" s="35"/>
      <c r="AA284" s="35"/>
      <c r="AB284" s="35"/>
      <c r="AC284" s="35"/>
      <c r="AD284" s="35"/>
      <c r="AE284" s="35"/>
      <c r="AT284" s="16" t="s">
        <v>214</v>
      </c>
      <c r="AU284" s="16" t="s">
        <v>95</v>
      </c>
    </row>
    <row r="285" spans="1:65" s="41" customFormat="1" ht="34.200000000000003">
      <c r="A285" s="35"/>
      <c r="B285" s="36"/>
      <c r="C285" s="218" t="s">
        <v>476</v>
      </c>
      <c r="D285" s="218" t="s">
        <v>290</v>
      </c>
      <c r="E285" s="219" t="s">
        <v>453</v>
      </c>
      <c r="F285" s="220" t="s">
        <v>454</v>
      </c>
      <c r="G285" s="221" t="s">
        <v>316</v>
      </c>
      <c r="H285" s="222">
        <v>2</v>
      </c>
      <c r="I285" s="6"/>
      <c r="J285" s="223">
        <f>ROUND(I285*H285,2)</f>
        <v>0</v>
      </c>
      <c r="K285" s="220" t="s">
        <v>209</v>
      </c>
      <c r="L285" s="224"/>
      <c r="M285" s="225" t="s">
        <v>1</v>
      </c>
      <c r="N285" s="226" t="s">
        <v>51</v>
      </c>
      <c r="O285" s="83"/>
      <c r="P285" s="209">
        <f>O285*H285</f>
        <v>0</v>
      </c>
      <c r="Q285" s="209">
        <v>2.76E-2</v>
      </c>
      <c r="R285" s="209">
        <f>Q285*H285</f>
        <v>5.5199999999999999E-2</v>
      </c>
      <c r="S285" s="209">
        <v>0</v>
      </c>
      <c r="T285" s="210">
        <f>S285*H285</f>
        <v>0</v>
      </c>
      <c r="U285" s="35"/>
      <c r="V285" s="35"/>
      <c r="W285" s="35"/>
      <c r="X285" s="35"/>
      <c r="Y285" s="35"/>
      <c r="Z285" s="35"/>
      <c r="AA285" s="35"/>
      <c r="AB285" s="35"/>
      <c r="AC285" s="35"/>
      <c r="AD285" s="35"/>
      <c r="AE285" s="35"/>
      <c r="AR285" s="211" t="s">
        <v>247</v>
      </c>
      <c r="AT285" s="211" t="s">
        <v>290</v>
      </c>
      <c r="AU285" s="211" t="s">
        <v>95</v>
      </c>
      <c r="AY285" s="16" t="s">
        <v>203</v>
      </c>
      <c r="BE285" s="212">
        <f>IF(N285="základní",J285,0)</f>
        <v>0</v>
      </c>
      <c r="BF285" s="212">
        <f>IF(N285="snížená",J285,0)</f>
        <v>0</v>
      </c>
      <c r="BG285" s="212">
        <f>IF(N285="zákl. přenesená",J285,0)</f>
        <v>0</v>
      </c>
      <c r="BH285" s="212">
        <f>IF(N285="sníž. přenesená",J285,0)</f>
        <v>0</v>
      </c>
      <c r="BI285" s="212">
        <f>IF(N285="nulová",J285,0)</f>
        <v>0</v>
      </c>
      <c r="BJ285" s="16" t="s">
        <v>93</v>
      </c>
      <c r="BK285" s="212">
        <f>ROUND(I285*H285,2)</f>
        <v>0</v>
      </c>
      <c r="BL285" s="16" t="s">
        <v>210</v>
      </c>
      <c r="BM285" s="211" t="s">
        <v>455</v>
      </c>
    </row>
    <row r="286" spans="1:65" s="41" customFormat="1" ht="19.2">
      <c r="A286" s="35"/>
      <c r="B286" s="36"/>
      <c r="C286" s="35"/>
      <c r="D286" s="213" t="s">
        <v>212</v>
      </c>
      <c r="E286" s="35"/>
      <c r="F286" s="214" t="s">
        <v>454</v>
      </c>
      <c r="G286" s="35"/>
      <c r="H286" s="35"/>
      <c r="I286" s="5"/>
      <c r="J286" s="35"/>
      <c r="K286" s="35"/>
      <c r="L286" s="36"/>
      <c r="M286" s="215"/>
      <c r="N286" s="216"/>
      <c r="O286" s="83"/>
      <c r="P286" s="83"/>
      <c r="Q286" s="83"/>
      <c r="R286" s="83"/>
      <c r="S286" s="83"/>
      <c r="T286" s="84"/>
      <c r="U286" s="35"/>
      <c r="V286" s="35"/>
      <c r="W286" s="35"/>
      <c r="X286" s="35"/>
      <c r="Y286" s="35"/>
      <c r="Z286" s="35"/>
      <c r="AA286" s="35"/>
      <c r="AB286" s="35"/>
      <c r="AC286" s="35"/>
      <c r="AD286" s="35"/>
      <c r="AE286" s="35"/>
      <c r="AT286" s="16" t="s">
        <v>212</v>
      </c>
      <c r="AU286" s="16" t="s">
        <v>95</v>
      </c>
    </row>
    <row r="287" spans="1:65" s="41" customFormat="1" ht="24.15" customHeight="1">
      <c r="A287" s="35"/>
      <c r="B287" s="36"/>
      <c r="C287" s="218" t="s">
        <v>482</v>
      </c>
      <c r="D287" s="218" t="s">
        <v>290</v>
      </c>
      <c r="E287" s="219" t="s">
        <v>1597</v>
      </c>
      <c r="F287" s="220" t="s">
        <v>1598</v>
      </c>
      <c r="G287" s="221" t="s">
        <v>316</v>
      </c>
      <c r="H287" s="222">
        <v>1</v>
      </c>
      <c r="I287" s="6"/>
      <c r="J287" s="223">
        <f>ROUND(I287*H287,2)</f>
        <v>0</v>
      </c>
      <c r="K287" s="220" t="s">
        <v>209</v>
      </c>
      <c r="L287" s="224"/>
      <c r="M287" s="225" t="s">
        <v>1</v>
      </c>
      <c r="N287" s="226" t="s">
        <v>51</v>
      </c>
      <c r="O287" s="83"/>
      <c r="P287" s="209">
        <f>O287*H287</f>
        <v>0</v>
      </c>
      <c r="Q287" s="209">
        <v>2.9899999999999999E-2</v>
      </c>
      <c r="R287" s="209">
        <f>Q287*H287</f>
        <v>2.9899999999999999E-2</v>
      </c>
      <c r="S287" s="209">
        <v>0</v>
      </c>
      <c r="T287" s="210">
        <f>S287*H287</f>
        <v>0</v>
      </c>
      <c r="U287" s="35"/>
      <c r="V287" s="35"/>
      <c r="W287" s="35"/>
      <c r="X287" s="35"/>
      <c r="Y287" s="35"/>
      <c r="Z287" s="35"/>
      <c r="AA287" s="35"/>
      <c r="AB287" s="35"/>
      <c r="AC287" s="35"/>
      <c r="AD287" s="35"/>
      <c r="AE287" s="35"/>
      <c r="AR287" s="211" t="s">
        <v>247</v>
      </c>
      <c r="AT287" s="211" t="s">
        <v>290</v>
      </c>
      <c r="AU287" s="211" t="s">
        <v>95</v>
      </c>
      <c r="AY287" s="16" t="s">
        <v>203</v>
      </c>
      <c r="BE287" s="212">
        <f>IF(N287="základní",J287,0)</f>
        <v>0</v>
      </c>
      <c r="BF287" s="212">
        <f>IF(N287="snížená",J287,0)</f>
        <v>0</v>
      </c>
      <c r="BG287" s="212">
        <f>IF(N287="zákl. přenesená",J287,0)</f>
        <v>0</v>
      </c>
      <c r="BH287" s="212">
        <f>IF(N287="sníž. přenesená",J287,0)</f>
        <v>0</v>
      </c>
      <c r="BI287" s="212">
        <f>IF(N287="nulová",J287,0)</f>
        <v>0</v>
      </c>
      <c r="BJ287" s="16" t="s">
        <v>93</v>
      </c>
      <c r="BK287" s="212">
        <f>ROUND(I287*H287,2)</f>
        <v>0</v>
      </c>
      <c r="BL287" s="16" t="s">
        <v>210</v>
      </c>
      <c r="BM287" s="211" t="s">
        <v>1599</v>
      </c>
    </row>
    <row r="288" spans="1:65" s="41" customFormat="1" ht="19.2">
      <c r="A288" s="35"/>
      <c r="B288" s="36"/>
      <c r="C288" s="35"/>
      <c r="D288" s="213" t="s">
        <v>212</v>
      </c>
      <c r="E288" s="35"/>
      <c r="F288" s="214" t="s">
        <v>1598</v>
      </c>
      <c r="G288" s="35"/>
      <c r="H288" s="35"/>
      <c r="I288" s="5"/>
      <c r="J288" s="35"/>
      <c r="K288" s="35"/>
      <c r="L288" s="36"/>
      <c r="M288" s="215"/>
      <c r="N288" s="216"/>
      <c r="O288" s="83"/>
      <c r="P288" s="83"/>
      <c r="Q288" s="83"/>
      <c r="R288" s="83"/>
      <c r="S288" s="83"/>
      <c r="T288" s="84"/>
      <c r="U288" s="35"/>
      <c r="V288" s="35"/>
      <c r="W288" s="35"/>
      <c r="X288" s="35"/>
      <c r="Y288" s="35"/>
      <c r="Z288" s="35"/>
      <c r="AA288" s="35"/>
      <c r="AB288" s="35"/>
      <c r="AC288" s="35"/>
      <c r="AD288" s="35"/>
      <c r="AE288" s="35"/>
      <c r="AT288" s="16" t="s">
        <v>212</v>
      </c>
      <c r="AU288" s="16" t="s">
        <v>95</v>
      </c>
    </row>
    <row r="289" spans="1:65" s="41" customFormat="1" ht="14.4" customHeight="1">
      <c r="A289" s="35"/>
      <c r="B289" s="36"/>
      <c r="C289" s="218" t="s">
        <v>486</v>
      </c>
      <c r="D289" s="218" t="s">
        <v>290</v>
      </c>
      <c r="E289" s="219" t="s">
        <v>469</v>
      </c>
      <c r="F289" s="220" t="s">
        <v>470</v>
      </c>
      <c r="G289" s="221" t="s">
        <v>316</v>
      </c>
      <c r="H289" s="222">
        <v>12</v>
      </c>
      <c r="I289" s="6"/>
      <c r="J289" s="223">
        <f>ROUND(I289*H289,2)</f>
        <v>0</v>
      </c>
      <c r="K289" s="220" t="s">
        <v>1</v>
      </c>
      <c r="L289" s="224"/>
      <c r="M289" s="225" t="s">
        <v>1</v>
      </c>
      <c r="N289" s="226" t="s">
        <v>51</v>
      </c>
      <c r="O289" s="83"/>
      <c r="P289" s="209">
        <f>O289*H289</f>
        <v>0</v>
      </c>
      <c r="Q289" s="209">
        <v>0</v>
      </c>
      <c r="R289" s="209">
        <f>Q289*H289</f>
        <v>0</v>
      </c>
      <c r="S289" s="209">
        <v>0</v>
      </c>
      <c r="T289" s="210">
        <f>S289*H289</f>
        <v>0</v>
      </c>
      <c r="U289" s="35"/>
      <c r="V289" s="35"/>
      <c r="W289" s="35"/>
      <c r="X289" s="35"/>
      <c r="Y289" s="35"/>
      <c r="Z289" s="35"/>
      <c r="AA289" s="35"/>
      <c r="AB289" s="35"/>
      <c r="AC289" s="35"/>
      <c r="AD289" s="35"/>
      <c r="AE289" s="35"/>
      <c r="AR289" s="211" t="s">
        <v>247</v>
      </c>
      <c r="AT289" s="211" t="s">
        <v>290</v>
      </c>
      <c r="AU289" s="211" t="s">
        <v>95</v>
      </c>
      <c r="AY289" s="16" t="s">
        <v>203</v>
      </c>
      <c r="BE289" s="212">
        <f>IF(N289="základní",J289,0)</f>
        <v>0</v>
      </c>
      <c r="BF289" s="212">
        <f>IF(N289="snížená",J289,0)</f>
        <v>0</v>
      </c>
      <c r="BG289" s="212">
        <f>IF(N289="zákl. přenesená",J289,0)</f>
        <v>0</v>
      </c>
      <c r="BH289" s="212">
        <f>IF(N289="sníž. přenesená",J289,0)</f>
        <v>0</v>
      </c>
      <c r="BI289" s="212">
        <f>IF(N289="nulová",J289,0)</f>
        <v>0</v>
      </c>
      <c r="BJ289" s="16" t="s">
        <v>93</v>
      </c>
      <c r="BK289" s="212">
        <f>ROUND(I289*H289,2)</f>
        <v>0</v>
      </c>
      <c r="BL289" s="16" t="s">
        <v>210</v>
      </c>
      <c r="BM289" s="211" t="s">
        <v>471</v>
      </c>
    </row>
    <row r="290" spans="1:65" s="41" customFormat="1" ht="10.199999999999999">
      <c r="A290" s="35"/>
      <c r="B290" s="36"/>
      <c r="C290" s="35"/>
      <c r="D290" s="213" t="s">
        <v>212</v>
      </c>
      <c r="E290" s="35"/>
      <c r="F290" s="214" t="s">
        <v>470</v>
      </c>
      <c r="G290" s="35"/>
      <c r="H290" s="35"/>
      <c r="I290" s="5"/>
      <c r="J290" s="35"/>
      <c r="K290" s="35"/>
      <c r="L290" s="36"/>
      <c r="M290" s="215"/>
      <c r="N290" s="216"/>
      <c r="O290" s="83"/>
      <c r="P290" s="83"/>
      <c r="Q290" s="83"/>
      <c r="R290" s="83"/>
      <c r="S290" s="83"/>
      <c r="T290" s="84"/>
      <c r="U290" s="35"/>
      <c r="V290" s="35"/>
      <c r="W290" s="35"/>
      <c r="X290" s="35"/>
      <c r="Y290" s="35"/>
      <c r="Z290" s="35"/>
      <c r="AA290" s="35"/>
      <c r="AB290" s="35"/>
      <c r="AC290" s="35"/>
      <c r="AD290" s="35"/>
      <c r="AE290" s="35"/>
      <c r="AT290" s="16" t="s">
        <v>212</v>
      </c>
      <c r="AU290" s="16" t="s">
        <v>95</v>
      </c>
    </row>
    <row r="291" spans="1:65" s="41" customFormat="1" ht="14.4" customHeight="1">
      <c r="A291" s="35"/>
      <c r="B291" s="36"/>
      <c r="C291" s="218" t="s">
        <v>490</v>
      </c>
      <c r="D291" s="218" t="s">
        <v>290</v>
      </c>
      <c r="E291" s="219" t="s">
        <v>473</v>
      </c>
      <c r="F291" s="220" t="s">
        <v>474</v>
      </c>
      <c r="G291" s="221" t="s">
        <v>316</v>
      </c>
      <c r="H291" s="222">
        <v>12</v>
      </c>
      <c r="I291" s="6"/>
      <c r="J291" s="223">
        <f>ROUND(I291*H291,2)</f>
        <v>0</v>
      </c>
      <c r="K291" s="220" t="s">
        <v>1</v>
      </c>
      <c r="L291" s="224"/>
      <c r="M291" s="225" t="s">
        <v>1</v>
      </c>
      <c r="N291" s="226" t="s">
        <v>51</v>
      </c>
      <c r="O291" s="83"/>
      <c r="P291" s="209">
        <f>O291*H291</f>
        <v>0</v>
      </c>
      <c r="Q291" s="209">
        <v>0</v>
      </c>
      <c r="R291" s="209">
        <f>Q291*H291</f>
        <v>0</v>
      </c>
      <c r="S291" s="209">
        <v>0</v>
      </c>
      <c r="T291" s="210">
        <f>S291*H291</f>
        <v>0</v>
      </c>
      <c r="U291" s="35"/>
      <c r="V291" s="35"/>
      <c r="W291" s="35"/>
      <c r="X291" s="35"/>
      <c r="Y291" s="35"/>
      <c r="Z291" s="35"/>
      <c r="AA291" s="35"/>
      <c r="AB291" s="35"/>
      <c r="AC291" s="35"/>
      <c r="AD291" s="35"/>
      <c r="AE291" s="35"/>
      <c r="AR291" s="211" t="s">
        <v>247</v>
      </c>
      <c r="AT291" s="211" t="s">
        <v>290</v>
      </c>
      <c r="AU291" s="211" t="s">
        <v>95</v>
      </c>
      <c r="AY291" s="16" t="s">
        <v>203</v>
      </c>
      <c r="BE291" s="212">
        <f>IF(N291="základní",J291,0)</f>
        <v>0</v>
      </c>
      <c r="BF291" s="212">
        <f>IF(N291="snížená",J291,0)</f>
        <v>0</v>
      </c>
      <c r="BG291" s="212">
        <f>IF(N291="zákl. přenesená",J291,0)</f>
        <v>0</v>
      </c>
      <c r="BH291" s="212">
        <f>IF(N291="sníž. přenesená",J291,0)</f>
        <v>0</v>
      </c>
      <c r="BI291" s="212">
        <f>IF(N291="nulová",J291,0)</f>
        <v>0</v>
      </c>
      <c r="BJ291" s="16" t="s">
        <v>93</v>
      </c>
      <c r="BK291" s="212">
        <f>ROUND(I291*H291,2)</f>
        <v>0</v>
      </c>
      <c r="BL291" s="16" t="s">
        <v>210</v>
      </c>
      <c r="BM291" s="211" t="s">
        <v>475</v>
      </c>
    </row>
    <row r="292" spans="1:65" s="41" customFormat="1" ht="10.199999999999999">
      <c r="A292" s="35"/>
      <c r="B292" s="36"/>
      <c r="C292" s="35"/>
      <c r="D292" s="213" t="s">
        <v>212</v>
      </c>
      <c r="E292" s="35"/>
      <c r="F292" s="214" t="s">
        <v>474</v>
      </c>
      <c r="G292" s="35"/>
      <c r="H292" s="35"/>
      <c r="I292" s="5"/>
      <c r="J292" s="35"/>
      <c r="K292" s="35"/>
      <c r="L292" s="36"/>
      <c r="M292" s="215"/>
      <c r="N292" s="216"/>
      <c r="O292" s="83"/>
      <c r="P292" s="83"/>
      <c r="Q292" s="83"/>
      <c r="R292" s="83"/>
      <c r="S292" s="83"/>
      <c r="T292" s="84"/>
      <c r="U292" s="35"/>
      <c r="V292" s="35"/>
      <c r="W292" s="35"/>
      <c r="X292" s="35"/>
      <c r="Y292" s="35"/>
      <c r="Z292" s="35"/>
      <c r="AA292" s="35"/>
      <c r="AB292" s="35"/>
      <c r="AC292" s="35"/>
      <c r="AD292" s="35"/>
      <c r="AE292" s="35"/>
      <c r="AT292" s="16" t="s">
        <v>212</v>
      </c>
      <c r="AU292" s="16" t="s">
        <v>95</v>
      </c>
    </row>
    <row r="293" spans="1:65" s="41" customFormat="1" ht="14.4" customHeight="1">
      <c r="A293" s="35"/>
      <c r="B293" s="36"/>
      <c r="C293" s="201" t="s">
        <v>495</v>
      </c>
      <c r="D293" s="201" t="s">
        <v>205</v>
      </c>
      <c r="E293" s="202" t="s">
        <v>477</v>
      </c>
      <c r="F293" s="203" t="s">
        <v>478</v>
      </c>
      <c r="G293" s="204" t="s">
        <v>316</v>
      </c>
      <c r="H293" s="205">
        <v>1</v>
      </c>
      <c r="I293" s="4"/>
      <c r="J293" s="206">
        <f>ROUND(I293*H293,2)</f>
        <v>0</v>
      </c>
      <c r="K293" s="203" t="s">
        <v>209</v>
      </c>
      <c r="L293" s="36"/>
      <c r="M293" s="207" t="s">
        <v>1</v>
      </c>
      <c r="N293" s="208" t="s">
        <v>51</v>
      </c>
      <c r="O293" s="83"/>
      <c r="P293" s="209">
        <f>O293*H293</f>
        <v>0</v>
      </c>
      <c r="Q293" s="209">
        <v>1.6199999999999999E-3</v>
      </c>
      <c r="R293" s="209">
        <f>Q293*H293</f>
        <v>1.6199999999999999E-3</v>
      </c>
      <c r="S293" s="209">
        <v>0</v>
      </c>
      <c r="T293" s="210">
        <f>S293*H293</f>
        <v>0</v>
      </c>
      <c r="U293" s="35"/>
      <c r="V293" s="35"/>
      <c r="W293" s="35"/>
      <c r="X293" s="35"/>
      <c r="Y293" s="35"/>
      <c r="Z293" s="35"/>
      <c r="AA293" s="35"/>
      <c r="AB293" s="35"/>
      <c r="AC293" s="35"/>
      <c r="AD293" s="35"/>
      <c r="AE293" s="35"/>
      <c r="AR293" s="211" t="s">
        <v>210</v>
      </c>
      <c r="AT293" s="211" t="s">
        <v>205</v>
      </c>
      <c r="AU293" s="211" t="s">
        <v>95</v>
      </c>
      <c r="AY293" s="16" t="s">
        <v>203</v>
      </c>
      <c r="BE293" s="212">
        <f>IF(N293="základní",J293,0)</f>
        <v>0</v>
      </c>
      <c r="BF293" s="212">
        <f>IF(N293="snížená",J293,0)</f>
        <v>0</v>
      </c>
      <c r="BG293" s="212">
        <f>IF(N293="zákl. přenesená",J293,0)</f>
        <v>0</v>
      </c>
      <c r="BH293" s="212">
        <f>IF(N293="sníž. přenesená",J293,0)</f>
        <v>0</v>
      </c>
      <c r="BI293" s="212">
        <f>IF(N293="nulová",J293,0)</f>
        <v>0</v>
      </c>
      <c r="BJ293" s="16" t="s">
        <v>93</v>
      </c>
      <c r="BK293" s="212">
        <f>ROUND(I293*H293,2)</f>
        <v>0</v>
      </c>
      <c r="BL293" s="16" t="s">
        <v>210</v>
      </c>
      <c r="BM293" s="211" t="s">
        <v>479</v>
      </c>
    </row>
    <row r="294" spans="1:65" s="41" customFormat="1" ht="28.8">
      <c r="A294" s="35"/>
      <c r="B294" s="36"/>
      <c r="C294" s="35"/>
      <c r="D294" s="213" t="s">
        <v>212</v>
      </c>
      <c r="E294" s="35"/>
      <c r="F294" s="214" t="s">
        <v>480</v>
      </c>
      <c r="G294" s="35"/>
      <c r="H294" s="35"/>
      <c r="I294" s="5"/>
      <c r="J294" s="35"/>
      <c r="K294" s="35"/>
      <c r="L294" s="36"/>
      <c r="M294" s="215"/>
      <c r="N294" s="216"/>
      <c r="O294" s="83"/>
      <c r="P294" s="83"/>
      <c r="Q294" s="83"/>
      <c r="R294" s="83"/>
      <c r="S294" s="83"/>
      <c r="T294" s="84"/>
      <c r="U294" s="35"/>
      <c r="V294" s="35"/>
      <c r="W294" s="35"/>
      <c r="X294" s="35"/>
      <c r="Y294" s="35"/>
      <c r="Z294" s="35"/>
      <c r="AA294" s="35"/>
      <c r="AB294" s="35"/>
      <c r="AC294" s="35"/>
      <c r="AD294" s="35"/>
      <c r="AE294" s="35"/>
      <c r="AT294" s="16" t="s">
        <v>212</v>
      </c>
      <c r="AU294" s="16" t="s">
        <v>95</v>
      </c>
    </row>
    <row r="295" spans="1:65" s="41" customFormat="1" ht="288">
      <c r="A295" s="35"/>
      <c r="B295" s="36"/>
      <c r="C295" s="35"/>
      <c r="D295" s="213" t="s">
        <v>214</v>
      </c>
      <c r="E295" s="35"/>
      <c r="F295" s="217" t="s">
        <v>481</v>
      </c>
      <c r="G295" s="35"/>
      <c r="H295" s="35"/>
      <c r="I295" s="5"/>
      <c r="J295" s="35"/>
      <c r="K295" s="35"/>
      <c r="L295" s="36"/>
      <c r="M295" s="215"/>
      <c r="N295" s="216"/>
      <c r="O295" s="83"/>
      <c r="P295" s="83"/>
      <c r="Q295" s="83"/>
      <c r="R295" s="83"/>
      <c r="S295" s="83"/>
      <c r="T295" s="84"/>
      <c r="U295" s="35"/>
      <c r="V295" s="35"/>
      <c r="W295" s="35"/>
      <c r="X295" s="35"/>
      <c r="Y295" s="35"/>
      <c r="Z295" s="35"/>
      <c r="AA295" s="35"/>
      <c r="AB295" s="35"/>
      <c r="AC295" s="35"/>
      <c r="AD295" s="35"/>
      <c r="AE295" s="35"/>
      <c r="AT295" s="16" t="s">
        <v>214</v>
      </c>
      <c r="AU295" s="16" t="s">
        <v>95</v>
      </c>
    </row>
    <row r="296" spans="1:65" s="41" customFormat="1" ht="14.4" customHeight="1">
      <c r="A296" s="35"/>
      <c r="B296" s="36"/>
      <c r="C296" s="218" t="s">
        <v>499</v>
      </c>
      <c r="D296" s="218" t="s">
        <v>290</v>
      </c>
      <c r="E296" s="219" t="s">
        <v>483</v>
      </c>
      <c r="F296" s="220" t="s">
        <v>484</v>
      </c>
      <c r="G296" s="221" t="s">
        <v>316</v>
      </c>
      <c r="H296" s="222">
        <v>1</v>
      </c>
      <c r="I296" s="6"/>
      <c r="J296" s="223">
        <f>ROUND(I296*H296,2)</f>
        <v>0</v>
      </c>
      <c r="K296" s="220" t="s">
        <v>209</v>
      </c>
      <c r="L296" s="224"/>
      <c r="M296" s="225" t="s">
        <v>1</v>
      </c>
      <c r="N296" s="226" t="s">
        <v>51</v>
      </c>
      <c r="O296" s="83"/>
      <c r="P296" s="209">
        <f>O296*H296</f>
        <v>0</v>
      </c>
      <c r="Q296" s="209">
        <v>1.7999999999999999E-2</v>
      </c>
      <c r="R296" s="209">
        <f>Q296*H296</f>
        <v>1.7999999999999999E-2</v>
      </c>
      <c r="S296" s="209">
        <v>0</v>
      </c>
      <c r="T296" s="210">
        <f>S296*H296</f>
        <v>0</v>
      </c>
      <c r="U296" s="35"/>
      <c r="V296" s="35"/>
      <c r="W296" s="35"/>
      <c r="X296" s="35"/>
      <c r="Y296" s="35"/>
      <c r="Z296" s="35"/>
      <c r="AA296" s="35"/>
      <c r="AB296" s="35"/>
      <c r="AC296" s="35"/>
      <c r="AD296" s="35"/>
      <c r="AE296" s="35"/>
      <c r="AR296" s="211" t="s">
        <v>247</v>
      </c>
      <c r="AT296" s="211" t="s">
        <v>290</v>
      </c>
      <c r="AU296" s="211" t="s">
        <v>95</v>
      </c>
      <c r="AY296" s="16" t="s">
        <v>203</v>
      </c>
      <c r="BE296" s="212">
        <f>IF(N296="základní",J296,0)</f>
        <v>0</v>
      </c>
      <c r="BF296" s="212">
        <f>IF(N296="snížená",J296,0)</f>
        <v>0</v>
      </c>
      <c r="BG296" s="212">
        <f>IF(N296="zákl. přenesená",J296,0)</f>
        <v>0</v>
      </c>
      <c r="BH296" s="212">
        <f>IF(N296="sníž. přenesená",J296,0)</f>
        <v>0</v>
      </c>
      <c r="BI296" s="212">
        <f>IF(N296="nulová",J296,0)</f>
        <v>0</v>
      </c>
      <c r="BJ296" s="16" t="s">
        <v>93</v>
      </c>
      <c r="BK296" s="212">
        <f>ROUND(I296*H296,2)</f>
        <v>0</v>
      </c>
      <c r="BL296" s="16" t="s">
        <v>210</v>
      </c>
      <c r="BM296" s="211" t="s">
        <v>485</v>
      </c>
    </row>
    <row r="297" spans="1:65" s="41" customFormat="1" ht="10.199999999999999">
      <c r="A297" s="35"/>
      <c r="B297" s="36"/>
      <c r="C297" s="35"/>
      <c r="D297" s="213" t="s">
        <v>212</v>
      </c>
      <c r="E297" s="35"/>
      <c r="F297" s="214" t="s">
        <v>484</v>
      </c>
      <c r="G297" s="35"/>
      <c r="H297" s="35"/>
      <c r="I297" s="5"/>
      <c r="J297" s="35"/>
      <c r="K297" s="35"/>
      <c r="L297" s="36"/>
      <c r="M297" s="215"/>
      <c r="N297" s="216"/>
      <c r="O297" s="83"/>
      <c r="P297" s="83"/>
      <c r="Q297" s="83"/>
      <c r="R297" s="83"/>
      <c r="S297" s="83"/>
      <c r="T297" s="84"/>
      <c r="U297" s="35"/>
      <c r="V297" s="35"/>
      <c r="W297" s="35"/>
      <c r="X297" s="35"/>
      <c r="Y297" s="35"/>
      <c r="Z297" s="35"/>
      <c r="AA297" s="35"/>
      <c r="AB297" s="35"/>
      <c r="AC297" s="35"/>
      <c r="AD297" s="35"/>
      <c r="AE297" s="35"/>
      <c r="AT297" s="16" t="s">
        <v>212</v>
      </c>
      <c r="AU297" s="16" t="s">
        <v>95</v>
      </c>
    </row>
    <row r="298" spans="1:65" s="41" customFormat="1" ht="14.4" customHeight="1">
      <c r="A298" s="35"/>
      <c r="B298" s="36"/>
      <c r="C298" s="218" t="s">
        <v>504</v>
      </c>
      <c r="D298" s="218" t="s">
        <v>290</v>
      </c>
      <c r="E298" s="219" t="s">
        <v>487</v>
      </c>
      <c r="F298" s="220" t="s">
        <v>488</v>
      </c>
      <c r="G298" s="221" t="s">
        <v>316</v>
      </c>
      <c r="H298" s="222">
        <v>1</v>
      </c>
      <c r="I298" s="6"/>
      <c r="J298" s="223">
        <f>ROUND(I298*H298,2)</f>
        <v>0</v>
      </c>
      <c r="K298" s="220" t="s">
        <v>1</v>
      </c>
      <c r="L298" s="224"/>
      <c r="M298" s="225" t="s">
        <v>1</v>
      </c>
      <c r="N298" s="226" t="s">
        <v>51</v>
      </c>
      <c r="O298" s="83"/>
      <c r="P298" s="209">
        <f>O298*H298</f>
        <v>0</v>
      </c>
      <c r="Q298" s="209">
        <v>6.5399999999999998E-3</v>
      </c>
      <c r="R298" s="209">
        <f>Q298*H298</f>
        <v>6.5399999999999998E-3</v>
      </c>
      <c r="S298" s="209">
        <v>0</v>
      </c>
      <c r="T298" s="210">
        <f>S298*H298</f>
        <v>0</v>
      </c>
      <c r="U298" s="35"/>
      <c r="V298" s="35"/>
      <c r="W298" s="35"/>
      <c r="X298" s="35"/>
      <c r="Y298" s="35"/>
      <c r="Z298" s="35"/>
      <c r="AA298" s="35"/>
      <c r="AB298" s="35"/>
      <c r="AC298" s="35"/>
      <c r="AD298" s="35"/>
      <c r="AE298" s="35"/>
      <c r="AR298" s="211" t="s">
        <v>247</v>
      </c>
      <c r="AT298" s="211" t="s">
        <v>290</v>
      </c>
      <c r="AU298" s="211" t="s">
        <v>95</v>
      </c>
      <c r="AY298" s="16" t="s">
        <v>203</v>
      </c>
      <c r="BE298" s="212">
        <f>IF(N298="základní",J298,0)</f>
        <v>0</v>
      </c>
      <c r="BF298" s="212">
        <f>IF(N298="snížená",J298,0)</f>
        <v>0</v>
      </c>
      <c r="BG298" s="212">
        <f>IF(N298="zákl. přenesená",J298,0)</f>
        <v>0</v>
      </c>
      <c r="BH298" s="212">
        <f>IF(N298="sníž. přenesená",J298,0)</f>
        <v>0</v>
      </c>
      <c r="BI298" s="212">
        <f>IF(N298="nulová",J298,0)</f>
        <v>0</v>
      </c>
      <c r="BJ298" s="16" t="s">
        <v>93</v>
      </c>
      <c r="BK298" s="212">
        <f>ROUND(I298*H298,2)</f>
        <v>0</v>
      </c>
      <c r="BL298" s="16" t="s">
        <v>210</v>
      </c>
      <c r="BM298" s="211" t="s">
        <v>489</v>
      </c>
    </row>
    <row r="299" spans="1:65" s="41" customFormat="1" ht="10.199999999999999">
      <c r="A299" s="35"/>
      <c r="B299" s="36"/>
      <c r="C299" s="35"/>
      <c r="D299" s="213" t="s">
        <v>212</v>
      </c>
      <c r="E299" s="35"/>
      <c r="F299" s="214" t="s">
        <v>488</v>
      </c>
      <c r="G299" s="35"/>
      <c r="H299" s="35"/>
      <c r="I299" s="5"/>
      <c r="J299" s="35"/>
      <c r="K299" s="35"/>
      <c r="L299" s="36"/>
      <c r="M299" s="215"/>
      <c r="N299" s="216"/>
      <c r="O299" s="83"/>
      <c r="P299" s="83"/>
      <c r="Q299" s="83"/>
      <c r="R299" s="83"/>
      <c r="S299" s="83"/>
      <c r="T299" s="84"/>
      <c r="U299" s="35"/>
      <c r="V299" s="35"/>
      <c r="W299" s="35"/>
      <c r="X299" s="35"/>
      <c r="Y299" s="35"/>
      <c r="Z299" s="35"/>
      <c r="AA299" s="35"/>
      <c r="AB299" s="35"/>
      <c r="AC299" s="35"/>
      <c r="AD299" s="35"/>
      <c r="AE299" s="35"/>
      <c r="AT299" s="16" t="s">
        <v>212</v>
      </c>
      <c r="AU299" s="16" t="s">
        <v>95</v>
      </c>
    </row>
    <row r="300" spans="1:65" s="41" customFormat="1" ht="14.4" customHeight="1">
      <c r="A300" s="35"/>
      <c r="B300" s="36"/>
      <c r="C300" s="201" t="s">
        <v>508</v>
      </c>
      <c r="D300" s="201" t="s">
        <v>205</v>
      </c>
      <c r="E300" s="202" t="s">
        <v>491</v>
      </c>
      <c r="F300" s="203" t="s">
        <v>492</v>
      </c>
      <c r="G300" s="204" t="s">
        <v>316</v>
      </c>
      <c r="H300" s="205">
        <v>3</v>
      </c>
      <c r="I300" s="4"/>
      <c r="J300" s="206">
        <f>ROUND(I300*H300,2)</f>
        <v>0</v>
      </c>
      <c r="K300" s="203" t="s">
        <v>209</v>
      </c>
      <c r="L300" s="36"/>
      <c r="M300" s="207" t="s">
        <v>1</v>
      </c>
      <c r="N300" s="208" t="s">
        <v>51</v>
      </c>
      <c r="O300" s="83"/>
      <c r="P300" s="209">
        <f>O300*H300</f>
        <v>0</v>
      </c>
      <c r="Q300" s="209">
        <v>3.4000000000000002E-4</v>
      </c>
      <c r="R300" s="209">
        <f>Q300*H300</f>
        <v>1.0200000000000001E-3</v>
      </c>
      <c r="S300" s="209">
        <v>0</v>
      </c>
      <c r="T300" s="210">
        <f>S300*H300</f>
        <v>0</v>
      </c>
      <c r="U300" s="35"/>
      <c r="V300" s="35"/>
      <c r="W300" s="35"/>
      <c r="X300" s="35"/>
      <c r="Y300" s="35"/>
      <c r="Z300" s="35"/>
      <c r="AA300" s="35"/>
      <c r="AB300" s="35"/>
      <c r="AC300" s="35"/>
      <c r="AD300" s="35"/>
      <c r="AE300" s="35"/>
      <c r="AR300" s="211" t="s">
        <v>210</v>
      </c>
      <c r="AT300" s="211" t="s">
        <v>205</v>
      </c>
      <c r="AU300" s="211" t="s">
        <v>95</v>
      </c>
      <c r="AY300" s="16" t="s">
        <v>203</v>
      </c>
      <c r="BE300" s="212">
        <f>IF(N300="základní",J300,0)</f>
        <v>0</v>
      </c>
      <c r="BF300" s="212">
        <f>IF(N300="snížená",J300,0)</f>
        <v>0</v>
      </c>
      <c r="BG300" s="212">
        <f>IF(N300="zákl. přenesená",J300,0)</f>
        <v>0</v>
      </c>
      <c r="BH300" s="212">
        <f>IF(N300="sníž. přenesená",J300,0)</f>
        <v>0</v>
      </c>
      <c r="BI300" s="212">
        <f>IF(N300="nulová",J300,0)</f>
        <v>0</v>
      </c>
      <c r="BJ300" s="16" t="s">
        <v>93</v>
      </c>
      <c r="BK300" s="212">
        <f>ROUND(I300*H300,2)</f>
        <v>0</v>
      </c>
      <c r="BL300" s="16" t="s">
        <v>210</v>
      </c>
      <c r="BM300" s="211" t="s">
        <v>493</v>
      </c>
    </row>
    <row r="301" spans="1:65" s="41" customFormat="1" ht="19.2">
      <c r="A301" s="35"/>
      <c r="B301" s="36"/>
      <c r="C301" s="35"/>
      <c r="D301" s="213" t="s">
        <v>212</v>
      </c>
      <c r="E301" s="35"/>
      <c r="F301" s="214" t="s">
        <v>494</v>
      </c>
      <c r="G301" s="35"/>
      <c r="H301" s="35"/>
      <c r="I301" s="5"/>
      <c r="J301" s="35"/>
      <c r="K301" s="35"/>
      <c r="L301" s="36"/>
      <c r="M301" s="215"/>
      <c r="N301" s="216"/>
      <c r="O301" s="83"/>
      <c r="P301" s="83"/>
      <c r="Q301" s="83"/>
      <c r="R301" s="83"/>
      <c r="S301" s="83"/>
      <c r="T301" s="84"/>
      <c r="U301" s="35"/>
      <c r="V301" s="35"/>
      <c r="W301" s="35"/>
      <c r="X301" s="35"/>
      <c r="Y301" s="35"/>
      <c r="Z301" s="35"/>
      <c r="AA301" s="35"/>
      <c r="AB301" s="35"/>
      <c r="AC301" s="35"/>
      <c r="AD301" s="35"/>
      <c r="AE301" s="35"/>
      <c r="AT301" s="16" t="s">
        <v>212</v>
      </c>
      <c r="AU301" s="16" t="s">
        <v>95</v>
      </c>
    </row>
    <row r="302" spans="1:65" s="41" customFormat="1" ht="288">
      <c r="A302" s="35"/>
      <c r="B302" s="36"/>
      <c r="C302" s="35"/>
      <c r="D302" s="213" t="s">
        <v>214</v>
      </c>
      <c r="E302" s="35"/>
      <c r="F302" s="217" t="s">
        <v>481</v>
      </c>
      <c r="G302" s="35"/>
      <c r="H302" s="35"/>
      <c r="I302" s="5"/>
      <c r="J302" s="35"/>
      <c r="K302" s="35"/>
      <c r="L302" s="36"/>
      <c r="M302" s="215"/>
      <c r="N302" s="216"/>
      <c r="O302" s="83"/>
      <c r="P302" s="83"/>
      <c r="Q302" s="83"/>
      <c r="R302" s="83"/>
      <c r="S302" s="83"/>
      <c r="T302" s="84"/>
      <c r="U302" s="35"/>
      <c r="V302" s="35"/>
      <c r="W302" s="35"/>
      <c r="X302" s="35"/>
      <c r="Y302" s="35"/>
      <c r="Z302" s="35"/>
      <c r="AA302" s="35"/>
      <c r="AB302" s="35"/>
      <c r="AC302" s="35"/>
      <c r="AD302" s="35"/>
      <c r="AE302" s="35"/>
      <c r="AT302" s="16" t="s">
        <v>214</v>
      </c>
      <c r="AU302" s="16" t="s">
        <v>95</v>
      </c>
    </row>
    <row r="303" spans="1:65" s="41" customFormat="1" ht="24.15" customHeight="1">
      <c r="A303" s="35"/>
      <c r="B303" s="36"/>
      <c r="C303" s="218" t="s">
        <v>348</v>
      </c>
      <c r="D303" s="218" t="s">
        <v>290</v>
      </c>
      <c r="E303" s="219" t="s">
        <v>496</v>
      </c>
      <c r="F303" s="220" t="s">
        <v>497</v>
      </c>
      <c r="G303" s="221" t="s">
        <v>316</v>
      </c>
      <c r="H303" s="222">
        <v>3</v>
      </c>
      <c r="I303" s="6"/>
      <c r="J303" s="223">
        <f>ROUND(I303*H303,2)</f>
        <v>0</v>
      </c>
      <c r="K303" s="220" t="s">
        <v>209</v>
      </c>
      <c r="L303" s="224"/>
      <c r="M303" s="225" t="s">
        <v>1</v>
      </c>
      <c r="N303" s="226" t="s">
        <v>51</v>
      </c>
      <c r="O303" s="83"/>
      <c r="P303" s="209">
        <f>O303*H303</f>
        <v>0</v>
      </c>
      <c r="Q303" s="209">
        <v>4.8000000000000001E-2</v>
      </c>
      <c r="R303" s="209">
        <f>Q303*H303</f>
        <v>0.14400000000000002</v>
      </c>
      <c r="S303" s="209">
        <v>0</v>
      </c>
      <c r="T303" s="210">
        <f>S303*H303</f>
        <v>0</v>
      </c>
      <c r="U303" s="35"/>
      <c r="V303" s="35"/>
      <c r="W303" s="35"/>
      <c r="X303" s="35"/>
      <c r="Y303" s="35"/>
      <c r="Z303" s="35"/>
      <c r="AA303" s="35"/>
      <c r="AB303" s="35"/>
      <c r="AC303" s="35"/>
      <c r="AD303" s="35"/>
      <c r="AE303" s="35"/>
      <c r="AR303" s="211" t="s">
        <v>247</v>
      </c>
      <c r="AT303" s="211" t="s">
        <v>290</v>
      </c>
      <c r="AU303" s="211" t="s">
        <v>95</v>
      </c>
      <c r="AY303" s="16" t="s">
        <v>203</v>
      </c>
      <c r="BE303" s="212">
        <f>IF(N303="základní",J303,0)</f>
        <v>0</v>
      </c>
      <c r="BF303" s="212">
        <f>IF(N303="snížená",J303,0)</f>
        <v>0</v>
      </c>
      <c r="BG303" s="212">
        <f>IF(N303="zákl. přenesená",J303,0)</f>
        <v>0</v>
      </c>
      <c r="BH303" s="212">
        <f>IF(N303="sníž. přenesená",J303,0)</f>
        <v>0</v>
      </c>
      <c r="BI303" s="212">
        <f>IF(N303="nulová",J303,0)</f>
        <v>0</v>
      </c>
      <c r="BJ303" s="16" t="s">
        <v>93</v>
      </c>
      <c r="BK303" s="212">
        <f>ROUND(I303*H303,2)</f>
        <v>0</v>
      </c>
      <c r="BL303" s="16" t="s">
        <v>210</v>
      </c>
      <c r="BM303" s="211" t="s">
        <v>498</v>
      </c>
    </row>
    <row r="304" spans="1:65" s="41" customFormat="1" ht="19.2">
      <c r="A304" s="35"/>
      <c r="B304" s="36"/>
      <c r="C304" s="35"/>
      <c r="D304" s="213" t="s">
        <v>212</v>
      </c>
      <c r="E304" s="35"/>
      <c r="F304" s="214" t="s">
        <v>497</v>
      </c>
      <c r="G304" s="35"/>
      <c r="H304" s="35"/>
      <c r="I304" s="5"/>
      <c r="J304" s="35"/>
      <c r="K304" s="35"/>
      <c r="L304" s="36"/>
      <c r="M304" s="215"/>
      <c r="N304" s="216"/>
      <c r="O304" s="83"/>
      <c r="P304" s="83"/>
      <c r="Q304" s="83"/>
      <c r="R304" s="83"/>
      <c r="S304" s="83"/>
      <c r="T304" s="84"/>
      <c r="U304" s="35"/>
      <c r="V304" s="35"/>
      <c r="W304" s="35"/>
      <c r="X304" s="35"/>
      <c r="Y304" s="35"/>
      <c r="Z304" s="35"/>
      <c r="AA304" s="35"/>
      <c r="AB304" s="35"/>
      <c r="AC304" s="35"/>
      <c r="AD304" s="35"/>
      <c r="AE304" s="35"/>
      <c r="AT304" s="16" t="s">
        <v>212</v>
      </c>
      <c r="AU304" s="16" t="s">
        <v>95</v>
      </c>
    </row>
    <row r="305" spans="1:65" s="41" customFormat="1" ht="14.4" customHeight="1">
      <c r="A305" s="35"/>
      <c r="B305" s="36"/>
      <c r="C305" s="201" t="s">
        <v>517</v>
      </c>
      <c r="D305" s="201" t="s">
        <v>205</v>
      </c>
      <c r="E305" s="202" t="s">
        <v>500</v>
      </c>
      <c r="F305" s="203" t="s">
        <v>501</v>
      </c>
      <c r="G305" s="204" t="s">
        <v>316</v>
      </c>
      <c r="H305" s="205">
        <v>4</v>
      </c>
      <c r="I305" s="4"/>
      <c r="J305" s="206">
        <f>ROUND(I305*H305,2)</f>
        <v>0</v>
      </c>
      <c r="K305" s="203" t="s">
        <v>209</v>
      </c>
      <c r="L305" s="36"/>
      <c r="M305" s="207" t="s">
        <v>1</v>
      </c>
      <c r="N305" s="208" t="s">
        <v>51</v>
      </c>
      <c r="O305" s="83"/>
      <c r="P305" s="209">
        <f>O305*H305</f>
        <v>0</v>
      </c>
      <c r="Q305" s="209">
        <v>2.96E-3</v>
      </c>
      <c r="R305" s="209">
        <f>Q305*H305</f>
        <v>1.184E-2</v>
      </c>
      <c r="S305" s="209">
        <v>0</v>
      </c>
      <c r="T305" s="210">
        <f>S305*H305</f>
        <v>0</v>
      </c>
      <c r="U305" s="35"/>
      <c r="V305" s="35"/>
      <c r="W305" s="35"/>
      <c r="X305" s="35"/>
      <c r="Y305" s="35"/>
      <c r="Z305" s="35"/>
      <c r="AA305" s="35"/>
      <c r="AB305" s="35"/>
      <c r="AC305" s="35"/>
      <c r="AD305" s="35"/>
      <c r="AE305" s="35"/>
      <c r="AR305" s="211" t="s">
        <v>210</v>
      </c>
      <c r="AT305" s="211" t="s">
        <v>205</v>
      </c>
      <c r="AU305" s="211" t="s">
        <v>95</v>
      </c>
      <c r="AY305" s="16" t="s">
        <v>203</v>
      </c>
      <c r="BE305" s="212">
        <f>IF(N305="základní",J305,0)</f>
        <v>0</v>
      </c>
      <c r="BF305" s="212">
        <f>IF(N305="snížená",J305,0)</f>
        <v>0</v>
      </c>
      <c r="BG305" s="212">
        <f>IF(N305="zákl. přenesená",J305,0)</f>
        <v>0</v>
      </c>
      <c r="BH305" s="212">
        <f>IF(N305="sníž. přenesená",J305,0)</f>
        <v>0</v>
      </c>
      <c r="BI305" s="212">
        <f>IF(N305="nulová",J305,0)</f>
        <v>0</v>
      </c>
      <c r="BJ305" s="16" t="s">
        <v>93</v>
      </c>
      <c r="BK305" s="212">
        <f>ROUND(I305*H305,2)</f>
        <v>0</v>
      </c>
      <c r="BL305" s="16" t="s">
        <v>210</v>
      </c>
      <c r="BM305" s="211" t="s">
        <v>502</v>
      </c>
    </row>
    <row r="306" spans="1:65" s="41" customFormat="1" ht="28.8">
      <c r="A306" s="35"/>
      <c r="B306" s="36"/>
      <c r="C306" s="35"/>
      <c r="D306" s="213" t="s">
        <v>212</v>
      </c>
      <c r="E306" s="35"/>
      <c r="F306" s="214" t="s">
        <v>503</v>
      </c>
      <c r="G306" s="35"/>
      <c r="H306" s="35"/>
      <c r="I306" s="5"/>
      <c r="J306" s="35"/>
      <c r="K306" s="35"/>
      <c r="L306" s="36"/>
      <c r="M306" s="215"/>
      <c r="N306" s="216"/>
      <c r="O306" s="83"/>
      <c r="P306" s="83"/>
      <c r="Q306" s="83"/>
      <c r="R306" s="83"/>
      <c r="S306" s="83"/>
      <c r="T306" s="84"/>
      <c r="U306" s="35"/>
      <c r="V306" s="35"/>
      <c r="W306" s="35"/>
      <c r="X306" s="35"/>
      <c r="Y306" s="35"/>
      <c r="Z306" s="35"/>
      <c r="AA306" s="35"/>
      <c r="AB306" s="35"/>
      <c r="AC306" s="35"/>
      <c r="AD306" s="35"/>
      <c r="AE306" s="35"/>
      <c r="AT306" s="16" t="s">
        <v>212</v>
      </c>
      <c r="AU306" s="16" t="s">
        <v>95</v>
      </c>
    </row>
    <row r="307" spans="1:65" s="41" customFormat="1" ht="288">
      <c r="A307" s="35"/>
      <c r="B307" s="36"/>
      <c r="C307" s="35"/>
      <c r="D307" s="213" t="s">
        <v>214</v>
      </c>
      <c r="E307" s="35"/>
      <c r="F307" s="217" t="s">
        <v>481</v>
      </c>
      <c r="G307" s="35"/>
      <c r="H307" s="35"/>
      <c r="I307" s="5"/>
      <c r="J307" s="35"/>
      <c r="K307" s="35"/>
      <c r="L307" s="36"/>
      <c r="M307" s="215"/>
      <c r="N307" s="216"/>
      <c r="O307" s="83"/>
      <c r="P307" s="83"/>
      <c r="Q307" s="83"/>
      <c r="R307" s="83"/>
      <c r="S307" s="83"/>
      <c r="T307" s="84"/>
      <c r="U307" s="35"/>
      <c r="V307" s="35"/>
      <c r="W307" s="35"/>
      <c r="X307" s="35"/>
      <c r="Y307" s="35"/>
      <c r="Z307" s="35"/>
      <c r="AA307" s="35"/>
      <c r="AB307" s="35"/>
      <c r="AC307" s="35"/>
      <c r="AD307" s="35"/>
      <c r="AE307" s="35"/>
      <c r="AT307" s="16" t="s">
        <v>214</v>
      </c>
      <c r="AU307" s="16" t="s">
        <v>95</v>
      </c>
    </row>
    <row r="308" spans="1:65" s="41" customFormat="1" ht="14.4" customHeight="1">
      <c r="A308" s="35"/>
      <c r="B308" s="36"/>
      <c r="C308" s="218" t="s">
        <v>522</v>
      </c>
      <c r="D308" s="218" t="s">
        <v>290</v>
      </c>
      <c r="E308" s="219" t="s">
        <v>505</v>
      </c>
      <c r="F308" s="220" t="s">
        <v>506</v>
      </c>
      <c r="G308" s="221" t="s">
        <v>316</v>
      </c>
      <c r="H308" s="222">
        <v>4</v>
      </c>
      <c r="I308" s="6"/>
      <c r="J308" s="223">
        <f>ROUND(I308*H308,2)</f>
        <v>0</v>
      </c>
      <c r="K308" s="220" t="s">
        <v>209</v>
      </c>
      <c r="L308" s="224"/>
      <c r="M308" s="225" t="s">
        <v>1</v>
      </c>
      <c r="N308" s="226" t="s">
        <v>51</v>
      </c>
      <c r="O308" s="83"/>
      <c r="P308" s="209">
        <f>O308*H308</f>
        <v>0</v>
      </c>
      <c r="Q308" s="209">
        <v>4.5999999999999999E-2</v>
      </c>
      <c r="R308" s="209">
        <f>Q308*H308</f>
        <v>0.184</v>
      </c>
      <c r="S308" s="209">
        <v>0</v>
      </c>
      <c r="T308" s="210">
        <f>S308*H308</f>
        <v>0</v>
      </c>
      <c r="U308" s="35"/>
      <c r="V308" s="35"/>
      <c r="W308" s="35"/>
      <c r="X308" s="35"/>
      <c r="Y308" s="35"/>
      <c r="Z308" s="35"/>
      <c r="AA308" s="35"/>
      <c r="AB308" s="35"/>
      <c r="AC308" s="35"/>
      <c r="AD308" s="35"/>
      <c r="AE308" s="35"/>
      <c r="AR308" s="211" t="s">
        <v>247</v>
      </c>
      <c r="AT308" s="211" t="s">
        <v>290</v>
      </c>
      <c r="AU308" s="211" t="s">
        <v>95</v>
      </c>
      <c r="AY308" s="16" t="s">
        <v>203</v>
      </c>
      <c r="BE308" s="212">
        <f>IF(N308="základní",J308,0)</f>
        <v>0</v>
      </c>
      <c r="BF308" s="212">
        <f>IF(N308="snížená",J308,0)</f>
        <v>0</v>
      </c>
      <c r="BG308" s="212">
        <f>IF(N308="zákl. přenesená",J308,0)</f>
        <v>0</v>
      </c>
      <c r="BH308" s="212">
        <f>IF(N308="sníž. přenesená",J308,0)</f>
        <v>0</v>
      </c>
      <c r="BI308" s="212">
        <f>IF(N308="nulová",J308,0)</f>
        <v>0</v>
      </c>
      <c r="BJ308" s="16" t="s">
        <v>93</v>
      </c>
      <c r="BK308" s="212">
        <f>ROUND(I308*H308,2)</f>
        <v>0</v>
      </c>
      <c r="BL308" s="16" t="s">
        <v>210</v>
      </c>
      <c r="BM308" s="211" t="s">
        <v>507</v>
      </c>
    </row>
    <row r="309" spans="1:65" s="41" customFormat="1" ht="10.199999999999999">
      <c r="A309" s="35"/>
      <c r="B309" s="36"/>
      <c r="C309" s="35"/>
      <c r="D309" s="213" t="s">
        <v>212</v>
      </c>
      <c r="E309" s="35"/>
      <c r="F309" s="214" t="s">
        <v>506</v>
      </c>
      <c r="G309" s="35"/>
      <c r="H309" s="35"/>
      <c r="I309" s="5"/>
      <c r="J309" s="35"/>
      <c r="K309" s="35"/>
      <c r="L309" s="36"/>
      <c r="M309" s="215"/>
      <c r="N309" s="216"/>
      <c r="O309" s="83"/>
      <c r="P309" s="83"/>
      <c r="Q309" s="83"/>
      <c r="R309" s="83"/>
      <c r="S309" s="83"/>
      <c r="T309" s="84"/>
      <c r="U309" s="35"/>
      <c r="V309" s="35"/>
      <c r="W309" s="35"/>
      <c r="X309" s="35"/>
      <c r="Y309" s="35"/>
      <c r="Z309" s="35"/>
      <c r="AA309" s="35"/>
      <c r="AB309" s="35"/>
      <c r="AC309" s="35"/>
      <c r="AD309" s="35"/>
      <c r="AE309" s="35"/>
      <c r="AT309" s="16" t="s">
        <v>212</v>
      </c>
      <c r="AU309" s="16" t="s">
        <v>95</v>
      </c>
    </row>
    <row r="310" spans="1:65" s="41" customFormat="1" ht="14.4" customHeight="1">
      <c r="A310" s="35"/>
      <c r="B310" s="36"/>
      <c r="C310" s="218" t="s">
        <v>526</v>
      </c>
      <c r="D310" s="218" t="s">
        <v>290</v>
      </c>
      <c r="E310" s="219" t="s">
        <v>509</v>
      </c>
      <c r="F310" s="220" t="s">
        <v>510</v>
      </c>
      <c r="G310" s="221" t="s">
        <v>316</v>
      </c>
      <c r="H310" s="222">
        <v>4</v>
      </c>
      <c r="I310" s="6"/>
      <c r="J310" s="223">
        <f>ROUND(I310*H310,2)</f>
        <v>0</v>
      </c>
      <c r="K310" s="220" t="s">
        <v>1</v>
      </c>
      <c r="L310" s="224"/>
      <c r="M310" s="225" t="s">
        <v>1</v>
      </c>
      <c r="N310" s="226" t="s">
        <v>51</v>
      </c>
      <c r="O310" s="83"/>
      <c r="P310" s="209">
        <f>O310*H310</f>
        <v>0</v>
      </c>
      <c r="Q310" s="209">
        <v>6.5399999999999998E-3</v>
      </c>
      <c r="R310" s="209">
        <f>Q310*H310</f>
        <v>2.6159999999999999E-2</v>
      </c>
      <c r="S310" s="209">
        <v>0</v>
      </c>
      <c r="T310" s="210">
        <f>S310*H310</f>
        <v>0</v>
      </c>
      <c r="U310" s="35"/>
      <c r="V310" s="35"/>
      <c r="W310" s="35"/>
      <c r="X310" s="35"/>
      <c r="Y310" s="35"/>
      <c r="Z310" s="35"/>
      <c r="AA310" s="35"/>
      <c r="AB310" s="35"/>
      <c r="AC310" s="35"/>
      <c r="AD310" s="35"/>
      <c r="AE310" s="35"/>
      <c r="AR310" s="211" t="s">
        <v>247</v>
      </c>
      <c r="AT310" s="211" t="s">
        <v>290</v>
      </c>
      <c r="AU310" s="211" t="s">
        <v>95</v>
      </c>
      <c r="AY310" s="16" t="s">
        <v>203</v>
      </c>
      <c r="BE310" s="212">
        <f>IF(N310="základní",J310,0)</f>
        <v>0</v>
      </c>
      <c r="BF310" s="212">
        <f>IF(N310="snížená",J310,0)</f>
        <v>0</v>
      </c>
      <c r="BG310" s="212">
        <f>IF(N310="zákl. přenesená",J310,0)</f>
        <v>0</v>
      </c>
      <c r="BH310" s="212">
        <f>IF(N310="sníž. přenesená",J310,0)</f>
        <v>0</v>
      </c>
      <c r="BI310" s="212">
        <f>IF(N310="nulová",J310,0)</f>
        <v>0</v>
      </c>
      <c r="BJ310" s="16" t="s">
        <v>93</v>
      </c>
      <c r="BK310" s="212">
        <f>ROUND(I310*H310,2)</f>
        <v>0</v>
      </c>
      <c r="BL310" s="16" t="s">
        <v>210</v>
      </c>
      <c r="BM310" s="211" t="s">
        <v>511</v>
      </c>
    </row>
    <row r="311" spans="1:65" s="41" customFormat="1" ht="10.199999999999999">
      <c r="A311" s="35"/>
      <c r="B311" s="36"/>
      <c r="C311" s="35"/>
      <c r="D311" s="213" t="s">
        <v>212</v>
      </c>
      <c r="E311" s="35"/>
      <c r="F311" s="214" t="s">
        <v>510</v>
      </c>
      <c r="G311" s="35"/>
      <c r="H311" s="35"/>
      <c r="I311" s="5"/>
      <c r="J311" s="35"/>
      <c r="K311" s="35"/>
      <c r="L311" s="36"/>
      <c r="M311" s="215"/>
      <c r="N311" s="216"/>
      <c r="O311" s="83"/>
      <c r="P311" s="83"/>
      <c r="Q311" s="83"/>
      <c r="R311" s="83"/>
      <c r="S311" s="83"/>
      <c r="T311" s="84"/>
      <c r="U311" s="35"/>
      <c r="V311" s="35"/>
      <c r="W311" s="35"/>
      <c r="X311" s="35"/>
      <c r="Y311" s="35"/>
      <c r="Z311" s="35"/>
      <c r="AA311" s="35"/>
      <c r="AB311" s="35"/>
      <c r="AC311" s="35"/>
      <c r="AD311" s="35"/>
      <c r="AE311" s="35"/>
      <c r="AT311" s="16" t="s">
        <v>212</v>
      </c>
      <c r="AU311" s="16" t="s">
        <v>95</v>
      </c>
    </row>
    <row r="312" spans="1:65" s="41" customFormat="1" ht="14.4" customHeight="1">
      <c r="A312" s="35"/>
      <c r="B312" s="36"/>
      <c r="C312" s="201" t="s">
        <v>531</v>
      </c>
      <c r="D312" s="201" t="s">
        <v>205</v>
      </c>
      <c r="E312" s="202" t="s">
        <v>512</v>
      </c>
      <c r="F312" s="203" t="s">
        <v>513</v>
      </c>
      <c r="G312" s="204" t="s">
        <v>208</v>
      </c>
      <c r="H312" s="205">
        <v>40.299999999999997</v>
      </c>
      <c r="I312" s="4"/>
      <c r="J312" s="206">
        <f>ROUND(I312*H312,2)</f>
        <v>0</v>
      </c>
      <c r="K312" s="203" t="s">
        <v>209</v>
      </c>
      <c r="L312" s="36"/>
      <c r="M312" s="207" t="s">
        <v>1</v>
      </c>
      <c r="N312" s="208" t="s">
        <v>51</v>
      </c>
      <c r="O312" s="83"/>
      <c r="P312" s="209">
        <f>O312*H312</f>
        <v>0</v>
      </c>
      <c r="Q312" s="209">
        <v>0</v>
      </c>
      <c r="R312" s="209">
        <f>Q312*H312</f>
        <v>0</v>
      </c>
      <c r="S312" s="209">
        <v>0</v>
      </c>
      <c r="T312" s="210">
        <f>S312*H312</f>
        <v>0</v>
      </c>
      <c r="U312" s="35"/>
      <c r="V312" s="35"/>
      <c r="W312" s="35"/>
      <c r="X312" s="35"/>
      <c r="Y312" s="35"/>
      <c r="Z312" s="35"/>
      <c r="AA312" s="35"/>
      <c r="AB312" s="35"/>
      <c r="AC312" s="35"/>
      <c r="AD312" s="35"/>
      <c r="AE312" s="35"/>
      <c r="AR312" s="211" t="s">
        <v>210</v>
      </c>
      <c r="AT312" s="211" t="s">
        <v>205</v>
      </c>
      <c r="AU312" s="211" t="s">
        <v>95</v>
      </c>
      <c r="AY312" s="16" t="s">
        <v>203</v>
      </c>
      <c r="BE312" s="212">
        <f>IF(N312="základní",J312,0)</f>
        <v>0</v>
      </c>
      <c r="BF312" s="212">
        <f>IF(N312="snížená",J312,0)</f>
        <v>0</v>
      </c>
      <c r="BG312" s="212">
        <f>IF(N312="zákl. přenesená",J312,0)</f>
        <v>0</v>
      </c>
      <c r="BH312" s="212">
        <f>IF(N312="sníž. přenesená",J312,0)</f>
        <v>0</v>
      </c>
      <c r="BI312" s="212">
        <f>IF(N312="nulová",J312,0)</f>
        <v>0</v>
      </c>
      <c r="BJ312" s="16" t="s">
        <v>93</v>
      </c>
      <c r="BK312" s="212">
        <f>ROUND(I312*H312,2)</f>
        <v>0</v>
      </c>
      <c r="BL312" s="16" t="s">
        <v>210</v>
      </c>
      <c r="BM312" s="211" t="s">
        <v>514</v>
      </c>
    </row>
    <row r="313" spans="1:65" s="41" customFormat="1" ht="10.199999999999999">
      <c r="A313" s="35"/>
      <c r="B313" s="36"/>
      <c r="C313" s="35"/>
      <c r="D313" s="213" t="s">
        <v>212</v>
      </c>
      <c r="E313" s="35"/>
      <c r="F313" s="214" t="s">
        <v>515</v>
      </c>
      <c r="G313" s="35"/>
      <c r="H313" s="35"/>
      <c r="I313" s="5"/>
      <c r="J313" s="35"/>
      <c r="K313" s="35"/>
      <c r="L313" s="36"/>
      <c r="M313" s="215"/>
      <c r="N313" s="216"/>
      <c r="O313" s="83"/>
      <c r="P313" s="83"/>
      <c r="Q313" s="83"/>
      <c r="R313" s="83"/>
      <c r="S313" s="83"/>
      <c r="T313" s="84"/>
      <c r="U313" s="35"/>
      <c r="V313" s="35"/>
      <c r="W313" s="35"/>
      <c r="X313" s="35"/>
      <c r="Y313" s="35"/>
      <c r="Z313" s="35"/>
      <c r="AA313" s="35"/>
      <c r="AB313" s="35"/>
      <c r="AC313" s="35"/>
      <c r="AD313" s="35"/>
      <c r="AE313" s="35"/>
      <c r="AT313" s="16" t="s">
        <v>212</v>
      </c>
      <c r="AU313" s="16" t="s">
        <v>95</v>
      </c>
    </row>
    <row r="314" spans="1:65" s="41" customFormat="1" ht="105.6">
      <c r="A314" s="35"/>
      <c r="B314" s="36"/>
      <c r="C314" s="35"/>
      <c r="D314" s="213" t="s">
        <v>214</v>
      </c>
      <c r="E314" s="35"/>
      <c r="F314" s="217" t="s">
        <v>516</v>
      </c>
      <c r="G314" s="35"/>
      <c r="H314" s="35"/>
      <c r="I314" s="5"/>
      <c r="J314" s="35"/>
      <c r="K314" s="35"/>
      <c r="L314" s="36"/>
      <c r="M314" s="215"/>
      <c r="N314" s="216"/>
      <c r="O314" s="83"/>
      <c r="P314" s="83"/>
      <c r="Q314" s="83"/>
      <c r="R314" s="83"/>
      <c r="S314" s="83"/>
      <c r="T314" s="84"/>
      <c r="U314" s="35"/>
      <c r="V314" s="35"/>
      <c r="W314" s="35"/>
      <c r="X314" s="35"/>
      <c r="Y314" s="35"/>
      <c r="Z314" s="35"/>
      <c r="AA314" s="35"/>
      <c r="AB314" s="35"/>
      <c r="AC314" s="35"/>
      <c r="AD314" s="35"/>
      <c r="AE314" s="35"/>
      <c r="AT314" s="16" t="s">
        <v>214</v>
      </c>
      <c r="AU314" s="16" t="s">
        <v>95</v>
      </c>
    </row>
    <row r="315" spans="1:65" s="41" customFormat="1" ht="24.15" customHeight="1">
      <c r="A315" s="35"/>
      <c r="B315" s="36"/>
      <c r="C315" s="201" t="s">
        <v>535</v>
      </c>
      <c r="D315" s="201" t="s">
        <v>205</v>
      </c>
      <c r="E315" s="202" t="s">
        <v>518</v>
      </c>
      <c r="F315" s="203" t="s">
        <v>519</v>
      </c>
      <c r="G315" s="204" t="s">
        <v>316</v>
      </c>
      <c r="H315" s="205">
        <v>3</v>
      </c>
      <c r="I315" s="4"/>
      <c r="J315" s="206">
        <f>ROUND(I315*H315,2)</f>
        <v>0</v>
      </c>
      <c r="K315" s="203" t="s">
        <v>209</v>
      </c>
      <c r="L315" s="36"/>
      <c r="M315" s="207" t="s">
        <v>1</v>
      </c>
      <c r="N315" s="208" t="s">
        <v>51</v>
      </c>
      <c r="O315" s="83"/>
      <c r="P315" s="209">
        <f>O315*H315</f>
        <v>0</v>
      </c>
      <c r="Q315" s="209">
        <v>0.45937</v>
      </c>
      <c r="R315" s="209">
        <f>Q315*H315</f>
        <v>1.3781099999999999</v>
      </c>
      <c r="S315" s="209">
        <v>0</v>
      </c>
      <c r="T315" s="210">
        <f>S315*H315</f>
        <v>0</v>
      </c>
      <c r="U315" s="35"/>
      <c r="V315" s="35"/>
      <c r="W315" s="35"/>
      <c r="X315" s="35"/>
      <c r="Y315" s="35"/>
      <c r="Z315" s="35"/>
      <c r="AA315" s="35"/>
      <c r="AB315" s="35"/>
      <c r="AC315" s="35"/>
      <c r="AD315" s="35"/>
      <c r="AE315" s="35"/>
      <c r="AR315" s="211" t="s">
        <v>210</v>
      </c>
      <c r="AT315" s="211" t="s">
        <v>205</v>
      </c>
      <c r="AU315" s="211" t="s">
        <v>95</v>
      </c>
      <c r="AY315" s="16" t="s">
        <v>203</v>
      </c>
      <c r="BE315" s="212">
        <f>IF(N315="základní",J315,0)</f>
        <v>0</v>
      </c>
      <c r="BF315" s="212">
        <f>IF(N315="snížená",J315,0)</f>
        <v>0</v>
      </c>
      <c r="BG315" s="212">
        <f>IF(N315="zákl. přenesená",J315,0)</f>
        <v>0</v>
      </c>
      <c r="BH315" s="212">
        <f>IF(N315="sníž. přenesená",J315,0)</f>
        <v>0</v>
      </c>
      <c r="BI315" s="212">
        <f>IF(N315="nulová",J315,0)</f>
        <v>0</v>
      </c>
      <c r="BJ315" s="16" t="s">
        <v>93</v>
      </c>
      <c r="BK315" s="212">
        <f>ROUND(I315*H315,2)</f>
        <v>0</v>
      </c>
      <c r="BL315" s="16" t="s">
        <v>210</v>
      </c>
      <c r="BM315" s="211" t="s">
        <v>520</v>
      </c>
    </row>
    <row r="316" spans="1:65" s="41" customFormat="1" ht="19.2">
      <c r="A316" s="35"/>
      <c r="B316" s="36"/>
      <c r="C316" s="35"/>
      <c r="D316" s="213" t="s">
        <v>212</v>
      </c>
      <c r="E316" s="35"/>
      <c r="F316" s="214" t="s">
        <v>521</v>
      </c>
      <c r="G316" s="35"/>
      <c r="H316" s="35"/>
      <c r="I316" s="5"/>
      <c r="J316" s="35"/>
      <c r="K316" s="35"/>
      <c r="L316" s="36"/>
      <c r="M316" s="215"/>
      <c r="N316" s="216"/>
      <c r="O316" s="83"/>
      <c r="P316" s="83"/>
      <c r="Q316" s="83"/>
      <c r="R316" s="83"/>
      <c r="S316" s="83"/>
      <c r="T316" s="84"/>
      <c r="U316" s="35"/>
      <c r="V316" s="35"/>
      <c r="W316" s="35"/>
      <c r="X316" s="35"/>
      <c r="Y316" s="35"/>
      <c r="Z316" s="35"/>
      <c r="AA316" s="35"/>
      <c r="AB316" s="35"/>
      <c r="AC316" s="35"/>
      <c r="AD316" s="35"/>
      <c r="AE316" s="35"/>
      <c r="AT316" s="16" t="s">
        <v>212</v>
      </c>
      <c r="AU316" s="16" t="s">
        <v>95</v>
      </c>
    </row>
    <row r="317" spans="1:65" s="41" customFormat="1" ht="105.6">
      <c r="A317" s="35"/>
      <c r="B317" s="36"/>
      <c r="C317" s="35"/>
      <c r="D317" s="213" t="s">
        <v>214</v>
      </c>
      <c r="E317" s="35"/>
      <c r="F317" s="217" t="s">
        <v>516</v>
      </c>
      <c r="G317" s="35"/>
      <c r="H317" s="35"/>
      <c r="I317" s="5"/>
      <c r="J317" s="35"/>
      <c r="K317" s="35"/>
      <c r="L317" s="36"/>
      <c r="M317" s="215"/>
      <c r="N317" s="216"/>
      <c r="O317" s="83"/>
      <c r="P317" s="83"/>
      <c r="Q317" s="83"/>
      <c r="R317" s="83"/>
      <c r="S317" s="83"/>
      <c r="T317" s="84"/>
      <c r="U317" s="35"/>
      <c r="V317" s="35"/>
      <c r="W317" s="35"/>
      <c r="X317" s="35"/>
      <c r="Y317" s="35"/>
      <c r="Z317" s="35"/>
      <c r="AA317" s="35"/>
      <c r="AB317" s="35"/>
      <c r="AC317" s="35"/>
      <c r="AD317" s="35"/>
      <c r="AE317" s="35"/>
      <c r="AT317" s="16" t="s">
        <v>214</v>
      </c>
      <c r="AU317" s="16" t="s">
        <v>95</v>
      </c>
    </row>
    <row r="318" spans="1:65" s="41" customFormat="1" ht="14.4" customHeight="1">
      <c r="A318" s="35"/>
      <c r="B318" s="36"/>
      <c r="C318" s="201" t="s">
        <v>539</v>
      </c>
      <c r="D318" s="201" t="s">
        <v>205</v>
      </c>
      <c r="E318" s="202" t="s">
        <v>523</v>
      </c>
      <c r="F318" s="203" t="s">
        <v>524</v>
      </c>
      <c r="G318" s="204" t="s">
        <v>316</v>
      </c>
      <c r="H318" s="205">
        <v>1</v>
      </c>
      <c r="I318" s="4"/>
      <c r="J318" s="206">
        <f>ROUND(I318*H318,2)</f>
        <v>0</v>
      </c>
      <c r="K318" s="203" t="s">
        <v>1</v>
      </c>
      <c r="L318" s="36"/>
      <c r="M318" s="207" t="s">
        <v>1</v>
      </c>
      <c r="N318" s="208" t="s">
        <v>51</v>
      </c>
      <c r="O318" s="83"/>
      <c r="P318" s="209">
        <f>O318*H318</f>
        <v>0</v>
      </c>
      <c r="Q318" s="209">
        <v>0</v>
      </c>
      <c r="R318" s="209">
        <f>Q318*H318</f>
        <v>0</v>
      </c>
      <c r="S318" s="209">
        <v>0</v>
      </c>
      <c r="T318" s="210">
        <f>S318*H318</f>
        <v>0</v>
      </c>
      <c r="U318" s="35"/>
      <c r="V318" s="35"/>
      <c r="W318" s="35"/>
      <c r="X318" s="35"/>
      <c r="Y318" s="35"/>
      <c r="Z318" s="35"/>
      <c r="AA318" s="35"/>
      <c r="AB318" s="35"/>
      <c r="AC318" s="35"/>
      <c r="AD318" s="35"/>
      <c r="AE318" s="35"/>
      <c r="AR318" s="211" t="s">
        <v>210</v>
      </c>
      <c r="AT318" s="211" t="s">
        <v>205</v>
      </c>
      <c r="AU318" s="211" t="s">
        <v>95</v>
      </c>
      <c r="AY318" s="16" t="s">
        <v>203</v>
      </c>
      <c r="BE318" s="212">
        <f>IF(N318="základní",J318,0)</f>
        <v>0</v>
      </c>
      <c r="BF318" s="212">
        <f>IF(N318="snížená",J318,0)</f>
        <v>0</v>
      </c>
      <c r="BG318" s="212">
        <f>IF(N318="zákl. přenesená",J318,0)</f>
        <v>0</v>
      </c>
      <c r="BH318" s="212">
        <f>IF(N318="sníž. přenesená",J318,0)</f>
        <v>0</v>
      </c>
      <c r="BI318" s="212">
        <f>IF(N318="nulová",J318,0)</f>
        <v>0</v>
      </c>
      <c r="BJ318" s="16" t="s">
        <v>93</v>
      </c>
      <c r="BK318" s="212">
        <f>ROUND(I318*H318,2)</f>
        <v>0</v>
      </c>
      <c r="BL318" s="16" t="s">
        <v>210</v>
      </c>
      <c r="BM318" s="211" t="s">
        <v>525</v>
      </c>
    </row>
    <row r="319" spans="1:65" s="41" customFormat="1" ht="10.199999999999999">
      <c r="A319" s="35"/>
      <c r="B319" s="36"/>
      <c r="C319" s="35"/>
      <c r="D319" s="213" t="s">
        <v>212</v>
      </c>
      <c r="E319" s="35"/>
      <c r="F319" s="214" t="s">
        <v>524</v>
      </c>
      <c r="G319" s="35"/>
      <c r="H319" s="35"/>
      <c r="I319" s="5"/>
      <c r="J319" s="35"/>
      <c r="K319" s="35"/>
      <c r="L319" s="36"/>
      <c r="M319" s="215"/>
      <c r="N319" s="216"/>
      <c r="O319" s="83"/>
      <c r="P319" s="83"/>
      <c r="Q319" s="83"/>
      <c r="R319" s="83"/>
      <c r="S319" s="83"/>
      <c r="T319" s="84"/>
      <c r="U319" s="35"/>
      <c r="V319" s="35"/>
      <c r="W319" s="35"/>
      <c r="X319" s="35"/>
      <c r="Y319" s="35"/>
      <c r="Z319" s="35"/>
      <c r="AA319" s="35"/>
      <c r="AB319" s="35"/>
      <c r="AC319" s="35"/>
      <c r="AD319" s="35"/>
      <c r="AE319" s="35"/>
      <c r="AT319" s="16" t="s">
        <v>212</v>
      </c>
      <c r="AU319" s="16" t="s">
        <v>95</v>
      </c>
    </row>
    <row r="320" spans="1:65" s="41" customFormat="1" ht="24.15" customHeight="1">
      <c r="A320" s="35"/>
      <c r="B320" s="36"/>
      <c r="C320" s="201" t="s">
        <v>543</v>
      </c>
      <c r="D320" s="201" t="s">
        <v>205</v>
      </c>
      <c r="E320" s="202" t="s">
        <v>1600</v>
      </c>
      <c r="F320" s="203" t="s">
        <v>1601</v>
      </c>
      <c r="G320" s="204" t="s">
        <v>208</v>
      </c>
      <c r="H320" s="205">
        <v>8</v>
      </c>
      <c r="I320" s="4"/>
      <c r="J320" s="206">
        <f>ROUND(I320*H320,2)</f>
        <v>0</v>
      </c>
      <c r="K320" s="203" t="s">
        <v>1</v>
      </c>
      <c r="L320" s="36"/>
      <c r="M320" s="207" t="s">
        <v>1</v>
      </c>
      <c r="N320" s="208" t="s">
        <v>51</v>
      </c>
      <c r="O320" s="83"/>
      <c r="P320" s="209">
        <f>O320*H320</f>
        <v>0</v>
      </c>
      <c r="Q320" s="209">
        <v>3.286E-2</v>
      </c>
      <c r="R320" s="209">
        <f>Q320*H320</f>
        <v>0.26288</v>
      </c>
      <c r="S320" s="209">
        <v>0</v>
      </c>
      <c r="T320" s="210">
        <f>S320*H320</f>
        <v>0</v>
      </c>
      <c r="U320" s="35"/>
      <c r="V320" s="35"/>
      <c r="W320" s="35"/>
      <c r="X320" s="35"/>
      <c r="Y320" s="35"/>
      <c r="Z320" s="35"/>
      <c r="AA320" s="35"/>
      <c r="AB320" s="35"/>
      <c r="AC320" s="35"/>
      <c r="AD320" s="35"/>
      <c r="AE320" s="35"/>
      <c r="AR320" s="211" t="s">
        <v>210</v>
      </c>
      <c r="AT320" s="211" t="s">
        <v>205</v>
      </c>
      <c r="AU320" s="211" t="s">
        <v>95</v>
      </c>
      <c r="AY320" s="16" t="s">
        <v>203</v>
      </c>
      <c r="BE320" s="212">
        <f>IF(N320="základní",J320,0)</f>
        <v>0</v>
      </c>
      <c r="BF320" s="212">
        <f>IF(N320="snížená",J320,0)</f>
        <v>0</v>
      </c>
      <c r="BG320" s="212">
        <f>IF(N320="zákl. přenesená",J320,0)</f>
        <v>0</v>
      </c>
      <c r="BH320" s="212">
        <f>IF(N320="sníž. přenesená",J320,0)</f>
        <v>0</v>
      </c>
      <c r="BI320" s="212">
        <f>IF(N320="nulová",J320,0)</f>
        <v>0</v>
      </c>
      <c r="BJ320" s="16" t="s">
        <v>93</v>
      </c>
      <c r="BK320" s="212">
        <f>ROUND(I320*H320,2)</f>
        <v>0</v>
      </c>
      <c r="BL320" s="16" t="s">
        <v>210</v>
      </c>
      <c r="BM320" s="211" t="s">
        <v>1602</v>
      </c>
    </row>
    <row r="321" spans="1:65" s="41" customFormat="1" ht="19.2">
      <c r="A321" s="35"/>
      <c r="B321" s="36"/>
      <c r="C321" s="35"/>
      <c r="D321" s="213" t="s">
        <v>212</v>
      </c>
      <c r="E321" s="35"/>
      <c r="F321" s="214" t="s">
        <v>1601</v>
      </c>
      <c r="G321" s="35"/>
      <c r="H321" s="35"/>
      <c r="I321" s="5"/>
      <c r="J321" s="35"/>
      <c r="K321" s="35"/>
      <c r="L321" s="36"/>
      <c r="M321" s="215"/>
      <c r="N321" s="216"/>
      <c r="O321" s="83"/>
      <c r="P321" s="83"/>
      <c r="Q321" s="83"/>
      <c r="R321" s="83"/>
      <c r="S321" s="83"/>
      <c r="T321" s="84"/>
      <c r="U321" s="35"/>
      <c r="V321" s="35"/>
      <c r="W321" s="35"/>
      <c r="X321" s="35"/>
      <c r="Y321" s="35"/>
      <c r="Z321" s="35"/>
      <c r="AA321" s="35"/>
      <c r="AB321" s="35"/>
      <c r="AC321" s="35"/>
      <c r="AD321" s="35"/>
      <c r="AE321" s="35"/>
      <c r="AT321" s="16" t="s">
        <v>212</v>
      </c>
      <c r="AU321" s="16" t="s">
        <v>95</v>
      </c>
    </row>
    <row r="322" spans="1:65" s="41" customFormat="1" ht="37.799999999999997" customHeight="1">
      <c r="A322" s="35"/>
      <c r="B322" s="36"/>
      <c r="C322" s="218" t="s">
        <v>549</v>
      </c>
      <c r="D322" s="218" t="s">
        <v>290</v>
      </c>
      <c r="E322" s="219" t="s">
        <v>1603</v>
      </c>
      <c r="F322" s="220" t="s">
        <v>1604</v>
      </c>
      <c r="G322" s="221" t="s">
        <v>208</v>
      </c>
      <c r="H322" s="222">
        <v>8</v>
      </c>
      <c r="I322" s="6"/>
      <c r="J322" s="223">
        <f>ROUND(I322*H322,2)</f>
        <v>0</v>
      </c>
      <c r="K322" s="220" t="s">
        <v>209</v>
      </c>
      <c r="L322" s="224"/>
      <c r="M322" s="225" t="s">
        <v>1</v>
      </c>
      <c r="N322" s="226" t="s">
        <v>51</v>
      </c>
      <c r="O322" s="83"/>
      <c r="P322" s="209">
        <f>O322*H322</f>
        <v>0</v>
      </c>
      <c r="Q322" s="209">
        <v>3.2500000000000001E-2</v>
      </c>
      <c r="R322" s="209">
        <f>Q322*H322</f>
        <v>0.26</v>
      </c>
      <c r="S322" s="209">
        <v>0</v>
      </c>
      <c r="T322" s="210">
        <f>S322*H322</f>
        <v>0</v>
      </c>
      <c r="U322" s="35"/>
      <c r="V322" s="35"/>
      <c r="W322" s="35"/>
      <c r="X322" s="35"/>
      <c r="Y322" s="35"/>
      <c r="Z322" s="35"/>
      <c r="AA322" s="35"/>
      <c r="AB322" s="35"/>
      <c r="AC322" s="35"/>
      <c r="AD322" s="35"/>
      <c r="AE322" s="35"/>
      <c r="AR322" s="211" t="s">
        <v>247</v>
      </c>
      <c r="AT322" s="211" t="s">
        <v>290</v>
      </c>
      <c r="AU322" s="211" t="s">
        <v>95</v>
      </c>
      <c r="AY322" s="16" t="s">
        <v>203</v>
      </c>
      <c r="BE322" s="212">
        <f>IF(N322="základní",J322,0)</f>
        <v>0</v>
      </c>
      <c r="BF322" s="212">
        <f>IF(N322="snížená",J322,0)</f>
        <v>0</v>
      </c>
      <c r="BG322" s="212">
        <f>IF(N322="zákl. přenesená",J322,0)</f>
        <v>0</v>
      </c>
      <c r="BH322" s="212">
        <f>IF(N322="sníž. přenesená",J322,0)</f>
        <v>0</v>
      </c>
      <c r="BI322" s="212">
        <f>IF(N322="nulová",J322,0)</f>
        <v>0</v>
      </c>
      <c r="BJ322" s="16" t="s">
        <v>93</v>
      </c>
      <c r="BK322" s="212">
        <f>ROUND(I322*H322,2)</f>
        <v>0</v>
      </c>
      <c r="BL322" s="16" t="s">
        <v>210</v>
      </c>
      <c r="BM322" s="211" t="s">
        <v>1605</v>
      </c>
    </row>
    <row r="323" spans="1:65" s="41" customFormat="1" ht="28.8">
      <c r="A323" s="35"/>
      <c r="B323" s="36"/>
      <c r="C323" s="35"/>
      <c r="D323" s="213" t="s">
        <v>212</v>
      </c>
      <c r="E323" s="35"/>
      <c r="F323" s="214" t="s">
        <v>1604</v>
      </c>
      <c r="G323" s="35"/>
      <c r="H323" s="35"/>
      <c r="I323" s="5"/>
      <c r="J323" s="35"/>
      <c r="K323" s="35"/>
      <c r="L323" s="36"/>
      <c r="M323" s="215"/>
      <c r="N323" s="216"/>
      <c r="O323" s="83"/>
      <c r="P323" s="83"/>
      <c r="Q323" s="83"/>
      <c r="R323" s="83"/>
      <c r="S323" s="83"/>
      <c r="T323" s="84"/>
      <c r="U323" s="35"/>
      <c r="V323" s="35"/>
      <c r="W323" s="35"/>
      <c r="X323" s="35"/>
      <c r="Y323" s="35"/>
      <c r="Z323" s="35"/>
      <c r="AA323" s="35"/>
      <c r="AB323" s="35"/>
      <c r="AC323" s="35"/>
      <c r="AD323" s="35"/>
      <c r="AE323" s="35"/>
      <c r="AT323" s="16" t="s">
        <v>212</v>
      </c>
      <c r="AU323" s="16" t="s">
        <v>95</v>
      </c>
    </row>
    <row r="324" spans="1:65" s="41" customFormat="1" ht="14.4" customHeight="1">
      <c r="A324" s="35"/>
      <c r="B324" s="36"/>
      <c r="C324" s="218" t="s">
        <v>553</v>
      </c>
      <c r="D324" s="218" t="s">
        <v>290</v>
      </c>
      <c r="E324" s="219" t="s">
        <v>1606</v>
      </c>
      <c r="F324" s="220" t="s">
        <v>1607</v>
      </c>
      <c r="G324" s="221" t="s">
        <v>316</v>
      </c>
      <c r="H324" s="222">
        <v>1</v>
      </c>
      <c r="I324" s="6"/>
      <c r="J324" s="223">
        <f>ROUND(I324*H324,2)</f>
        <v>0</v>
      </c>
      <c r="K324" s="220" t="s">
        <v>209</v>
      </c>
      <c r="L324" s="224"/>
      <c r="M324" s="225" t="s">
        <v>1</v>
      </c>
      <c r="N324" s="226" t="s">
        <v>51</v>
      </c>
      <c r="O324" s="83"/>
      <c r="P324" s="209">
        <f>O324*H324</f>
        <v>0</v>
      </c>
      <c r="Q324" s="209">
        <v>8.4999999999999995E-4</v>
      </c>
      <c r="R324" s="209">
        <f>Q324*H324</f>
        <v>8.4999999999999995E-4</v>
      </c>
      <c r="S324" s="209">
        <v>0</v>
      </c>
      <c r="T324" s="210">
        <f>S324*H324</f>
        <v>0</v>
      </c>
      <c r="U324" s="35"/>
      <c r="V324" s="35"/>
      <c r="W324" s="35"/>
      <c r="X324" s="35"/>
      <c r="Y324" s="35"/>
      <c r="Z324" s="35"/>
      <c r="AA324" s="35"/>
      <c r="AB324" s="35"/>
      <c r="AC324" s="35"/>
      <c r="AD324" s="35"/>
      <c r="AE324" s="35"/>
      <c r="AR324" s="211" t="s">
        <v>247</v>
      </c>
      <c r="AT324" s="211" t="s">
        <v>290</v>
      </c>
      <c r="AU324" s="211" t="s">
        <v>95</v>
      </c>
      <c r="AY324" s="16" t="s">
        <v>203</v>
      </c>
      <c r="BE324" s="212">
        <f>IF(N324="základní",J324,0)</f>
        <v>0</v>
      </c>
      <c r="BF324" s="212">
        <f>IF(N324="snížená",J324,0)</f>
        <v>0</v>
      </c>
      <c r="BG324" s="212">
        <f>IF(N324="zákl. přenesená",J324,0)</f>
        <v>0</v>
      </c>
      <c r="BH324" s="212">
        <f>IF(N324="sníž. přenesená",J324,0)</f>
        <v>0</v>
      </c>
      <c r="BI324" s="212">
        <f>IF(N324="nulová",J324,0)</f>
        <v>0</v>
      </c>
      <c r="BJ324" s="16" t="s">
        <v>93</v>
      </c>
      <c r="BK324" s="212">
        <f>ROUND(I324*H324,2)</f>
        <v>0</v>
      </c>
      <c r="BL324" s="16" t="s">
        <v>210</v>
      </c>
      <c r="BM324" s="211" t="s">
        <v>1608</v>
      </c>
    </row>
    <row r="325" spans="1:65" s="41" customFormat="1" ht="10.199999999999999">
      <c r="A325" s="35"/>
      <c r="B325" s="36"/>
      <c r="C325" s="35"/>
      <c r="D325" s="213" t="s">
        <v>212</v>
      </c>
      <c r="E325" s="35"/>
      <c r="F325" s="214" t="s">
        <v>1607</v>
      </c>
      <c r="G325" s="35"/>
      <c r="H325" s="35"/>
      <c r="I325" s="5"/>
      <c r="J325" s="35"/>
      <c r="K325" s="35"/>
      <c r="L325" s="36"/>
      <c r="M325" s="215"/>
      <c r="N325" s="216"/>
      <c r="O325" s="83"/>
      <c r="P325" s="83"/>
      <c r="Q325" s="83"/>
      <c r="R325" s="83"/>
      <c r="S325" s="83"/>
      <c r="T325" s="84"/>
      <c r="U325" s="35"/>
      <c r="V325" s="35"/>
      <c r="W325" s="35"/>
      <c r="X325" s="35"/>
      <c r="Y325" s="35"/>
      <c r="Z325" s="35"/>
      <c r="AA325" s="35"/>
      <c r="AB325" s="35"/>
      <c r="AC325" s="35"/>
      <c r="AD325" s="35"/>
      <c r="AE325" s="35"/>
      <c r="AT325" s="16" t="s">
        <v>212</v>
      </c>
      <c r="AU325" s="16" t="s">
        <v>95</v>
      </c>
    </row>
    <row r="326" spans="1:65" s="41" customFormat="1" ht="14.4" customHeight="1">
      <c r="A326" s="35"/>
      <c r="B326" s="36"/>
      <c r="C326" s="201" t="s">
        <v>558</v>
      </c>
      <c r="D326" s="201" t="s">
        <v>205</v>
      </c>
      <c r="E326" s="202" t="s">
        <v>527</v>
      </c>
      <c r="F326" s="203" t="s">
        <v>528</v>
      </c>
      <c r="G326" s="204" t="s">
        <v>316</v>
      </c>
      <c r="H326" s="205">
        <v>5</v>
      </c>
      <c r="I326" s="4"/>
      <c r="J326" s="206">
        <f>ROUND(I326*H326,2)</f>
        <v>0</v>
      </c>
      <c r="K326" s="203" t="s">
        <v>209</v>
      </c>
      <c r="L326" s="36"/>
      <c r="M326" s="207" t="s">
        <v>1</v>
      </c>
      <c r="N326" s="208" t="s">
        <v>51</v>
      </c>
      <c r="O326" s="83"/>
      <c r="P326" s="209">
        <f>O326*H326</f>
        <v>0</v>
      </c>
      <c r="Q326" s="209">
        <v>0.12303</v>
      </c>
      <c r="R326" s="209">
        <f>Q326*H326</f>
        <v>0.61514999999999997</v>
      </c>
      <c r="S326" s="209">
        <v>0</v>
      </c>
      <c r="T326" s="210">
        <f>S326*H326</f>
        <v>0</v>
      </c>
      <c r="U326" s="35"/>
      <c r="V326" s="35"/>
      <c r="W326" s="35"/>
      <c r="X326" s="35"/>
      <c r="Y326" s="35"/>
      <c r="Z326" s="35"/>
      <c r="AA326" s="35"/>
      <c r="AB326" s="35"/>
      <c r="AC326" s="35"/>
      <c r="AD326" s="35"/>
      <c r="AE326" s="35"/>
      <c r="AR326" s="211" t="s">
        <v>210</v>
      </c>
      <c r="AT326" s="211" t="s">
        <v>205</v>
      </c>
      <c r="AU326" s="211" t="s">
        <v>95</v>
      </c>
      <c r="AY326" s="16" t="s">
        <v>203</v>
      </c>
      <c r="BE326" s="212">
        <f>IF(N326="základní",J326,0)</f>
        <v>0</v>
      </c>
      <c r="BF326" s="212">
        <f>IF(N326="snížená",J326,0)</f>
        <v>0</v>
      </c>
      <c r="BG326" s="212">
        <f>IF(N326="zákl. přenesená",J326,0)</f>
        <v>0</v>
      </c>
      <c r="BH326" s="212">
        <f>IF(N326="sníž. přenesená",J326,0)</f>
        <v>0</v>
      </c>
      <c r="BI326" s="212">
        <f>IF(N326="nulová",J326,0)</f>
        <v>0</v>
      </c>
      <c r="BJ326" s="16" t="s">
        <v>93</v>
      </c>
      <c r="BK326" s="212">
        <f>ROUND(I326*H326,2)</f>
        <v>0</v>
      </c>
      <c r="BL326" s="16" t="s">
        <v>210</v>
      </c>
      <c r="BM326" s="211" t="s">
        <v>529</v>
      </c>
    </row>
    <row r="327" spans="1:65" s="41" customFormat="1" ht="10.199999999999999">
      <c r="A327" s="35"/>
      <c r="B327" s="36"/>
      <c r="C327" s="35"/>
      <c r="D327" s="213" t="s">
        <v>212</v>
      </c>
      <c r="E327" s="35"/>
      <c r="F327" s="214" t="s">
        <v>528</v>
      </c>
      <c r="G327" s="35"/>
      <c r="H327" s="35"/>
      <c r="I327" s="5"/>
      <c r="J327" s="35"/>
      <c r="K327" s="35"/>
      <c r="L327" s="36"/>
      <c r="M327" s="215"/>
      <c r="N327" s="216"/>
      <c r="O327" s="83"/>
      <c r="P327" s="83"/>
      <c r="Q327" s="83"/>
      <c r="R327" s="83"/>
      <c r="S327" s="83"/>
      <c r="T327" s="84"/>
      <c r="U327" s="35"/>
      <c r="V327" s="35"/>
      <c r="W327" s="35"/>
      <c r="X327" s="35"/>
      <c r="Y327" s="35"/>
      <c r="Z327" s="35"/>
      <c r="AA327" s="35"/>
      <c r="AB327" s="35"/>
      <c r="AC327" s="35"/>
      <c r="AD327" s="35"/>
      <c r="AE327" s="35"/>
      <c r="AT327" s="16" t="s">
        <v>212</v>
      </c>
      <c r="AU327" s="16" t="s">
        <v>95</v>
      </c>
    </row>
    <row r="328" spans="1:65" s="41" customFormat="1" ht="48">
      <c r="A328" s="35"/>
      <c r="B328" s="36"/>
      <c r="C328" s="35"/>
      <c r="D328" s="213" t="s">
        <v>214</v>
      </c>
      <c r="E328" s="35"/>
      <c r="F328" s="217" t="s">
        <v>530</v>
      </c>
      <c r="G328" s="35"/>
      <c r="H328" s="35"/>
      <c r="I328" s="5"/>
      <c r="J328" s="35"/>
      <c r="K328" s="35"/>
      <c r="L328" s="36"/>
      <c r="M328" s="215"/>
      <c r="N328" s="216"/>
      <c r="O328" s="83"/>
      <c r="P328" s="83"/>
      <c r="Q328" s="83"/>
      <c r="R328" s="83"/>
      <c r="S328" s="83"/>
      <c r="T328" s="84"/>
      <c r="U328" s="35"/>
      <c r="V328" s="35"/>
      <c r="W328" s="35"/>
      <c r="X328" s="35"/>
      <c r="Y328" s="35"/>
      <c r="Z328" s="35"/>
      <c r="AA328" s="35"/>
      <c r="AB328" s="35"/>
      <c r="AC328" s="35"/>
      <c r="AD328" s="35"/>
      <c r="AE328" s="35"/>
      <c r="AT328" s="16" t="s">
        <v>214</v>
      </c>
      <c r="AU328" s="16" t="s">
        <v>95</v>
      </c>
    </row>
    <row r="329" spans="1:65" s="41" customFormat="1" ht="24.15" customHeight="1">
      <c r="A329" s="35"/>
      <c r="B329" s="36"/>
      <c r="C329" s="218" t="s">
        <v>565</v>
      </c>
      <c r="D329" s="218" t="s">
        <v>290</v>
      </c>
      <c r="E329" s="219" t="s">
        <v>532</v>
      </c>
      <c r="F329" s="220" t="s">
        <v>533</v>
      </c>
      <c r="G329" s="221" t="s">
        <v>316</v>
      </c>
      <c r="H329" s="222">
        <v>5</v>
      </c>
      <c r="I329" s="6"/>
      <c r="J329" s="223">
        <f>ROUND(I329*H329,2)</f>
        <v>0</v>
      </c>
      <c r="K329" s="220" t="s">
        <v>209</v>
      </c>
      <c r="L329" s="224"/>
      <c r="M329" s="225" t="s">
        <v>1</v>
      </c>
      <c r="N329" s="226" t="s">
        <v>51</v>
      </c>
      <c r="O329" s="83"/>
      <c r="P329" s="209">
        <f>O329*H329</f>
        <v>0</v>
      </c>
      <c r="Q329" s="209">
        <v>1.3299999999999999E-2</v>
      </c>
      <c r="R329" s="209">
        <f>Q329*H329</f>
        <v>6.6500000000000004E-2</v>
      </c>
      <c r="S329" s="209">
        <v>0</v>
      </c>
      <c r="T329" s="210">
        <f>S329*H329</f>
        <v>0</v>
      </c>
      <c r="U329" s="35"/>
      <c r="V329" s="35"/>
      <c r="W329" s="35"/>
      <c r="X329" s="35"/>
      <c r="Y329" s="35"/>
      <c r="Z329" s="35"/>
      <c r="AA329" s="35"/>
      <c r="AB329" s="35"/>
      <c r="AC329" s="35"/>
      <c r="AD329" s="35"/>
      <c r="AE329" s="35"/>
      <c r="AR329" s="211" t="s">
        <v>247</v>
      </c>
      <c r="AT329" s="211" t="s">
        <v>290</v>
      </c>
      <c r="AU329" s="211" t="s">
        <v>95</v>
      </c>
      <c r="AY329" s="16" t="s">
        <v>203</v>
      </c>
      <c r="BE329" s="212">
        <f>IF(N329="základní",J329,0)</f>
        <v>0</v>
      </c>
      <c r="BF329" s="212">
        <f>IF(N329="snížená",J329,0)</f>
        <v>0</v>
      </c>
      <c r="BG329" s="212">
        <f>IF(N329="zákl. přenesená",J329,0)</f>
        <v>0</v>
      </c>
      <c r="BH329" s="212">
        <f>IF(N329="sníž. přenesená",J329,0)</f>
        <v>0</v>
      </c>
      <c r="BI329" s="212">
        <f>IF(N329="nulová",J329,0)</f>
        <v>0</v>
      </c>
      <c r="BJ329" s="16" t="s">
        <v>93</v>
      </c>
      <c r="BK329" s="212">
        <f>ROUND(I329*H329,2)</f>
        <v>0</v>
      </c>
      <c r="BL329" s="16" t="s">
        <v>210</v>
      </c>
      <c r="BM329" s="211" t="s">
        <v>534</v>
      </c>
    </row>
    <row r="330" spans="1:65" s="41" customFormat="1" ht="19.2">
      <c r="A330" s="35"/>
      <c r="B330" s="36"/>
      <c r="C330" s="35"/>
      <c r="D330" s="213" t="s">
        <v>212</v>
      </c>
      <c r="E330" s="35"/>
      <c r="F330" s="214" t="s">
        <v>533</v>
      </c>
      <c r="G330" s="35"/>
      <c r="H330" s="35"/>
      <c r="I330" s="5"/>
      <c r="J330" s="35"/>
      <c r="K330" s="35"/>
      <c r="L330" s="36"/>
      <c r="M330" s="215"/>
      <c r="N330" s="216"/>
      <c r="O330" s="83"/>
      <c r="P330" s="83"/>
      <c r="Q330" s="83"/>
      <c r="R330" s="83"/>
      <c r="S330" s="83"/>
      <c r="T330" s="84"/>
      <c r="U330" s="35"/>
      <c r="V330" s="35"/>
      <c r="W330" s="35"/>
      <c r="X330" s="35"/>
      <c r="Y330" s="35"/>
      <c r="Z330" s="35"/>
      <c r="AA330" s="35"/>
      <c r="AB330" s="35"/>
      <c r="AC330" s="35"/>
      <c r="AD330" s="35"/>
      <c r="AE330" s="35"/>
      <c r="AT330" s="16" t="s">
        <v>212</v>
      </c>
      <c r="AU330" s="16" t="s">
        <v>95</v>
      </c>
    </row>
    <row r="331" spans="1:65" s="41" customFormat="1" ht="14.4" customHeight="1">
      <c r="A331" s="35"/>
      <c r="B331" s="36"/>
      <c r="C331" s="201" t="s">
        <v>571</v>
      </c>
      <c r="D331" s="201" t="s">
        <v>205</v>
      </c>
      <c r="E331" s="202" t="s">
        <v>536</v>
      </c>
      <c r="F331" s="203" t="s">
        <v>537</v>
      </c>
      <c r="G331" s="204" t="s">
        <v>316</v>
      </c>
      <c r="H331" s="205">
        <v>3</v>
      </c>
      <c r="I331" s="4"/>
      <c r="J331" s="206">
        <f>ROUND(I331*H331,2)</f>
        <v>0</v>
      </c>
      <c r="K331" s="203" t="s">
        <v>209</v>
      </c>
      <c r="L331" s="36"/>
      <c r="M331" s="207" t="s">
        <v>1</v>
      </c>
      <c r="N331" s="208" t="s">
        <v>51</v>
      </c>
      <c r="O331" s="83"/>
      <c r="P331" s="209">
        <f>O331*H331</f>
        <v>0</v>
      </c>
      <c r="Q331" s="209">
        <v>0.32906000000000002</v>
      </c>
      <c r="R331" s="209">
        <f>Q331*H331</f>
        <v>0.98718000000000006</v>
      </c>
      <c r="S331" s="209">
        <v>0</v>
      </c>
      <c r="T331" s="210">
        <f>S331*H331</f>
        <v>0</v>
      </c>
      <c r="U331" s="35"/>
      <c r="V331" s="35"/>
      <c r="W331" s="35"/>
      <c r="X331" s="35"/>
      <c r="Y331" s="35"/>
      <c r="Z331" s="35"/>
      <c r="AA331" s="35"/>
      <c r="AB331" s="35"/>
      <c r="AC331" s="35"/>
      <c r="AD331" s="35"/>
      <c r="AE331" s="35"/>
      <c r="AR331" s="211" t="s">
        <v>210</v>
      </c>
      <c r="AT331" s="211" t="s">
        <v>205</v>
      </c>
      <c r="AU331" s="211" t="s">
        <v>95</v>
      </c>
      <c r="AY331" s="16" t="s">
        <v>203</v>
      </c>
      <c r="BE331" s="212">
        <f>IF(N331="základní",J331,0)</f>
        <v>0</v>
      </c>
      <c r="BF331" s="212">
        <f>IF(N331="snížená",J331,0)</f>
        <v>0</v>
      </c>
      <c r="BG331" s="212">
        <f>IF(N331="zákl. přenesená",J331,0)</f>
        <v>0</v>
      </c>
      <c r="BH331" s="212">
        <f>IF(N331="sníž. přenesená",J331,0)</f>
        <v>0</v>
      </c>
      <c r="BI331" s="212">
        <f>IF(N331="nulová",J331,0)</f>
        <v>0</v>
      </c>
      <c r="BJ331" s="16" t="s">
        <v>93</v>
      </c>
      <c r="BK331" s="212">
        <f>ROUND(I331*H331,2)</f>
        <v>0</v>
      </c>
      <c r="BL331" s="16" t="s">
        <v>210</v>
      </c>
      <c r="BM331" s="211" t="s">
        <v>538</v>
      </c>
    </row>
    <row r="332" spans="1:65" s="41" customFormat="1" ht="10.199999999999999">
      <c r="A332" s="35"/>
      <c r="B332" s="36"/>
      <c r="C332" s="35"/>
      <c r="D332" s="213" t="s">
        <v>212</v>
      </c>
      <c r="E332" s="35"/>
      <c r="F332" s="214" t="s">
        <v>537</v>
      </c>
      <c r="G332" s="35"/>
      <c r="H332" s="35"/>
      <c r="I332" s="5"/>
      <c r="J332" s="35"/>
      <c r="K332" s="35"/>
      <c r="L332" s="36"/>
      <c r="M332" s="215"/>
      <c r="N332" s="216"/>
      <c r="O332" s="83"/>
      <c r="P332" s="83"/>
      <c r="Q332" s="83"/>
      <c r="R332" s="83"/>
      <c r="S332" s="83"/>
      <c r="T332" s="84"/>
      <c r="U332" s="35"/>
      <c r="V332" s="35"/>
      <c r="W332" s="35"/>
      <c r="X332" s="35"/>
      <c r="Y332" s="35"/>
      <c r="Z332" s="35"/>
      <c r="AA332" s="35"/>
      <c r="AB332" s="35"/>
      <c r="AC332" s="35"/>
      <c r="AD332" s="35"/>
      <c r="AE332" s="35"/>
      <c r="AT332" s="16" t="s">
        <v>212</v>
      </c>
      <c r="AU332" s="16" t="s">
        <v>95</v>
      </c>
    </row>
    <row r="333" spans="1:65" s="41" customFormat="1" ht="48">
      <c r="A333" s="35"/>
      <c r="B333" s="36"/>
      <c r="C333" s="35"/>
      <c r="D333" s="213" t="s">
        <v>214</v>
      </c>
      <c r="E333" s="35"/>
      <c r="F333" s="217" t="s">
        <v>530</v>
      </c>
      <c r="G333" s="35"/>
      <c r="H333" s="35"/>
      <c r="I333" s="5"/>
      <c r="J333" s="35"/>
      <c r="K333" s="35"/>
      <c r="L333" s="36"/>
      <c r="M333" s="215"/>
      <c r="N333" s="216"/>
      <c r="O333" s="83"/>
      <c r="P333" s="83"/>
      <c r="Q333" s="83"/>
      <c r="R333" s="83"/>
      <c r="S333" s="83"/>
      <c r="T333" s="84"/>
      <c r="U333" s="35"/>
      <c r="V333" s="35"/>
      <c r="W333" s="35"/>
      <c r="X333" s="35"/>
      <c r="Y333" s="35"/>
      <c r="Z333" s="35"/>
      <c r="AA333" s="35"/>
      <c r="AB333" s="35"/>
      <c r="AC333" s="35"/>
      <c r="AD333" s="35"/>
      <c r="AE333" s="35"/>
      <c r="AT333" s="16" t="s">
        <v>214</v>
      </c>
      <c r="AU333" s="16" t="s">
        <v>95</v>
      </c>
    </row>
    <row r="334" spans="1:65" s="41" customFormat="1" ht="14.4" customHeight="1">
      <c r="A334" s="35"/>
      <c r="B334" s="36"/>
      <c r="C334" s="218" t="s">
        <v>578</v>
      </c>
      <c r="D334" s="218" t="s">
        <v>290</v>
      </c>
      <c r="E334" s="219" t="s">
        <v>540</v>
      </c>
      <c r="F334" s="220" t="s">
        <v>541</v>
      </c>
      <c r="G334" s="221" t="s">
        <v>316</v>
      </c>
      <c r="H334" s="222">
        <v>3</v>
      </c>
      <c r="I334" s="6"/>
      <c r="J334" s="223">
        <f>ROUND(I334*H334,2)</f>
        <v>0</v>
      </c>
      <c r="K334" s="220" t="s">
        <v>209</v>
      </c>
      <c r="L334" s="224"/>
      <c r="M334" s="225" t="s">
        <v>1</v>
      </c>
      <c r="N334" s="226" t="s">
        <v>51</v>
      </c>
      <c r="O334" s="83"/>
      <c r="P334" s="209">
        <f>O334*H334</f>
        <v>0</v>
      </c>
      <c r="Q334" s="209">
        <v>2.9499999999999998E-2</v>
      </c>
      <c r="R334" s="209">
        <f>Q334*H334</f>
        <v>8.8499999999999995E-2</v>
      </c>
      <c r="S334" s="209">
        <v>0</v>
      </c>
      <c r="T334" s="210">
        <f>S334*H334</f>
        <v>0</v>
      </c>
      <c r="U334" s="35"/>
      <c r="V334" s="35"/>
      <c r="W334" s="35"/>
      <c r="X334" s="35"/>
      <c r="Y334" s="35"/>
      <c r="Z334" s="35"/>
      <c r="AA334" s="35"/>
      <c r="AB334" s="35"/>
      <c r="AC334" s="35"/>
      <c r="AD334" s="35"/>
      <c r="AE334" s="35"/>
      <c r="AR334" s="211" t="s">
        <v>247</v>
      </c>
      <c r="AT334" s="211" t="s">
        <v>290</v>
      </c>
      <c r="AU334" s="211" t="s">
        <v>95</v>
      </c>
      <c r="AY334" s="16" t="s">
        <v>203</v>
      </c>
      <c r="BE334" s="212">
        <f>IF(N334="základní",J334,0)</f>
        <v>0</v>
      </c>
      <c r="BF334" s="212">
        <f>IF(N334="snížená",J334,0)</f>
        <v>0</v>
      </c>
      <c r="BG334" s="212">
        <f>IF(N334="zákl. přenesená",J334,0)</f>
        <v>0</v>
      </c>
      <c r="BH334" s="212">
        <f>IF(N334="sníž. přenesená",J334,0)</f>
        <v>0</v>
      </c>
      <c r="BI334" s="212">
        <f>IF(N334="nulová",J334,0)</f>
        <v>0</v>
      </c>
      <c r="BJ334" s="16" t="s">
        <v>93</v>
      </c>
      <c r="BK334" s="212">
        <f>ROUND(I334*H334,2)</f>
        <v>0</v>
      </c>
      <c r="BL334" s="16" t="s">
        <v>210</v>
      </c>
      <c r="BM334" s="211" t="s">
        <v>542</v>
      </c>
    </row>
    <row r="335" spans="1:65" s="41" customFormat="1" ht="10.199999999999999">
      <c r="A335" s="35"/>
      <c r="B335" s="36"/>
      <c r="C335" s="35"/>
      <c r="D335" s="213" t="s">
        <v>212</v>
      </c>
      <c r="E335" s="35"/>
      <c r="F335" s="214" t="s">
        <v>541</v>
      </c>
      <c r="G335" s="35"/>
      <c r="H335" s="35"/>
      <c r="I335" s="5"/>
      <c r="J335" s="35"/>
      <c r="K335" s="35"/>
      <c r="L335" s="36"/>
      <c r="M335" s="215"/>
      <c r="N335" s="216"/>
      <c r="O335" s="83"/>
      <c r="P335" s="83"/>
      <c r="Q335" s="83"/>
      <c r="R335" s="83"/>
      <c r="S335" s="83"/>
      <c r="T335" s="84"/>
      <c r="U335" s="35"/>
      <c r="V335" s="35"/>
      <c r="W335" s="35"/>
      <c r="X335" s="35"/>
      <c r="Y335" s="35"/>
      <c r="Z335" s="35"/>
      <c r="AA335" s="35"/>
      <c r="AB335" s="35"/>
      <c r="AC335" s="35"/>
      <c r="AD335" s="35"/>
      <c r="AE335" s="35"/>
      <c r="AT335" s="16" t="s">
        <v>212</v>
      </c>
      <c r="AU335" s="16" t="s">
        <v>95</v>
      </c>
    </row>
    <row r="336" spans="1:65" s="41" customFormat="1" ht="14.4" customHeight="1">
      <c r="A336" s="35"/>
      <c r="B336" s="36"/>
      <c r="C336" s="201" t="s">
        <v>815</v>
      </c>
      <c r="D336" s="201" t="s">
        <v>205</v>
      </c>
      <c r="E336" s="202" t="s">
        <v>544</v>
      </c>
      <c r="F336" s="203" t="s">
        <v>545</v>
      </c>
      <c r="G336" s="204" t="s">
        <v>316</v>
      </c>
      <c r="H336" s="205">
        <v>8</v>
      </c>
      <c r="I336" s="4"/>
      <c r="J336" s="206">
        <f>ROUND(I336*H336,2)</f>
        <v>0</v>
      </c>
      <c r="K336" s="203" t="s">
        <v>209</v>
      </c>
      <c r="L336" s="36"/>
      <c r="M336" s="207" t="s">
        <v>1</v>
      </c>
      <c r="N336" s="208" t="s">
        <v>51</v>
      </c>
      <c r="O336" s="83"/>
      <c r="P336" s="209">
        <f>O336*H336</f>
        <v>0</v>
      </c>
      <c r="Q336" s="209">
        <v>3.1E-4</v>
      </c>
      <c r="R336" s="209">
        <f>Q336*H336</f>
        <v>2.48E-3</v>
      </c>
      <c r="S336" s="209">
        <v>0</v>
      </c>
      <c r="T336" s="210">
        <f>S336*H336</f>
        <v>0</v>
      </c>
      <c r="U336" s="35"/>
      <c r="V336" s="35"/>
      <c r="W336" s="35"/>
      <c r="X336" s="35"/>
      <c r="Y336" s="35"/>
      <c r="Z336" s="35"/>
      <c r="AA336" s="35"/>
      <c r="AB336" s="35"/>
      <c r="AC336" s="35"/>
      <c r="AD336" s="35"/>
      <c r="AE336" s="35"/>
      <c r="AR336" s="211" t="s">
        <v>210</v>
      </c>
      <c r="AT336" s="211" t="s">
        <v>205</v>
      </c>
      <c r="AU336" s="211" t="s">
        <v>95</v>
      </c>
      <c r="AY336" s="16" t="s">
        <v>203</v>
      </c>
      <c r="BE336" s="212">
        <f>IF(N336="základní",J336,0)</f>
        <v>0</v>
      </c>
      <c r="BF336" s="212">
        <f>IF(N336="snížená",J336,0)</f>
        <v>0</v>
      </c>
      <c r="BG336" s="212">
        <f>IF(N336="zákl. přenesená",J336,0)</f>
        <v>0</v>
      </c>
      <c r="BH336" s="212">
        <f>IF(N336="sníž. přenesená",J336,0)</f>
        <v>0</v>
      </c>
      <c r="BI336" s="212">
        <f>IF(N336="nulová",J336,0)</f>
        <v>0</v>
      </c>
      <c r="BJ336" s="16" t="s">
        <v>93</v>
      </c>
      <c r="BK336" s="212">
        <f>ROUND(I336*H336,2)</f>
        <v>0</v>
      </c>
      <c r="BL336" s="16" t="s">
        <v>210</v>
      </c>
      <c r="BM336" s="211" t="s">
        <v>546</v>
      </c>
    </row>
    <row r="337" spans="1:65" s="41" customFormat="1" ht="19.2">
      <c r="A337" s="35"/>
      <c r="B337" s="36"/>
      <c r="C337" s="35"/>
      <c r="D337" s="213" t="s">
        <v>212</v>
      </c>
      <c r="E337" s="35"/>
      <c r="F337" s="214" t="s">
        <v>547</v>
      </c>
      <c r="G337" s="35"/>
      <c r="H337" s="35"/>
      <c r="I337" s="5"/>
      <c r="J337" s="35"/>
      <c r="K337" s="35"/>
      <c r="L337" s="36"/>
      <c r="M337" s="215"/>
      <c r="N337" s="216"/>
      <c r="O337" s="83"/>
      <c r="P337" s="83"/>
      <c r="Q337" s="83"/>
      <c r="R337" s="83"/>
      <c r="S337" s="83"/>
      <c r="T337" s="84"/>
      <c r="U337" s="35"/>
      <c r="V337" s="35"/>
      <c r="W337" s="35"/>
      <c r="X337" s="35"/>
      <c r="Y337" s="35"/>
      <c r="Z337" s="35"/>
      <c r="AA337" s="35"/>
      <c r="AB337" s="35"/>
      <c r="AC337" s="35"/>
      <c r="AD337" s="35"/>
      <c r="AE337" s="35"/>
      <c r="AT337" s="16" t="s">
        <v>212</v>
      </c>
      <c r="AU337" s="16" t="s">
        <v>95</v>
      </c>
    </row>
    <row r="338" spans="1:65" s="41" customFormat="1" ht="67.2">
      <c r="A338" s="35"/>
      <c r="B338" s="36"/>
      <c r="C338" s="35"/>
      <c r="D338" s="213" t="s">
        <v>214</v>
      </c>
      <c r="E338" s="35"/>
      <c r="F338" s="217" t="s">
        <v>548</v>
      </c>
      <c r="G338" s="35"/>
      <c r="H338" s="35"/>
      <c r="I338" s="5"/>
      <c r="J338" s="35"/>
      <c r="K338" s="35"/>
      <c r="L338" s="36"/>
      <c r="M338" s="215"/>
      <c r="N338" s="216"/>
      <c r="O338" s="83"/>
      <c r="P338" s="83"/>
      <c r="Q338" s="83"/>
      <c r="R338" s="83"/>
      <c r="S338" s="83"/>
      <c r="T338" s="84"/>
      <c r="U338" s="35"/>
      <c r="V338" s="35"/>
      <c r="W338" s="35"/>
      <c r="X338" s="35"/>
      <c r="Y338" s="35"/>
      <c r="Z338" s="35"/>
      <c r="AA338" s="35"/>
      <c r="AB338" s="35"/>
      <c r="AC338" s="35"/>
      <c r="AD338" s="35"/>
      <c r="AE338" s="35"/>
      <c r="AT338" s="16" t="s">
        <v>214</v>
      </c>
      <c r="AU338" s="16" t="s">
        <v>95</v>
      </c>
    </row>
    <row r="339" spans="1:65" s="41" customFormat="1" ht="14.4" customHeight="1">
      <c r="A339" s="35"/>
      <c r="B339" s="36"/>
      <c r="C339" s="218" t="s">
        <v>819</v>
      </c>
      <c r="D339" s="218" t="s">
        <v>290</v>
      </c>
      <c r="E339" s="219" t="s">
        <v>550</v>
      </c>
      <c r="F339" s="220" t="s">
        <v>551</v>
      </c>
      <c r="G339" s="221" t="s">
        <v>316</v>
      </c>
      <c r="H339" s="222">
        <v>8</v>
      </c>
      <c r="I339" s="6"/>
      <c r="J339" s="223">
        <f>ROUND(I339*H339,2)</f>
        <v>0</v>
      </c>
      <c r="K339" s="220" t="s">
        <v>1</v>
      </c>
      <c r="L339" s="224"/>
      <c r="M339" s="225" t="s">
        <v>1</v>
      </c>
      <c r="N339" s="226" t="s">
        <v>51</v>
      </c>
      <c r="O339" s="83"/>
      <c r="P339" s="209">
        <f>O339*H339</f>
        <v>0</v>
      </c>
      <c r="Q339" s="209">
        <v>0</v>
      </c>
      <c r="R339" s="209">
        <f>Q339*H339</f>
        <v>0</v>
      </c>
      <c r="S339" s="209">
        <v>0</v>
      </c>
      <c r="T339" s="210">
        <f>S339*H339</f>
        <v>0</v>
      </c>
      <c r="U339" s="35"/>
      <c r="V339" s="35"/>
      <c r="W339" s="35"/>
      <c r="X339" s="35"/>
      <c r="Y339" s="35"/>
      <c r="Z339" s="35"/>
      <c r="AA339" s="35"/>
      <c r="AB339" s="35"/>
      <c r="AC339" s="35"/>
      <c r="AD339" s="35"/>
      <c r="AE339" s="35"/>
      <c r="AR339" s="211" t="s">
        <v>247</v>
      </c>
      <c r="AT339" s="211" t="s">
        <v>290</v>
      </c>
      <c r="AU339" s="211" t="s">
        <v>95</v>
      </c>
      <c r="AY339" s="16" t="s">
        <v>203</v>
      </c>
      <c r="BE339" s="212">
        <f>IF(N339="základní",J339,0)</f>
        <v>0</v>
      </c>
      <c r="BF339" s="212">
        <f>IF(N339="snížená",J339,0)</f>
        <v>0</v>
      </c>
      <c r="BG339" s="212">
        <f>IF(N339="zákl. přenesená",J339,0)</f>
        <v>0</v>
      </c>
      <c r="BH339" s="212">
        <f>IF(N339="sníž. přenesená",J339,0)</f>
        <v>0</v>
      </c>
      <c r="BI339" s="212">
        <f>IF(N339="nulová",J339,0)</f>
        <v>0</v>
      </c>
      <c r="BJ339" s="16" t="s">
        <v>93</v>
      </c>
      <c r="BK339" s="212">
        <f>ROUND(I339*H339,2)</f>
        <v>0</v>
      </c>
      <c r="BL339" s="16" t="s">
        <v>210</v>
      </c>
      <c r="BM339" s="211" t="s">
        <v>552</v>
      </c>
    </row>
    <row r="340" spans="1:65" s="41" customFormat="1" ht="10.199999999999999">
      <c r="A340" s="35"/>
      <c r="B340" s="36"/>
      <c r="C340" s="35"/>
      <c r="D340" s="213" t="s">
        <v>212</v>
      </c>
      <c r="E340" s="35"/>
      <c r="F340" s="214" t="s">
        <v>551</v>
      </c>
      <c r="G340" s="35"/>
      <c r="H340" s="35"/>
      <c r="I340" s="5"/>
      <c r="J340" s="35"/>
      <c r="K340" s="35"/>
      <c r="L340" s="36"/>
      <c r="M340" s="215"/>
      <c r="N340" s="216"/>
      <c r="O340" s="83"/>
      <c r="P340" s="83"/>
      <c r="Q340" s="83"/>
      <c r="R340" s="83"/>
      <c r="S340" s="83"/>
      <c r="T340" s="84"/>
      <c r="U340" s="35"/>
      <c r="V340" s="35"/>
      <c r="W340" s="35"/>
      <c r="X340" s="35"/>
      <c r="Y340" s="35"/>
      <c r="Z340" s="35"/>
      <c r="AA340" s="35"/>
      <c r="AB340" s="35"/>
      <c r="AC340" s="35"/>
      <c r="AD340" s="35"/>
      <c r="AE340" s="35"/>
      <c r="AT340" s="16" t="s">
        <v>212</v>
      </c>
      <c r="AU340" s="16" t="s">
        <v>95</v>
      </c>
    </row>
    <row r="341" spans="1:65" s="41" customFormat="1" ht="14.4" customHeight="1">
      <c r="A341" s="35"/>
      <c r="B341" s="36"/>
      <c r="C341" s="201" t="s">
        <v>820</v>
      </c>
      <c r="D341" s="201" t="s">
        <v>205</v>
      </c>
      <c r="E341" s="202" t="s">
        <v>554</v>
      </c>
      <c r="F341" s="203" t="s">
        <v>555</v>
      </c>
      <c r="G341" s="204" t="s">
        <v>208</v>
      </c>
      <c r="H341" s="205">
        <v>32.299999999999997</v>
      </c>
      <c r="I341" s="4"/>
      <c r="J341" s="206">
        <f>ROUND(I341*H341,2)</f>
        <v>0</v>
      </c>
      <c r="K341" s="203" t="s">
        <v>209</v>
      </c>
      <c r="L341" s="36"/>
      <c r="M341" s="207" t="s">
        <v>1</v>
      </c>
      <c r="N341" s="208" t="s">
        <v>51</v>
      </c>
      <c r="O341" s="83"/>
      <c r="P341" s="209">
        <f>O341*H341</f>
        <v>0</v>
      </c>
      <c r="Q341" s="209">
        <v>1.9000000000000001E-4</v>
      </c>
      <c r="R341" s="209">
        <f>Q341*H341</f>
        <v>6.1370000000000001E-3</v>
      </c>
      <c r="S341" s="209">
        <v>0</v>
      </c>
      <c r="T341" s="210">
        <f>S341*H341</f>
        <v>0</v>
      </c>
      <c r="U341" s="35"/>
      <c r="V341" s="35"/>
      <c r="W341" s="35"/>
      <c r="X341" s="35"/>
      <c r="Y341" s="35"/>
      <c r="Z341" s="35"/>
      <c r="AA341" s="35"/>
      <c r="AB341" s="35"/>
      <c r="AC341" s="35"/>
      <c r="AD341" s="35"/>
      <c r="AE341" s="35"/>
      <c r="AR341" s="211" t="s">
        <v>210</v>
      </c>
      <c r="AT341" s="211" t="s">
        <v>205</v>
      </c>
      <c r="AU341" s="211" t="s">
        <v>95</v>
      </c>
      <c r="AY341" s="16" t="s">
        <v>203</v>
      </c>
      <c r="BE341" s="212">
        <f>IF(N341="základní",J341,0)</f>
        <v>0</v>
      </c>
      <c r="BF341" s="212">
        <f>IF(N341="snížená",J341,0)</f>
        <v>0</v>
      </c>
      <c r="BG341" s="212">
        <f>IF(N341="zákl. přenesená",J341,0)</f>
        <v>0</v>
      </c>
      <c r="BH341" s="212">
        <f>IF(N341="sníž. přenesená",J341,0)</f>
        <v>0</v>
      </c>
      <c r="BI341" s="212">
        <f>IF(N341="nulová",J341,0)</f>
        <v>0</v>
      </c>
      <c r="BJ341" s="16" t="s">
        <v>93</v>
      </c>
      <c r="BK341" s="212">
        <f>ROUND(I341*H341,2)</f>
        <v>0</v>
      </c>
      <c r="BL341" s="16" t="s">
        <v>210</v>
      </c>
      <c r="BM341" s="211" t="s">
        <v>556</v>
      </c>
    </row>
    <row r="342" spans="1:65" s="41" customFormat="1" ht="10.199999999999999">
      <c r="A342" s="35"/>
      <c r="B342" s="36"/>
      <c r="C342" s="35"/>
      <c r="D342" s="213" t="s">
        <v>212</v>
      </c>
      <c r="E342" s="35"/>
      <c r="F342" s="214" t="s">
        <v>557</v>
      </c>
      <c r="G342" s="35"/>
      <c r="H342" s="35"/>
      <c r="I342" s="5"/>
      <c r="J342" s="35"/>
      <c r="K342" s="35"/>
      <c r="L342" s="36"/>
      <c r="M342" s="215"/>
      <c r="N342" s="216"/>
      <c r="O342" s="83"/>
      <c r="P342" s="83"/>
      <c r="Q342" s="83"/>
      <c r="R342" s="83"/>
      <c r="S342" s="83"/>
      <c r="T342" s="84"/>
      <c r="U342" s="35"/>
      <c r="V342" s="35"/>
      <c r="W342" s="35"/>
      <c r="X342" s="35"/>
      <c r="Y342" s="35"/>
      <c r="Z342" s="35"/>
      <c r="AA342" s="35"/>
      <c r="AB342" s="35"/>
      <c r="AC342" s="35"/>
      <c r="AD342" s="35"/>
      <c r="AE342" s="35"/>
      <c r="AT342" s="16" t="s">
        <v>212</v>
      </c>
      <c r="AU342" s="16" t="s">
        <v>95</v>
      </c>
    </row>
    <row r="343" spans="1:65" s="41" customFormat="1" ht="14.4" customHeight="1">
      <c r="A343" s="35"/>
      <c r="B343" s="36"/>
      <c r="C343" s="201" t="s">
        <v>821</v>
      </c>
      <c r="D343" s="201" t="s">
        <v>205</v>
      </c>
      <c r="E343" s="202" t="s">
        <v>559</v>
      </c>
      <c r="F343" s="203" t="s">
        <v>560</v>
      </c>
      <c r="G343" s="204" t="s">
        <v>208</v>
      </c>
      <c r="H343" s="205">
        <v>32.299999999999997</v>
      </c>
      <c r="I343" s="4"/>
      <c r="J343" s="206">
        <f>ROUND(I343*H343,2)</f>
        <v>0</v>
      </c>
      <c r="K343" s="203" t="s">
        <v>209</v>
      </c>
      <c r="L343" s="36"/>
      <c r="M343" s="207" t="s">
        <v>1</v>
      </c>
      <c r="N343" s="208" t="s">
        <v>51</v>
      </c>
      <c r="O343" s="83"/>
      <c r="P343" s="209">
        <f>O343*H343</f>
        <v>0</v>
      </c>
      <c r="Q343" s="209">
        <v>1.2999999999999999E-4</v>
      </c>
      <c r="R343" s="209">
        <f>Q343*H343</f>
        <v>4.1989999999999996E-3</v>
      </c>
      <c r="S343" s="209">
        <v>0</v>
      </c>
      <c r="T343" s="210">
        <f>S343*H343</f>
        <v>0</v>
      </c>
      <c r="U343" s="35"/>
      <c r="V343" s="35"/>
      <c r="W343" s="35"/>
      <c r="X343" s="35"/>
      <c r="Y343" s="35"/>
      <c r="Z343" s="35"/>
      <c r="AA343" s="35"/>
      <c r="AB343" s="35"/>
      <c r="AC343" s="35"/>
      <c r="AD343" s="35"/>
      <c r="AE343" s="35"/>
      <c r="AR343" s="211" t="s">
        <v>210</v>
      </c>
      <c r="AT343" s="211" t="s">
        <v>205</v>
      </c>
      <c r="AU343" s="211" t="s">
        <v>95</v>
      </c>
      <c r="AY343" s="16" t="s">
        <v>203</v>
      </c>
      <c r="BE343" s="212">
        <f>IF(N343="základní",J343,0)</f>
        <v>0</v>
      </c>
      <c r="BF343" s="212">
        <f>IF(N343="snížená",J343,0)</f>
        <v>0</v>
      </c>
      <c r="BG343" s="212">
        <f>IF(N343="zákl. přenesená",J343,0)</f>
        <v>0</v>
      </c>
      <c r="BH343" s="212">
        <f>IF(N343="sníž. přenesená",J343,0)</f>
        <v>0</v>
      </c>
      <c r="BI343" s="212">
        <f>IF(N343="nulová",J343,0)</f>
        <v>0</v>
      </c>
      <c r="BJ343" s="16" t="s">
        <v>93</v>
      </c>
      <c r="BK343" s="212">
        <f>ROUND(I343*H343,2)</f>
        <v>0</v>
      </c>
      <c r="BL343" s="16" t="s">
        <v>210</v>
      </c>
      <c r="BM343" s="211" t="s">
        <v>561</v>
      </c>
    </row>
    <row r="344" spans="1:65" s="41" customFormat="1" ht="10.199999999999999">
      <c r="A344" s="35"/>
      <c r="B344" s="36"/>
      <c r="C344" s="35"/>
      <c r="D344" s="213" t="s">
        <v>212</v>
      </c>
      <c r="E344" s="35"/>
      <c r="F344" s="214" t="s">
        <v>562</v>
      </c>
      <c r="G344" s="35"/>
      <c r="H344" s="35"/>
      <c r="I344" s="5"/>
      <c r="J344" s="35"/>
      <c r="K344" s="35"/>
      <c r="L344" s="36"/>
      <c r="M344" s="215"/>
      <c r="N344" s="216"/>
      <c r="O344" s="83"/>
      <c r="P344" s="83"/>
      <c r="Q344" s="83"/>
      <c r="R344" s="83"/>
      <c r="S344" s="83"/>
      <c r="T344" s="84"/>
      <c r="U344" s="35"/>
      <c r="V344" s="35"/>
      <c r="W344" s="35"/>
      <c r="X344" s="35"/>
      <c r="Y344" s="35"/>
      <c r="Z344" s="35"/>
      <c r="AA344" s="35"/>
      <c r="AB344" s="35"/>
      <c r="AC344" s="35"/>
      <c r="AD344" s="35"/>
      <c r="AE344" s="35"/>
      <c r="AT344" s="16" t="s">
        <v>212</v>
      </c>
      <c r="AU344" s="16" t="s">
        <v>95</v>
      </c>
    </row>
    <row r="345" spans="1:65" s="188" customFormat="1" ht="22.8" customHeight="1">
      <c r="B345" s="189"/>
      <c r="D345" s="190" t="s">
        <v>85</v>
      </c>
      <c r="E345" s="199" t="s">
        <v>692</v>
      </c>
      <c r="F345" s="199" t="s">
        <v>693</v>
      </c>
      <c r="I345" s="3"/>
      <c r="J345" s="200">
        <f>BK345</f>
        <v>0</v>
      </c>
      <c r="L345" s="189"/>
      <c r="M345" s="193"/>
      <c r="N345" s="194"/>
      <c r="O345" s="194"/>
      <c r="P345" s="195">
        <f>SUM(P346:P347)</f>
        <v>0</v>
      </c>
      <c r="Q345" s="194"/>
      <c r="R345" s="195">
        <f>SUM(R346:R347)</f>
        <v>0</v>
      </c>
      <c r="S345" s="194"/>
      <c r="T345" s="196">
        <f>SUM(T346:T347)</f>
        <v>0</v>
      </c>
      <c r="AR345" s="190" t="s">
        <v>93</v>
      </c>
      <c r="AT345" s="197" t="s">
        <v>85</v>
      </c>
      <c r="AU345" s="197" t="s">
        <v>93</v>
      </c>
      <c r="AY345" s="190" t="s">
        <v>203</v>
      </c>
      <c r="BK345" s="198">
        <f>SUM(BK346:BK347)</f>
        <v>0</v>
      </c>
    </row>
    <row r="346" spans="1:65" s="41" customFormat="1" ht="14.4" customHeight="1">
      <c r="A346" s="35"/>
      <c r="B346" s="36"/>
      <c r="C346" s="201" t="s">
        <v>822</v>
      </c>
      <c r="D346" s="201" t="s">
        <v>205</v>
      </c>
      <c r="E346" s="202" t="s">
        <v>2112</v>
      </c>
      <c r="F346" s="203" t="s">
        <v>2186</v>
      </c>
      <c r="G346" s="204" t="s">
        <v>293</v>
      </c>
      <c r="H346" s="205">
        <v>4.0229999999999997</v>
      </c>
      <c r="I346" s="4"/>
      <c r="J346" s="206">
        <f>ROUND(I346*H346,2)</f>
        <v>0</v>
      </c>
      <c r="K346" s="203"/>
      <c r="L346" s="36"/>
      <c r="M346" s="207" t="s">
        <v>1</v>
      </c>
      <c r="N346" s="208" t="s">
        <v>51</v>
      </c>
      <c r="O346" s="83"/>
      <c r="P346" s="209">
        <f>O346*H346</f>
        <v>0</v>
      </c>
      <c r="Q346" s="209">
        <v>0</v>
      </c>
      <c r="R346" s="209">
        <f>Q346*H346</f>
        <v>0</v>
      </c>
      <c r="S346" s="209">
        <v>0</v>
      </c>
      <c r="T346" s="210">
        <f>S346*H346</f>
        <v>0</v>
      </c>
      <c r="U346" s="35"/>
      <c r="V346" s="35"/>
      <c r="W346" s="35"/>
      <c r="X346" s="35"/>
      <c r="Y346" s="35"/>
      <c r="Z346" s="35"/>
      <c r="AA346" s="35"/>
      <c r="AB346" s="35"/>
      <c r="AC346" s="35"/>
      <c r="AD346" s="35"/>
      <c r="AE346" s="35"/>
      <c r="AR346" s="211" t="s">
        <v>210</v>
      </c>
      <c r="AT346" s="211" t="s">
        <v>205</v>
      </c>
      <c r="AU346" s="211" t="s">
        <v>95</v>
      </c>
      <c r="AY346" s="16" t="s">
        <v>203</v>
      </c>
      <c r="BE346" s="212">
        <f>IF(N346="základní",J346,0)</f>
        <v>0</v>
      </c>
      <c r="BF346" s="212">
        <f>IF(N346="snížená",J346,0)</f>
        <v>0</v>
      </c>
      <c r="BG346" s="212">
        <f>IF(N346="zákl. přenesená",J346,0)</f>
        <v>0</v>
      </c>
      <c r="BH346" s="212">
        <f>IF(N346="sníž. přenesená",J346,0)</f>
        <v>0</v>
      </c>
      <c r="BI346" s="212">
        <f>IF(N346="nulová",J346,0)</f>
        <v>0</v>
      </c>
      <c r="BJ346" s="16" t="s">
        <v>93</v>
      </c>
      <c r="BK346" s="212">
        <f>ROUND(I346*H346,2)</f>
        <v>0</v>
      </c>
      <c r="BL346" s="16" t="s">
        <v>210</v>
      </c>
      <c r="BM346" s="211" t="s">
        <v>1609</v>
      </c>
    </row>
    <row r="347" spans="1:65" s="41" customFormat="1" ht="18.600000000000001" customHeight="1">
      <c r="A347" s="35"/>
      <c r="B347" s="36"/>
      <c r="C347" s="35"/>
      <c r="D347" s="213" t="s">
        <v>212</v>
      </c>
      <c r="E347" s="35"/>
      <c r="F347" s="214" t="s">
        <v>2186</v>
      </c>
      <c r="G347" s="35"/>
      <c r="H347" s="35"/>
      <c r="I347" s="5"/>
      <c r="J347" s="35"/>
      <c r="K347" s="35"/>
      <c r="L347" s="36"/>
      <c r="M347" s="215"/>
      <c r="N347" s="216"/>
      <c r="O347" s="83"/>
      <c r="P347" s="83"/>
      <c r="Q347" s="83"/>
      <c r="R347" s="83"/>
      <c r="S347" s="83"/>
      <c r="T347" s="84"/>
      <c r="U347" s="35"/>
      <c r="V347" s="35"/>
      <c r="W347" s="35"/>
      <c r="X347" s="35"/>
      <c r="Y347" s="35"/>
      <c r="Z347" s="35"/>
      <c r="AA347" s="35"/>
      <c r="AB347" s="35"/>
      <c r="AC347" s="35"/>
      <c r="AD347" s="35"/>
      <c r="AE347" s="35"/>
      <c r="AT347" s="16" t="s">
        <v>212</v>
      </c>
      <c r="AU347" s="16" t="s">
        <v>95</v>
      </c>
    </row>
    <row r="348" spans="1:65" s="188" customFormat="1" ht="22.8" customHeight="1">
      <c r="B348" s="189"/>
      <c r="D348" s="190" t="s">
        <v>85</v>
      </c>
      <c r="E348" s="199" t="s">
        <v>563</v>
      </c>
      <c r="F348" s="199" t="s">
        <v>564</v>
      </c>
      <c r="I348" s="3"/>
      <c r="J348" s="200">
        <f>BK348</f>
        <v>0</v>
      </c>
      <c r="L348" s="189"/>
      <c r="M348" s="193"/>
      <c r="N348" s="194"/>
      <c r="O348" s="194"/>
      <c r="P348" s="195">
        <f>SUM(P349:P354)</f>
        <v>0</v>
      </c>
      <c r="Q348" s="194"/>
      <c r="R348" s="195">
        <f>SUM(R349:R354)</f>
        <v>0</v>
      </c>
      <c r="S348" s="194"/>
      <c r="T348" s="196">
        <f>SUM(T349:T354)</f>
        <v>0</v>
      </c>
      <c r="AR348" s="190" t="s">
        <v>93</v>
      </c>
      <c r="AT348" s="197" t="s">
        <v>85</v>
      </c>
      <c r="AU348" s="197" t="s">
        <v>93</v>
      </c>
      <c r="AY348" s="190" t="s">
        <v>203</v>
      </c>
      <c r="BK348" s="198">
        <f>SUM(BK349:BK354)</f>
        <v>0</v>
      </c>
    </row>
    <row r="349" spans="1:65" s="41" customFormat="1" ht="24.15" customHeight="1">
      <c r="A349" s="35"/>
      <c r="B349" s="36"/>
      <c r="C349" s="201" t="s">
        <v>831</v>
      </c>
      <c r="D349" s="201" t="s">
        <v>205</v>
      </c>
      <c r="E349" s="202" t="s">
        <v>566</v>
      </c>
      <c r="F349" s="203" t="s">
        <v>567</v>
      </c>
      <c r="G349" s="204" t="s">
        <v>293</v>
      </c>
      <c r="H349" s="205">
        <v>31.367000000000001</v>
      </c>
      <c r="I349" s="4"/>
      <c r="J349" s="206">
        <f>ROUND(I349*H349,2)</f>
        <v>0</v>
      </c>
      <c r="K349" s="203" t="s">
        <v>209</v>
      </c>
      <c r="L349" s="36"/>
      <c r="M349" s="207" t="s">
        <v>1</v>
      </c>
      <c r="N349" s="208" t="s">
        <v>51</v>
      </c>
      <c r="O349" s="83"/>
      <c r="P349" s="209">
        <f>O349*H349</f>
        <v>0</v>
      </c>
      <c r="Q349" s="209">
        <v>0</v>
      </c>
      <c r="R349" s="209">
        <f>Q349*H349</f>
        <v>0</v>
      </c>
      <c r="S349" s="209">
        <v>0</v>
      </c>
      <c r="T349" s="210">
        <f>S349*H349</f>
        <v>0</v>
      </c>
      <c r="U349" s="35"/>
      <c r="V349" s="35"/>
      <c r="W349" s="35"/>
      <c r="X349" s="35"/>
      <c r="Y349" s="35"/>
      <c r="Z349" s="35"/>
      <c r="AA349" s="35"/>
      <c r="AB349" s="35"/>
      <c r="AC349" s="35"/>
      <c r="AD349" s="35"/>
      <c r="AE349" s="35"/>
      <c r="AR349" s="211" t="s">
        <v>210</v>
      </c>
      <c r="AT349" s="211" t="s">
        <v>205</v>
      </c>
      <c r="AU349" s="211" t="s">
        <v>95</v>
      </c>
      <c r="AY349" s="16" t="s">
        <v>203</v>
      </c>
      <c r="BE349" s="212">
        <f>IF(N349="základní",J349,0)</f>
        <v>0</v>
      </c>
      <c r="BF349" s="212">
        <f>IF(N349="snížená",J349,0)</f>
        <v>0</v>
      </c>
      <c r="BG349" s="212">
        <f>IF(N349="zákl. přenesená",J349,0)</f>
        <v>0</v>
      </c>
      <c r="BH349" s="212">
        <f>IF(N349="sníž. přenesená",J349,0)</f>
        <v>0</v>
      </c>
      <c r="BI349" s="212">
        <f>IF(N349="nulová",J349,0)</f>
        <v>0</v>
      </c>
      <c r="BJ349" s="16" t="s">
        <v>93</v>
      </c>
      <c r="BK349" s="212">
        <f>ROUND(I349*H349,2)</f>
        <v>0</v>
      </c>
      <c r="BL349" s="16" t="s">
        <v>210</v>
      </c>
      <c r="BM349" s="211" t="s">
        <v>568</v>
      </c>
    </row>
    <row r="350" spans="1:65" s="41" customFormat="1" ht="28.8">
      <c r="A350" s="35"/>
      <c r="B350" s="36"/>
      <c r="C350" s="35"/>
      <c r="D350" s="213" t="s">
        <v>212</v>
      </c>
      <c r="E350" s="35"/>
      <c r="F350" s="214" t="s">
        <v>569</v>
      </c>
      <c r="G350" s="35"/>
      <c r="H350" s="35"/>
      <c r="I350" s="5"/>
      <c r="J350" s="35"/>
      <c r="K350" s="35"/>
      <c r="L350" s="36"/>
      <c r="M350" s="215"/>
      <c r="N350" s="216"/>
      <c r="O350" s="83"/>
      <c r="P350" s="83"/>
      <c r="Q350" s="83"/>
      <c r="R350" s="83"/>
      <c r="S350" s="83"/>
      <c r="T350" s="84"/>
      <c r="U350" s="35"/>
      <c r="V350" s="35"/>
      <c r="W350" s="35"/>
      <c r="X350" s="35"/>
      <c r="Y350" s="35"/>
      <c r="Z350" s="35"/>
      <c r="AA350" s="35"/>
      <c r="AB350" s="35"/>
      <c r="AC350" s="35"/>
      <c r="AD350" s="35"/>
      <c r="AE350" s="35"/>
      <c r="AT350" s="16" t="s">
        <v>212</v>
      </c>
      <c r="AU350" s="16" t="s">
        <v>95</v>
      </c>
    </row>
    <row r="351" spans="1:65" s="41" customFormat="1" ht="57.6">
      <c r="A351" s="35"/>
      <c r="B351" s="36"/>
      <c r="C351" s="35"/>
      <c r="D351" s="213" t="s">
        <v>214</v>
      </c>
      <c r="E351" s="35"/>
      <c r="F351" s="217" t="s">
        <v>570</v>
      </c>
      <c r="G351" s="35"/>
      <c r="H351" s="35"/>
      <c r="I351" s="5"/>
      <c r="J351" s="35"/>
      <c r="K351" s="35"/>
      <c r="L351" s="36"/>
      <c r="M351" s="215"/>
      <c r="N351" s="216"/>
      <c r="O351" s="83"/>
      <c r="P351" s="83"/>
      <c r="Q351" s="83"/>
      <c r="R351" s="83"/>
      <c r="S351" s="83"/>
      <c r="T351" s="84"/>
      <c r="U351" s="35"/>
      <c r="V351" s="35"/>
      <c r="W351" s="35"/>
      <c r="X351" s="35"/>
      <c r="Y351" s="35"/>
      <c r="Z351" s="35"/>
      <c r="AA351" s="35"/>
      <c r="AB351" s="35"/>
      <c r="AC351" s="35"/>
      <c r="AD351" s="35"/>
      <c r="AE351" s="35"/>
      <c r="AT351" s="16" t="s">
        <v>214</v>
      </c>
      <c r="AU351" s="16" t="s">
        <v>95</v>
      </c>
    </row>
    <row r="352" spans="1:65" s="41" customFormat="1" ht="24.15" customHeight="1">
      <c r="A352" s="35"/>
      <c r="B352" s="36"/>
      <c r="C352" s="201" t="s">
        <v>835</v>
      </c>
      <c r="D352" s="201" t="s">
        <v>205</v>
      </c>
      <c r="E352" s="202" t="s">
        <v>572</v>
      </c>
      <c r="F352" s="203" t="s">
        <v>573</v>
      </c>
      <c r="G352" s="204" t="s">
        <v>293</v>
      </c>
      <c r="H352" s="205">
        <v>31.367000000000001</v>
      </c>
      <c r="I352" s="4"/>
      <c r="J352" s="206">
        <f>ROUND(I352*H352,2)</f>
        <v>0</v>
      </c>
      <c r="K352" s="203" t="s">
        <v>209</v>
      </c>
      <c r="L352" s="36"/>
      <c r="M352" s="207" t="s">
        <v>1</v>
      </c>
      <c r="N352" s="208" t="s">
        <v>51</v>
      </c>
      <c r="O352" s="83"/>
      <c r="P352" s="209">
        <f>O352*H352</f>
        <v>0</v>
      </c>
      <c r="Q352" s="209">
        <v>0</v>
      </c>
      <c r="R352" s="209">
        <f>Q352*H352</f>
        <v>0</v>
      </c>
      <c r="S352" s="209">
        <v>0</v>
      </c>
      <c r="T352" s="210">
        <f>S352*H352</f>
        <v>0</v>
      </c>
      <c r="U352" s="35"/>
      <c r="V352" s="35"/>
      <c r="W352" s="35"/>
      <c r="X352" s="35"/>
      <c r="Y352" s="35"/>
      <c r="Z352" s="35"/>
      <c r="AA352" s="35"/>
      <c r="AB352" s="35"/>
      <c r="AC352" s="35"/>
      <c r="AD352" s="35"/>
      <c r="AE352" s="35"/>
      <c r="AR352" s="211" t="s">
        <v>210</v>
      </c>
      <c r="AT352" s="211" t="s">
        <v>205</v>
      </c>
      <c r="AU352" s="211" t="s">
        <v>95</v>
      </c>
      <c r="AY352" s="16" t="s">
        <v>203</v>
      </c>
      <c r="BE352" s="212">
        <f>IF(N352="základní",J352,0)</f>
        <v>0</v>
      </c>
      <c r="BF352" s="212">
        <f>IF(N352="snížená",J352,0)</f>
        <v>0</v>
      </c>
      <c r="BG352" s="212">
        <f>IF(N352="zákl. přenesená",J352,0)</f>
        <v>0</v>
      </c>
      <c r="BH352" s="212">
        <f>IF(N352="sníž. přenesená",J352,0)</f>
        <v>0</v>
      </c>
      <c r="BI352" s="212">
        <f>IF(N352="nulová",J352,0)</f>
        <v>0</v>
      </c>
      <c r="BJ352" s="16" t="s">
        <v>93</v>
      </c>
      <c r="BK352" s="212">
        <f>ROUND(I352*H352,2)</f>
        <v>0</v>
      </c>
      <c r="BL352" s="16" t="s">
        <v>210</v>
      </c>
      <c r="BM352" s="211" t="s">
        <v>574</v>
      </c>
    </row>
    <row r="353" spans="1:65" s="41" customFormat="1" ht="28.8">
      <c r="A353" s="35"/>
      <c r="B353" s="36"/>
      <c r="C353" s="35"/>
      <c r="D353" s="213" t="s">
        <v>212</v>
      </c>
      <c r="E353" s="35"/>
      <c r="F353" s="214" t="s">
        <v>575</v>
      </c>
      <c r="G353" s="35"/>
      <c r="H353" s="35"/>
      <c r="I353" s="5"/>
      <c r="J353" s="35"/>
      <c r="K353" s="35"/>
      <c r="L353" s="36"/>
      <c r="M353" s="215"/>
      <c r="N353" s="216"/>
      <c r="O353" s="83"/>
      <c r="P353" s="83"/>
      <c r="Q353" s="83"/>
      <c r="R353" s="83"/>
      <c r="S353" s="83"/>
      <c r="T353" s="84"/>
      <c r="U353" s="35"/>
      <c r="V353" s="35"/>
      <c r="W353" s="35"/>
      <c r="X353" s="35"/>
      <c r="Y353" s="35"/>
      <c r="Z353" s="35"/>
      <c r="AA353" s="35"/>
      <c r="AB353" s="35"/>
      <c r="AC353" s="35"/>
      <c r="AD353" s="35"/>
      <c r="AE353" s="35"/>
      <c r="AT353" s="16" t="s">
        <v>212</v>
      </c>
      <c r="AU353" s="16" t="s">
        <v>95</v>
      </c>
    </row>
    <row r="354" spans="1:65" s="41" customFormat="1" ht="57.6">
      <c r="A354" s="35"/>
      <c r="B354" s="36"/>
      <c r="C354" s="35"/>
      <c r="D354" s="213" t="s">
        <v>214</v>
      </c>
      <c r="E354" s="35"/>
      <c r="F354" s="217" t="s">
        <v>570</v>
      </c>
      <c r="G354" s="35"/>
      <c r="H354" s="35"/>
      <c r="I354" s="5"/>
      <c r="J354" s="35"/>
      <c r="K354" s="35"/>
      <c r="L354" s="36"/>
      <c r="M354" s="215"/>
      <c r="N354" s="216"/>
      <c r="O354" s="83"/>
      <c r="P354" s="83"/>
      <c r="Q354" s="83"/>
      <c r="R354" s="83"/>
      <c r="S354" s="83"/>
      <c r="T354" s="84"/>
      <c r="U354" s="35"/>
      <c r="V354" s="35"/>
      <c r="W354" s="35"/>
      <c r="X354" s="35"/>
      <c r="Y354" s="35"/>
      <c r="Z354" s="35"/>
      <c r="AA354" s="35"/>
      <c r="AB354" s="35"/>
      <c r="AC354" s="35"/>
      <c r="AD354" s="35"/>
      <c r="AE354" s="35"/>
      <c r="AT354" s="16" t="s">
        <v>214</v>
      </c>
      <c r="AU354" s="16" t="s">
        <v>95</v>
      </c>
    </row>
    <row r="355" spans="1:65" s="188" customFormat="1" ht="25.95" customHeight="1">
      <c r="B355" s="189"/>
      <c r="D355" s="190" t="s">
        <v>85</v>
      </c>
      <c r="E355" s="191" t="s">
        <v>852</v>
      </c>
      <c r="F355" s="191" t="s">
        <v>853</v>
      </c>
      <c r="I355" s="3"/>
      <c r="J355" s="192">
        <f>BK355</f>
        <v>0</v>
      </c>
      <c r="L355" s="189"/>
      <c r="M355" s="193"/>
      <c r="N355" s="194"/>
      <c r="O355" s="194"/>
      <c r="P355" s="195">
        <f>P356</f>
        <v>0</v>
      </c>
      <c r="Q355" s="194"/>
      <c r="R355" s="195">
        <f>R356</f>
        <v>0.41910000000000003</v>
      </c>
      <c r="S355" s="194"/>
      <c r="T355" s="196">
        <f>T356</f>
        <v>0.82800000000000007</v>
      </c>
      <c r="AR355" s="190" t="s">
        <v>95</v>
      </c>
      <c r="AT355" s="197" t="s">
        <v>85</v>
      </c>
      <c r="AU355" s="197" t="s">
        <v>86</v>
      </c>
      <c r="AY355" s="190" t="s">
        <v>203</v>
      </c>
      <c r="BK355" s="198">
        <f>BK356</f>
        <v>0</v>
      </c>
    </row>
    <row r="356" spans="1:65" s="188" customFormat="1" ht="22.8" customHeight="1">
      <c r="B356" s="189"/>
      <c r="D356" s="190" t="s">
        <v>85</v>
      </c>
      <c r="E356" s="199" t="s">
        <v>854</v>
      </c>
      <c r="F356" s="199" t="s">
        <v>855</v>
      </c>
      <c r="I356" s="3"/>
      <c r="J356" s="200">
        <f>BK356</f>
        <v>0</v>
      </c>
      <c r="L356" s="189"/>
      <c r="M356" s="193"/>
      <c r="N356" s="194"/>
      <c r="O356" s="194"/>
      <c r="P356" s="195">
        <f>SUM(P357:P370)</f>
        <v>0</v>
      </c>
      <c r="Q356" s="194"/>
      <c r="R356" s="195">
        <f>SUM(R357:R370)</f>
        <v>0.41910000000000003</v>
      </c>
      <c r="S356" s="194"/>
      <c r="T356" s="196">
        <f>SUM(T357:T370)</f>
        <v>0.82800000000000007</v>
      </c>
      <c r="AR356" s="190" t="s">
        <v>95</v>
      </c>
      <c r="AT356" s="197" t="s">
        <v>85</v>
      </c>
      <c r="AU356" s="197" t="s">
        <v>93</v>
      </c>
      <c r="AY356" s="190" t="s">
        <v>203</v>
      </c>
      <c r="BK356" s="198">
        <f>SUM(BK357:BK370)</f>
        <v>0</v>
      </c>
    </row>
    <row r="357" spans="1:65" s="41" customFormat="1" ht="24.15" customHeight="1">
      <c r="A357" s="35"/>
      <c r="B357" s="36"/>
      <c r="C357" s="201" t="s">
        <v>836</v>
      </c>
      <c r="D357" s="201" t="s">
        <v>205</v>
      </c>
      <c r="E357" s="202" t="s">
        <v>857</v>
      </c>
      <c r="F357" s="203" t="s">
        <v>858</v>
      </c>
      <c r="G357" s="204" t="s">
        <v>208</v>
      </c>
      <c r="H357" s="205">
        <v>42.5</v>
      </c>
      <c r="I357" s="4"/>
      <c r="J357" s="206">
        <f>ROUND(I357*H357,2)</f>
        <v>0</v>
      </c>
      <c r="K357" s="203" t="s">
        <v>209</v>
      </c>
      <c r="L357" s="36"/>
      <c r="M357" s="207" t="s">
        <v>1</v>
      </c>
      <c r="N357" s="208" t="s">
        <v>51</v>
      </c>
      <c r="O357" s="83"/>
      <c r="P357" s="209">
        <f>O357*H357</f>
        <v>0</v>
      </c>
      <c r="Q357" s="209">
        <v>6.0000000000000002E-5</v>
      </c>
      <c r="R357" s="209">
        <f>Q357*H357</f>
        <v>2.5500000000000002E-3</v>
      </c>
      <c r="S357" s="209">
        <v>0</v>
      </c>
      <c r="T357" s="210">
        <f>S357*H357</f>
        <v>0</v>
      </c>
      <c r="U357" s="35"/>
      <c r="V357" s="35"/>
      <c r="W357" s="35"/>
      <c r="X357" s="35"/>
      <c r="Y357" s="35"/>
      <c r="Z357" s="35"/>
      <c r="AA357" s="35"/>
      <c r="AB357" s="35"/>
      <c r="AC357" s="35"/>
      <c r="AD357" s="35"/>
      <c r="AE357" s="35"/>
      <c r="AR357" s="211" t="s">
        <v>277</v>
      </c>
      <c r="AT357" s="211" t="s">
        <v>205</v>
      </c>
      <c r="AU357" s="211" t="s">
        <v>95</v>
      </c>
      <c r="AY357" s="16" t="s">
        <v>203</v>
      </c>
      <c r="BE357" s="212">
        <f>IF(N357="základní",J357,0)</f>
        <v>0</v>
      </c>
      <c r="BF357" s="212">
        <f>IF(N357="snížená",J357,0)</f>
        <v>0</v>
      </c>
      <c r="BG357" s="212">
        <f>IF(N357="zákl. přenesená",J357,0)</f>
        <v>0</v>
      </c>
      <c r="BH357" s="212">
        <f>IF(N357="sníž. přenesená",J357,0)</f>
        <v>0</v>
      </c>
      <c r="BI357" s="212">
        <f>IF(N357="nulová",J357,0)</f>
        <v>0</v>
      </c>
      <c r="BJ357" s="16" t="s">
        <v>93</v>
      </c>
      <c r="BK357" s="212">
        <f>ROUND(I357*H357,2)</f>
        <v>0</v>
      </c>
      <c r="BL357" s="16" t="s">
        <v>277</v>
      </c>
      <c r="BM357" s="211" t="s">
        <v>1610</v>
      </c>
    </row>
    <row r="358" spans="1:65" s="41" customFormat="1" ht="19.2">
      <c r="A358" s="35"/>
      <c r="B358" s="36"/>
      <c r="C358" s="35"/>
      <c r="D358" s="213" t="s">
        <v>212</v>
      </c>
      <c r="E358" s="35"/>
      <c r="F358" s="214" t="s">
        <v>860</v>
      </c>
      <c r="G358" s="35"/>
      <c r="H358" s="35"/>
      <c r="I358" s="5"/>
      <c r="J358" s="35"/>
      <c r="K358" s="35"/>
      <c r="L358" s="36"/>
      <c r="M358" s="215"/>
      <c r="N358" s="216"/>
      <c r="O358" s="83"/>
      <c r="P358" s="83"/>
      <c r="Q358" s="83"/>
      <c r="R358" s="83"/>
      <c r="S358" s="83"/>
      <c r="T358" s="84"/>
      <c r="U358" s="35"/>
      <c r="V358" s="35"/>
      <c r="W358" s="35"/>
      <c r="X358" s="35"/>
      <c r="Y358" s="35"/>
      <c r="Z358" s="35"/>
      <c r="AA358" s="35"/>
      <c r="AB358" s="35"/>
      <c r="AC358" s="35"/>
      <c r="AD358" s="35"/>
      <c r="AE358" s="35"/>
      <c r="AT358" s="16" t="s">
        <v>212</v>
      </c>
      <c r="AU358" s="16" t="s">
        <v>95</v>
      </c>
    </row>
    <row r="359" spans="1:65" s="41" customFormat="1" ht="14.4" customHeight="1">
      <c r="A359" s="35"/>
      <c r="B359" s="36"/>
      <c r="C359" s="218" t="s">
        <v>837</v>
      </c>
      <c r="D359" s="218" t="s">
        <v>290</v>
      </c>
      <c r="E359" s="219" t="s">
        <v>862</v>
      </c>
      <c r="F359" s="220" t="s">
        <v>863</v>
      </c>
      <c r="G359" s="221" t="s">
        <v>208</v>
      </c>
      <c r="H359" s="222">
        <v>42.5</v>
      </c>
      <c r="I359" s="6"/>
      <c r="J359" s="223">
        <f>ROUND(I359*H359,2)</f>
        <v>0</v>
      </c>
      <c r="K359" s="220" t="s">
        <v>1</v>
      </c>
      <c r="L359" s="224"/>
      <c r="M359" s="225" t="s">
        <v>1</v>
      </c>
      <c r="N359" s="226" t="s">
        <v>51</v>
      </c>
      <c r="O359" s="83"/>
      <c r="P359" s="209">
        <f>O359*H359</f>
        <v>0</v>
      </c>
      <c r="Q359" s="209">
        <v>5.1000000000000004E-3</v>
      </c>
      <c r="R359" s="209">
        <f>Q359*H359</f>
        <v>0.21675000000000003</v>
      </c>
      <c r="S359" s="209">
        <v>0</v>
      </c>
      <c r="T359" s="210">
        <f>S359*H359</f>
        <v>0</v>
      </c>
      <c r="U359" s="35"/>
      <c r="V359" s="35"/>
      <c r="W359" s="35"/>
      <c r="X359" s="35"/>
      <c r="Y359" s="35"/>
      <c r="Z359" s="35"/>
      <c r="AA359" s="35"/>
      <c r="AB359" s="35"/>
      <c r="AC359" s="35"/>
      <c r="AD359" s="35"/>
      <c r="AE359" s="35"/>
      <c r="AR359" s="211" t="s">
        <v>373</v>
      </c>
      <c r="AT359" s="211" t="s">
        <v>290</v>
      </c>
      <c r="AU359" s="211" t="s">
        <v>95</v>
      </c>
      <c r="AY359" s="16" t="s">
        <v>203</v>
      </c>
      <c r="BE359" s="212">
        <f>IF(N359="základní",J359,0)</f>
        <v>0</v>
      </c>
      <c r="BF359" s="212">
        <f>IF(N359="snížená",J359,0)</f>
        <v>0</v>
      </c>
      <c r="BG359" s="212">
        <f>IF(N359="zákl. přenesená",J359,0)</f>
        <v>0</v>
      </c>
      <c r="BH359" s="212">
        <f>IF(N359="sníž. přenesená",J359,0)</f>
        <v>0</v>
      </c>
      <c r="BI359" s="212">
        <f>IF(N359="nulová",J359,0)</f>
        <v>0</v>
      </c>
      <c r="BJ359" s="16" t="s">
        <v>93</v>
      </c>
      <c r="BK359" s="212">
        <f>ROUND(I359*H359,2)</f>
        <v>0</v>
      </c>
      <c r="BL359" s="16" t="s">
        <v>277</v>
      </c>
      <c r="BM359" s="211" t="s">
        <v>1611</v>
      </c>
    </row>
    <row r="360" spans="1:65" s="41" customFormat="1" ht="10.199999999999999">
      <c r="A360" s="35"/>
      <c r="B360" s="36"/>
      <c r="C360" s="35"/>
      <c r="D360" s="213" t="s">
        <v>212</v>
      </c>
      <c r="E360" s="35"/>
      <c r="F360" s="214" t="s">
        <v>863</v>
      </c>
      <c r="G360" s="35"/>
      <c r="H360" s="35"/>
      <c r="I360" s="5"/>
      <c r="J360" s="35"/>
      <c r="K360" s="35"/>
      <c r="L360" s="36"/>
      <c r="M360" s="215"/>
      <c r="N360" s="216"/>
      <c r="O360" s="83"/>
      <c r="P360" s="83"/>
      <c r="Q360" s="83"/>
      <c r="R360" s="83"/>
      <c r="S360" s="83"/>
      <c r="T360" s="84"/>
      <c r="U360" s="35"/>
      <c r="V360" s="35"/>
      <c r="W360" s="35"/>
      <c r="X360" s="35"/>
      <c r="Y360" s="35"/>
      <c r="Z360" s="35"/>
      <c r="AA360" s="35"/>
      <c r="AB360" s="35"/>
      <c r="AC360" s="35"/>
      <c r="AD360" s="35"/>
      <c r="AE360" s="35"/>
      <c r="AT360" s="16" t="s">
        <v>212</v>
      </c>
      <c r="AU360" s="16" t="s">
        <v>95</v>
      </c>
    </row>
    <row r="361" spans="1:65" s="41" customFormat="1" ht="24.15" customHeight="1">
      <c r="A361" s="35"/>
      <c r="B361" s="36"/>
      <c r="C361" s="201" t="s">
        <v>838</v>
      </c>
      <c r="D361" s="201" t="s">
        <v>205</v>
      </c>
      <c r="E361" s="202" t="s">
        <v>866</v>
      </c>
      <c r="F361" s="203" t="s">
        <v>867</v>
      </c>
      <c r="G361" s="204" t="s">
        <v>208</v>
      </c>
      <c r="H361" s="205">
        <v>42.5</v>
      </c>
      <c r="I361" s="4"/>
      <c r="J361" s="206">
        <f>ROUND(I361*H361,2)</f>
        <v>0</v>
      </c>
      <c r="K361" s="203" t="s">
        <v>209</v>
      </c>
      <c r="L361" s="36"/>
      <c r="M361" s="207" t="s">
        <v>1</v>
      </c>
      <c r="N361" s="208" t="s">
        <v>51</v>
      </c>
      <c r="O361" s="83"/>
      <c r="P361" s="209">
        <f>O361*H361</f>
        <v>0</v>
      </c>
      <c r="Q361" s="209">
        <v>0</v>
      </c>
      <c r="R361" s="209">
        <f>Q361*H361</f>
        <v>0</v>
      </c>
      <c r="S361" s="209">
        <v>1.6E-2</v>
      </c>
      <c r="T361" s="210">
        <f>S361*H361</f>
        <v>0.68</v>
      </c>
      <c r="U361" s="35"/>
      <c r="V361" s="35"/>
      <c r="W361" s="35"/>
      <c r="X361" s="35"/>
      <c r="Y361" s="35"/>
      <c r="Z361" s="35"/>
      <c r="AA361" s="35"/>
      <c r="AB361" s="35"/>
      <c r="AC361" s="35"/>
      <c r="AD361" s="35"/>
      <c r="AE361" s="35"/>
      <c r="AR361" s="211" t="s">
        <v>277</v>
      </c>
      <c r="AT361" s="211" t="s">
        <v>205</v>
      </c>
      <c r="AU361" s="211" t="s">
        <v>95</v>
      </c>
      <c r="AY361" s="16" t="s">
        <v>203</v>
      </c>
      <c r="BE361" s="212">
        <f>IF(N361="základní",J361,0)</f>
        <v>0</v>
      </c>
      <c r="BF361" s="212">
        <f>IF(N361="snížená",J361,0)</f>
        <v>0</v>
      </c>
      <c r="BG361" s="212">
        <f>IF(N361="zákl. přenesená",J361,0)</f>
        <v>0</v>
      </c>
      <c r="BH361" s="212">
        <f>IF(N361="sníž. přenesená",J361,0)</f>
        <v>0</v>
      </c>
      <c r="BI361" s="212">
        <f>IF(N361="nulová",J361,0)</f>
        <v>0</v>
      </c>
      <c r="BJ361" s="16" t="s">
        <v>93</v>
      </c>
      <c r="BK361" s="212">
        <f>ROUND(I361*H361,2)</f>
        <v>0</v>
      </c>
      <c r="BL361" s="16" t="s">
        <v>277</v>
      </c>
      <c r="BM361" s="211" t="s">
        <v>1612</v>
      </c>
    </row>
    <row r="362" spans="1:65" s="41" customFormat="1" ht="19.2">
      <c r="A362" s="35"/>
      <c r="B362" s="36"/>
      <c r="C362" s="35"/>
      <c r="D362" s="213" t="s">
        <v>212</v>
      </c>
      <c r="E362" s="35"/>
      <c r="F362" s="214" t="s">
        <v>869</v>
      </c>
      <c r="G362" s="35"/>
      <c r="H362" s="35"/>
      <c r="I362" s="5"/>
      <c r="J362" s="35"/>
      <c r="K362" s="35"/>
      <c r="L362" s="36"/>
      <c r="M362" s="215"/>
      <c r="N362" s="216"/>
      <c r="O362" s="83"/>
      <c r="P362" s="83"/>
      <c r="Q362" s="83"/>
      <c r="R362" s="83"/>
      <c r="S362" s="83"/>
      <c r="T362" s="84"/>
      <c r="U362" s="35"/>
      <c r="V362" s="35"/>
      <c r="W362" s="35"/>
      <c r="X362" s="35"/>
      <c r="Y362" s="35"/>
      <c r="Z362" s="35"/>
      <c r="AA362" s="35"/>
      <c r="AB362" s="35"/>
      <c r="AC362" s="35"/>
      <c r="AD362" s="35"/>
      <c r="AE362" s="35"/>
      <c r="AT362" s="16" t="s">
        <v>212</v>
      </c>
      <c r="AU362" s="16" t="s">
        <v>95</v>
      </c>
    </row>
    <row r="363" spans="1:65" s="41" customFormat="1" ht="24.15" customHeight="1">
      <c r="A363" s="35"/>
      <c r="B363" s="36"/>
      <c r="C363" s="201" t="s">
        <v>839</v>
      </c>
      <c r="D363" s="201" t="s">
        <v>205</v>
      </c>
      <c r="E363" s="202" t="s">
        <v>871</v>
      </c>
      <c r="F363" s="203" t="s">
        <v>872</v>
      </c>
      <c r="G363" s="204" t="s">
        <v>728</v>
      </c>
      <c r="H363" s="205">
        <v>148</v>
      </c>
      <c r="I363" s="4"/>
      <c r="J363" s="206">
        <f>ROUND(I363*H363,2)</f>
        <v>0</v>
      </c>
      <c r="K363" s="203" t="s">
        <v>209</v>
      </c>
      <c r="L363" s="36"/>
      <c r="M363" s="207" t="s">
        <v>1</v>
      </c>
      <c r="N363" s="208" t="s">
        <v>51</v>
      </c>
      <c r="O363" s="83"/>
      <c r="P363" s="209">
        <f>O363*H363</f>
        <v>0</v>
      </c>
      <c r="Q363" s="209">
        <v>6.0000000000000002E-5</v>
      </c>
      <c r="R363" s="209">
        <f>Q363*H363</f>
        <v>8.8800000000000007E-3</v>
      </c>
      <c r="S363" s="209">
        <v>0</v>
      </c>
      <c r="T363" s="210">
        <f>S363*H363</f>
        <v>0</v>
      </c>
      <c r="U363" s="35"/>
      <c r="V363" s="35"/>
      <c r="W363" s="35"/>
      <c r="X363" s="35"/>
      <c r="Y363" s="35"/>
      <c r="Z363" s="35"/>
      <c r="AA363" s="35"/>
      <c r="AB363" s="35"/>
      <c r="AC363" s="35"/>
      <c r="AD363" s="35"/>
      <c r="AE363" s="35"/>
      <c r="AR363" s="211" t="s">
        <v>277</v>
      </c>
      <c r="AT363" s="211" t="s">
        <v>205</v>
      </c>
      <c r="AU363" s="211" t="s">
        <v>95</v>
      </c>
      <c r="AY363" s="16" t="s">
        <v>203</v>
      </c>
      <c r="BE363" s="212">
        <f>IF(N363="základní",J363,0)</f>
        <v>0</v>
      </c>
      <c r="BF363" s="212">
        <f>IF(N363="snížená",J363,0)</f>
        <v>0</v>
      </c>
      <c r="BG363" s="212">
        <f>IF(N363="zákl. přenesená",J363,0)</f>
        <v>0</v>
      </c>
      <c r="BH363" s="212">
        <f>IF(N363="sníž. přenesená",J363,0)</f>
        <v>0</v>
      </c>
      <c r="BI363" s="212">
        <f>IF(N363="nulová",J363,0)</f>
        <v>0</v>
      </c>
      <c r="BJ363" s="16" t="s">
        <v>93</v>
      </c>
      <c r="BK363" s="212">
        <f>ROUND(I363*H363,2)</f>
        <v>0</v>
      </c>
      <c r="BL363" s="16" t="s">
        <v>277</v>
      </c>
      <c r="BM363" s="211" t="s">
        <v>1613</v>
      </c>
    </row>
    <row r="364" spans="1:65" s="41" customFormat="1" ht="19.2">
      <c r="A364" s="35"/>
      <c r="B364" s="36"/>
      <c r="C364" s="35"/>
      <c r="D364" s="213" t="s">
        <v>212</v>
      </c>
      <c r="E364" s="35"/>
      <c r="F364" s="214" t="s">
        <v>874</v>
      </c>
      <c r="G364" s="35"/>
      <c r="H364" s="35"/>
      <c r="I364" s="5"/>
      <c r="J364" s="35"/>
      <c r="K364" s="35"/>
      <c r="L364" s="36"/>
      <c r="M364" s="215"/>
      <c r="N364" s="216"/>
      <c r="O364" s="83"/>
      <c r="P364" s="83"/>
      <c r="Q364" s="83"/>
      <c r="R364" s="83"/>
      <c r="S364" s="83"/>
      <c r="T364" s="84"/>
      <c r="U364" s="35"/>
      <c r="V364" s="35"/>
      <c r="W364" s="35"/>
      <c r="X364" s="35"/>
      <c r="Y364" s="35"/>
      <c r="Z364" s="35"/>
      <c r="AA364" s="35"/>
      <c r="AB364" s="35"/>
      <c r="AC364" s="35"/>
      <c r="AD364" s="35"/>
      <c r="AE364" s="35"/>
      <c r="AT364" s="16" t="s">
        <v>212</v>
      </c>
      <c r="AU364" s="16" t="s">
        <v>95</v>
      </c>
    </row>
    <row r="365" spans="1:65" s="41" customFormat="1" ht="14.4" customHeight="1">
      <c r="A365" s="35"/>
      <c r="B365" s="36"/>
      <c r="C365" s="218" t="s">
        <v>840</v>
      </c>
      <c r="D365" s="218" t="s">
        <v>290</v>
      </c>
      <c r="E365" s="219" t="s">
        <v>876</v>
      </c>
      <c r="F365" s="220" t="s">
        <v>877</v>
      </c>
      <c r="G365" s="221" t="s">
        <v>208</v>
      </c>
      <c r="H365" s="222">
        <v>7.4</v>
      </c>
      <c r="I365" s="6"/>
      <c r="J365" s="223">
        <f>ROUND(I365*H365,2)</f>
        <v>0</v>
      </c>
      <c r="K365" s="220" t="s">
        <v>1</v>
      </c>
      <c r="L365" s="224"/>
      <c r="M365" s="225" t="s">
        <v>1</v>
      </c>
      <c r="N365" s="226" t="s">
        <v>51</v>
      </c>
      <c r="O365" s="83"/>
      <c r="P365" s="209">
        <f>O365*H365</f>
        <v>0</v>
      </c>
      <c r="Q365" s="209">
        <v>2.58E-2</v>
      </c>
      <c r="R365" s="209">
        <f>Q365*H365</f>
        <v>0.19092000000000001</v>
      </c>
      <c r="S365" s="209">
        <v>0</v>
      </c>
      <c r="T365" s="210">
        <f>S365*H365</f>
        <v>0</v>
      </c>
      <c r="U365" s="35"/>
      <c r="V365" s="35"/>
      <c r="W365" s="35"/>
      <c r="X365" s="35"/>
      <c r="Y365" s="35"/>
      <c r="Z365" s="35"/>
      <c r="AA365" s="35"/>
      <c r="AB365" s="35"/>
      <c r="AC365" s="35"/>
      <c r="AD365" s="35"/>
      <c r="AE365" s="35"/>
      <c r="AR365" s="211" t="s">
        <v>373</v>
      </c>
      <c r="AT365" s="211" t="s">
        <v>290</v>
      </c>
      <c r="AU365" s="211" t="s">
        <v>95</v>
      </c>
      <c r="AY365" s="16" t="s">
        <v>203</v>
      </c>
      <c r="BE365" s="212">
        <f>IF(N365="základní",J365,0)</f>
        <v>0</v>
      </c>
      <c r="BF365" s="212">
        <f>IF(N365="snížená",J365,0)</f>
        <v>0</v>
      </c>
      <c r="BG365" s="212">
        <f>IF(N365="zákl. přenesená",J365,0)</f>
        <v>0</v>
      </c>
      <c r="BH365" s="212">
        <f>IF(N365="sníž. přenesená",J365,0)</f>
        <v>0</v>
      </c>
      <c r="BI365" s="212">
        <f>IF(N365="nulová",J365,0)</f>
        <v>0</v>
      </c>
      <c r="BJ365" s="16" t="s">
        <v>93</v>
      </c>
      <c r="BK365" s="212">
        <f>ROUND(I365*H365,2)</f>
        <v>0</v>
      </c>
      <c r="BL365" s="16" t="s">
        <v>277</v>
      </c>
      <c r="BM365" s="211" t="s">
        <v>1614</v>
      </c>
    </row>
    <row r="366" spans="1:65" s="41" customFormat="1" ht="10.199999999999999">
      <c r="A366" s="35"/>
      <c r="B366" s="36"/>
      <c r="C366" s="35"/>
      <c r="D366" s="213" t="s">
        <v>212</v>
      </c>
      <c r="E366" s="35"/>
      <c r="F366" s="214" t="s">
        <v>877</v>
      </c>
      <c r="G366" s="35"/>
      <c r="H366" s="35"/>
      <c r="I366" s="5"/>
      <c r="J366" s="35"/>
      <c r="K366" s="35"/>
      <c r="L366" s="36"/>
      <c r="M366" s="215"/>
      <c r="N366" s="216"/>
      <c r="O366" s="83"/>
      <c r="P366" s="83"/>
      <c r="Q366" s="83"/>
      <c r="R366" s="83"/>
      <c r="S366" s="83"/>
      <c r="T366" s="84"/>
      <c r="U366" s="35"/>
      <c r="V366" s="35"/>
      <c r="W366" s="35"/>
      <c r="X366" s="35"/>
      <c r="Y366" s="35"/>
      <c r="Z366" s="35"/>
      <c r="AA366" s="35"/>
      <c r="AB366" s="35"/>
      <c r="AC366" s="35"/>
      <c r="AD366" s="35"/>
      <c r="AE366" s="35"/>
      <c r="AT366" s="16" t="s">
        <v>212</v>
      </c>
      <c r="AU366" s="16" t="s">
        <v>95</v>
      </c>
    </row>
    <row r="367" spans="1:65" s="41" customFormat="1" ht="24.15" customHeight="1">
      <c r="A367" s="35"/>
      <c r="B367" s="36"/>
      <c r="C367" s="201" t="s">
        <v>841</v>
      </c>
      <c r="D367" s="201" t="s">
        <v>205</v>
      </c>
      <c r="E367" s="202" t="s">
        <v>880</v>
      </c>
      <c r="F367" s="203" t="s">
        <v>881</v>
      </c>
      <c r="G367" s="204" t="s">
        <v>728</v>
      </c>
      <c r="H367" s="205">
        <v>148</v>
      </c>
      <c r="I367" s="4"/>
      <c r="J367" s="206">
        <f>ROUND(I367*H367,2)</f>
        <v>0</v>
      </c>
      <c r="K367" s="203" t="s">
        <v>209</v>
      </c>
      <c r="L367" s="36"/>
      <c r="M367" s="207" t="s">
        <v>1</v>
      </c>
      <c r="N367" s="208" t="s">
        <v>51</v>
      </c>
      <c r="O367" s="83"/>
      <c r="P367" s="209">
        <f>O367*H367</f>
        <v>0</v>
      </c>
      <c r="Q367" s="209">
        <v>0</v>
      </c>
      <c r="R367" s="209">
        <f>Q367*H367</f>
        <v>0</v>
      </c>
      <c r="S367" s="209">
        <v>1E-3</v>
      </c>
      <c r="T367" s="210">
        <f>S367*H367</f>
        <v>0.14799999999999999</v>
      </c>
      <c r="U367" s="35"/>
      <c r="V367" s="35"/>
      <c r="W367" s="35"/>
      <c r="X367" s="35"/>
      <c r="Y367" s="35"/>
      <c r="Z367" s="35"/>
      <c r="AA367" s="35"/>
      <c r="AB367" s="35"/>
      <c r="AC367" s="35"/>
      <c r="AD367" s="35"/>
      <c r="AE367" s="35"/>
      <c r="AR367" s="211" t="s">
        <v>277</v>
      </c>
      <c r="AT367" s="211" t="s">
        <v>205</v>
      </c>
      <c r="AU367" s="211" t="s">
        <v>95</v>
      </c>
      <c r="AY367" s="16" t="s">
        <v>203</v>
      </c>
      <c r="BE367" s="212">
        <f>IF(N367="základní",J367,0)</f>
        <v>0</v>
      </c>
      <c r="BF367" s="212">
        <f>IF(N367="snížená",J367,0)</f>
        <v>0</v>
      </c>
      <c r="BG367" s="212">
        <f>IF(N367="zákl. přenesená",J367,0)</f>
        <v>0</v>
      </c>
      <c r="BH367" s="212">
        <f>IF(N367="sníž. přenesená",J367,0)</f>
        <v>0</v>
      </c>
      <c r="BI367" s="212">
        <f>IF(N367="nulová",J367,0)</f>
        <v>0</v>
      </c>
      <c r="BJ367" s="16" t="s">
        <v>93</v>
      </c>
      <c r="BK367" s="212">
        <f>ROUND(I367*H367,2)</f>
        <v>0</v>
      </c>
      <c r="BL367" s="16" t="s">
        <v>277</v>
      </c>
      <c r="BM367" s="211" t="s">
        <v>1615</v>
      </c>
    </row>
    <row r="368" spans="1:65" s="41" customFormat="1" ht="19.2">
      <c r="A368" s="35"/>
      <c r="B368" s="36"/>
      <c r="C368" s="35"/>
      <c r="D368" s="213" t="s">
        <v>212</v>
      </c>
      <c r="E368" s="35"/>
      <c r="F368" s="214" t="s">
        <v>883</v>
      </c>
      <c r="G368" s="35"/>
      <c r="H368" s="35"/>
      <c r="I368" s="5"/>
      <c r="J368" s="35"/>
      <c r="K368" s="35"/>
      <c r="L368" s="36"/>
      <c r="M368" s="215"/>
      <c r="N368" s="216"/>
      <c r="O368" s="83"/>
      <c r="P368" s="83"/>
      <c r="Q368" s="83"/>
      <c r="R368" s="83"/>
      <c r="S368" s="83"/>
      <c r="T368" s="84"/>
      <c r="U368" s="35"/>
      <c r="V368" s="35"/>
      <c r="W368" s="35"/>
      <c r="X368" s="35"/>
      <c r="Y368" s="35"/>
      <c r="Z368" s="35"/>
      <c r="AA368" s="35"/>
      <c r="AB368" s="35"/>
      <c r="AC368" s="35"/>
      <c r="AD368" s="35"/>
      <c r="AE368" s="35"/>
      <c r="AT368" s="16" t="s">
        <v>212</v>
      </c>
      <c r="AU368" s="16" t="s">
        <v>95</v>
      </c>
    </row>
    <row r="369" spans="1:65" s="41" customFormat="1" ht="24.15" customHeight="1">
      <c r="A369" s="35"/>
      <c r="B369" s="36"/>
      <c r="C369" s="201" t="s">
        <v>842</v>
      </c>
      <c r="D369" s="201" t="s">
        <v>205</v>
      </c>
      <c r="E369" s="202" t="s">
        <v>885</v>
      </c>
      <c r="F369" s="203" t="s">
        <v>886</v>
      </c>
      <c r="G369" s="204" t="s">
        <v>293</v>
      </c>
      <c r="H369" s="205">
        <v>0.41899999999999998</v>
      </c>
      <c r="I369" s="4"/>
      <c r="J369" s="206">
        <f>ROUND(I369*H369,2)</f>
        <v>0</v>
      </c>
      <c r="K369" s="203" t="s">
        <v>209</v>
      </c>
      <c r="L369" s="36"/>
      <c r="M369" s="207" t="s">
        <v>1</v>
      </c>
      <c r="N369" s="208" t="s">
        <v>51</v>
      </c>
      <c r="O369" s="83"/>
      <c r="P369" s="209">
        <f>O369*H369</f>
        <v>0</v>
      </c>
      <c r="Q369" s="209">
        <v>0</v>
      </c>
      <c r="R369" s="209">
        <f>Q369*H369</f>
        <v>0</v>
      </c>
      <c r="S369" s="209">
        <v>0</v>
      </c>
      <c r="T369" s="210">
        <f>S369*H369</f>
        <v>0</v>
      </c>
      <c r="U369" s="35"/>
      <c r="V369" s="35"/>
      <c r="W369" s="35"/>
      <c r="X369" s="35"/>
      <c r="Y369" s="35"/>
      <c r="Z369" s="35"/>
      <c r="AA369" s="35"/>
      <c r="AB369" s="35"/>
      <c r="AC369" s="35"/>
      <c r="AD369" s="35"/>
      <c r="AE369" s="35"/>
      <c r="AR369" s="211" t="s">
        <v>277</v>
      </c>
      <c r="AT369" s="211" t="s">
        <v>205</v>
      </c>
      <c r="AU369" s="211" t="s">
        <v>95</v>
      </c>
      <c r="AY369" s="16" t="s">
        <v>203</v>
      </c>
      <c r="BE369" s="212">
        <f>IF(N369="základní",J369,0)</f>
        <v>0</v>
      </c>
      <c r="BF369" s="212">
        <f>IF(N369="snížená",J369,0)</f>
        <v>0</v>
      </c>
      <c r="BG369" s="212">
        <f>IF(N369="zákl. přenesená",J369,0)</f>
        <v>0</v>
      </c>
      <c r="BH369" s="212">
        <f>IF(N369="sníž. přenesená",J369,0)</f>
        <v>0</v>
      </c>
      <c r="BI369" s="212">
        <f>IF(N369="nulová",J369,0)</f>
        <v>0</v>
      </c>
      <c r="BJ369" s="16" t="s">
        <v>93</v>
      </c>
      <c r="BK369" s="212">
        <f>ROUND(I369*H369,2)</f>
        <v>0</v>
      </c>
      <c r="BL369" s="16" t="s">
        <v>277</v>
      </c>
      <c r="BM369" s="211" t="s">
        <v>1616</v>
      </c>
    </row>
    <row r="370" spans="1:65" s="41" customFormat="1" ht="28.8">
      <c r="A370" s="35"/>
      <c r="B370" s="36"/>
      <c r="C370" s="35"/>
      <c r="D370" s="213" t="s">
        <v>212</v>
      </c>
      <c r="E370" s="35"/>
      <c r="F370" s="214" t="s">
        <v>888</v>
      </c>
      <c r="G370" s="35"/>
      <c r="H370" s="35"/>
      <c r="I370" s="5"/>
      <c r="J370" s="35"/>
      <c r="K370" s="35"/>
      <c r="L370" s="36"/>
      <c r="M370" s="215"/>
      <c r="N370" s="216"/>
      <c r="O370" s="83"/>
      <c r="P370" s="83"/>
      <c r="Q370" s="83"/>
      <c r="R370" s="83"/>
      <c r="S370" s="83"/>
      <c r="T370" s="84"/>
      <c r="U370" s="35"/>
      <c r="V370" s="35"/>
      <c r="W370" s="35"/>
      <c r="X370" s="35"/>
      <c r="Y370" s="35"/>
      <c r="Z370" s="35"/>
      <c r="AA370" s="35"/>
      <c r="AB370" s="35"/>
      <c r="AC370" s="35"/>
      <c r="AD370" s="35"/>
      <c r="AE370" s="35"/>
      <c r="AT370" s="16" t="s">
        <v>212</v>
      </c>
      <c r="AU370" s="16" t="s">
        <v>95</v>
      </c>
    </row>
    <row r="371" spans="1:65" s="188" customFormat="1" ht="25.95" customHeight="1">
      <c r="B371" s="189"/>
      <c r="D371" s="190" t="s">
        <v>85</v>
      </c>
      <c r="E371" s="191" t="s">
        <v>576</v>
      </c>
      <c r="F371" s="191" t="s">
        <v>577</v>
      </c>
      <c r="I371" s="3"/>
      <c r="J371" s="192">
        <f>BK371</f>
        <v>0</v>
      </c>
      <c r="L371" s="189"/>
      <c r="M371" s="193"/>
      <c r="N371" s="194"/>
      <c r="O371" s="194"/>
      <c r="P371" s="195">
        <f>SUM(P372:P374)</f>
        <v>0</v>
      </c>
      <c r="Q371" s="194"/>
      <c r="R371" s="195">
        <f>SUM(R372:R374)</f>
        <v>0</v>
      </c>
      <c r="S371" s="194"/>
      <c r="T371" s="196">
        <f>SUM(T372:T374)</f>
        <v>0</v>
      </c>
      <c r="AR371" s="190" t="s">
        <v>93</v>
      </c>
      <c r="AT371" s="197" t="s">
        <v>85</v>
      </c>
      <c r="AU371" s="197" t="s">
        <v>86</v>
      </c>
      <c r="AY371" s="190" t="s">
        <v>203</v>
      </c>
      <c r="BK371" s="198">
        <f>SUM(BK372:BK374)</f>
        <v>0</v>
      </c>
    </row>
    <row r="372" spans="1:65" s="41" customFormat="1" ht="24.15" customHeight="1">
      <c r="A372" s="35"/>
      <c r="B372" s="36"/>
      <c r="C372" s="201" t="s">
        <v>843</v>
      </c>
      <c r="D372" s="201" t="s">
        <v>205</v>
      </c>
      <c r="E372" s="202" t="s">
        <v>579</v>
      </c>
      <c r="F372" s="203" t="s">
        <v>580</v>
      </c>
      <c r="G372" s="204" t="s">
        <v>293</v>
      </c>
      <c r="H372" s="205">
        <v>92.974000000000004</v>
      </c>
      <c r="I372" s="4"/>
      <c r="J372" s="206">
        <f>ROUND(I372*H372,2)</f>
        <v>0</v>
      </c>
      <c r="K372" s="203" t="s">
        <v>209</v>
      </c>
      <c r="L372" s="36"/>
      <c r="M372" s="207" t="s">
        <v>1</v>
      </c>
      <c r="N372" s="208" t="s">
        <v>51</v>
      </c>
      <c r="O372" s="83"/>
      <c r="P372" s="209">
        <f>O372*H372</f>
        <v>0</v>
      </c>
      <c r="Q372" s="209">
        <v>0</v>
      </c>
      <c r="R372" s="209">
        <f>Q372*H372</f>
        <v>0</v>
      </c>
      <c r="S372" s="209">
        <v>0</v>
      </c>
      <c r="T372" s="210">
        <f>S372*H372</f>
        <v>0</v>
      </c>
      <c r="U372" s="35"/>
      <c r="V372" s="35"/>
      <c r="W372" s="35"/>
      <c r="X372" s="35"/>
      <c r="Y372" s="35"/>
      <c r="Z372" s="35"/>
      <c r="AA372" s="35"/>
      <c r="AB372" s="35"/>
      <c r="AC372" s="35"/>
      <c r="AD372" s="35"/>
      <c r="AE372" s="35"/>
      <c r="AR372" s="211" t="s">
        <v>581</v>
      </c>
      <c r="AT372" s="211" t="s">
        <v>205</v>
      </c>
      <c r="AU372" s="211" t="s">
        <v>93</v>
      </c>
      <c r="AY372" s="16" t="s">
        <v>203</v>
      </c>
      <c r="BE372" s="212">
        <f>IF(N372="základní",J372,0)</f>
        <v>0</v>
      </c>
      <c r="BF372" s="212">
        <f>IF(N372="snížená",J372,0)</f>
        <v>0</v>
      </c>
      <c r="BG372" s="212">
        <f>IF(N372="zákl. přenesená",J372,0)</f>
        <v>0</v>
      </c>
      <c r="BH372" s="212">
        <f>IF(N372="sníž. přenesená",J372,0)</f>
        <v>0</v>
      </c>
      <c r="BI372" s="212">
        <f>IF(N372="nulová",J372,0)</f>
        <v>0</v>
      </c>
      <c r="BJ372" s="16" t="s">
        <v>93</v>
      </c>
      <c r="BK372" s="212">
        <f>ROUND(I372*H372,2)</f>
        <v>0</v>
      </c>
      <c r="BL372" s="16" t="s">
        <v>581</v>
      </c>
      <c r="BM372" s="211" t="s">
        <v>582</v>
      </c>
    </row>
    <row r="373" spans="1:65" s="41" customFormat="1" ht="28.8">
      <c r="A373" s="35"/>
      <c r="B373" s="36"/>
      <c r="C373" s="35"/>
      <c r="D373" s="213" t="s">
        <v>212</v>
      </c>
      <c r="E373" s="35"/>
      <c r="F373" s="214" t="s">
        <v>583</v>
      </c>
      <c r="G373" s="35"/>
      <c r="H373" s="35"/>
      <c r="I373" s="35"/>
      <c r="J373" s="35"/>
      <c r="K373" s="35"/>
      <c r="L373" s="36"/>
      <c r="M373" s="215"/>
      <c r="N373" s="216"/>
      <c r="O373" s="83"/>
      <c r="P373" s="83"/>
      <c r="Q373" s="83"/>
      <c r="R373" s="83"/>
      <c r="S373" s="83"/>
      <c r="T373" s="84"/>
      <c r="U373" s="35"/>
      <c r="V373" s="35"/>
      <c r="W373" s="35"/>
      <c r="X373" s="35"/>
      <c r="Y373" s="35"/>
      <c r="Z373" s="35"/>
      <c r="AA373" s="35"/>
      <c r="AB373" s="35"/>
      <c r="AC373" s="35"/>
      <c r="AD373" s="35"/>
      <c r="AE373" s="35"/>
      <c r="AT373" s="16" t="s">
        <v>212</v>
      </c>
      <c r="AU373" s="16" t="s">
        <v>93</v>
      </c>
    </row>
    <row r="374" spans="1:65" s="41" customFormat="1" ht="38.4">
      <c r="A374" s="35"/>
      <c r="B374" s="36"/>
      <c r="C374" s="35"/>
      <c r="D374" s="213" t="s">
        <v>214</v>
      </c>
      <c r="E374" s="35"/>
      <c r="F374" s="217" t="s">
        <v>584</v>
      </c>
      <c r="G374" s="35"/>
      <c r="H374" s="35"/>
      <c r="I374" s="35"/>
      <c r="J374" s="35"/>
      <c r="K374" s="35"/>
      <c r="L374" s="36"/>
      <c r="M374" s="236"/>
      <c r="N374" s="237"/>
      <c r="O374" s="238"/>
      <c r="P374" s="238"/>
      <c r="Q374" s="238"/>
      <c r="R374" s="238"/>
      <c r="S374" s="238"/>
      <c r="T374" s="239"/>
      <c r="U374" s="35"/>
      <c r="V374" s="35"/>
      <c r="W374" s="35"/>
      <c r="X374" s="35"/>
      <c r="Y374" s="35"/>
      <c r="Z374" s="35"/>
      <c r="AA374" s="35"/>
      <c r="AB374" s="35"/>
      <c r="AC374" s="35"/>
      <c r="AD374" s="35"/>
      <c r="AE374" s="35"/>
      <c r="AT374" s="16" t="s">
        <v>214</v>
      </c>
      <c r="AU374" s="16" t="s">
        <v>93</v>
      </c>
    </row>
    <row r="375" spans="1:65" s="41" customFormat="1" ht="6.9" customHeight="1">
      <c r="A375" s="35"/>
      <c r="B375" s="62"/>
      <c r="C375" s="63"/>
      <c r="D375" s="63"/>
      <c r="E375" s="63"/>
      <c r="F375" s="63"/>
      <c r="G375" s="63"/>
      <c r="H375" s="63"/>
      <c r="I375" s="63"/>
      <c r="J375" s="63"/>
      <c r="K375" s="63"/>
      <c r="L375" s="36"/>
      <c r="M375" s="35"/>
      <c r="O375" s="35"/>
      <c r="P375" s="35"/>
      <c r="Q375" s="35"/>
      <c r="R375" s="35"/>
      <c r="S375" s="35"/>
      <c r="T375" s="35"/>
      <c r="U375" s="35"/>
      <c r="V375" s="35"/>
      <c r="W375" s="35"/>
      <c r="X375" s="35"/>
      <c r="Y375" s="35"/>
      <c r="Z375" s="35"/>
      <c r="AA375" s="35"/>
      <c r="AB375" s="35"/>
      <c r="AC375" s="35"/>
      <c r="AD375" s="35"/>
      <c r="AE375" s="35"/>
    </row>
    <row r="376" spans="1:65" ht="10.199999999999999"/>
    <row r="377" spans="1:65" ht="10.199999999999999"/>
    <row r="378" spans="1:65" ht="10.199999999999999"/>
    <row r="379" spans="1:65" ht="10.199999999999999"/>
    <row r="380" spans="1:65" ht="10.199999999999999"/>
    <row r="381" spans="1:65" ht="10.199999999999999"/>
    <row r="382" spans="1:65" ht="10.199999999999999"/>
  </sheetData>
  <sheetProtection algorithmName="SHA-512" hashValue="3qew1cOh7/aFrw/gS96cOzwrejtNy582DbOltoSogGBpgRPhF93Q1dw/QsKDTrpF3CBjsXa7gqPtyhVJ3MXVaA==" saltValue="y7LHVydd5bOHyB/sqn06Rw==" spinCount="100000" sheet="1" objects="1" scenarios="1"/>
  <autoFilter ref="C131:K374" xr:uid="{00000000-0009-0000-0000-00000C000000}"/>
  <mergeCells count="12">
    <mergeCell ref="E124:H124"/>
    <mergeCell ref="L2:V2"/>
    <mergeCell ref="E85:H85"/>
    <mergeCell ref="E87:H87"/>
    <mergeCell ref="E89:H89"/>
    <mergeCell ref="E120:H120"/>
    <mergeCell ref="E122:H122"/>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BM249"/>
  <sheetViews>
    <sheetView showGridLines="0" topLeftCell="A183" workbookViewId="0">
      <selection activeCell="I188" sqref="I188"/>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138</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1576</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1617</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ROUND(J127,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ROUND((SUM(BE127:BE244)),  2)</f>
        <v>0</v>
      </c>
      <c r="G35" s="35"/>
      <c r="H35" s="35"/>
      <c r="I35" s="155">
        <v>0.21</v>
      </c>
      <c r="J35" s="154">
        <f>ROUND(((SUM(BE127:BE244))*I35),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ROUND((SUM(BF127:BF244)),  2)</f>
        <v>0</v>
      </c>
      <c r="G36" s="35"/>
      <c r="H36" s="35"/>
      <c r="I36" s="155">
        <v>0.15</v>
      </c>
      <c r="J36" s="154">
        <f>ROUND(((SUM(BF127:BF244))*I36),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ROUND((SUM(BG127:BG244)),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ROUND((SUM(BH127:BH244)),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ROUND((SUM(BI127:BI244)),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1576</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05.2 - Přepojení domovních přípojek</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J127</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J128</f>
        <v>0</v>
      </c>
      <c r="L99" s="169"/>
    </row>
    <row r="100" spans="1:47" s="126" customFormat="1" ht="19.95" customHeight="1">
      <c r="B100" s="173"/>
      <c r="D100" s="174" t="s">
        <v>181</v>
      </c>
      <c r="E100" s="175"/>
      <c r="F100" s="175"/>
      <c r="G100" s="175"/>
      <c r="H100" s="175"/>
      <c r="I100" s="175"/>
      <c r="J100" s="176">
        <f>J129</f>
        <v>0</v>
      </c>
      <c r="L100" s="173"/>
    </row>
    <row r="101" spans="1:47" s="126" customFormat="1" ht="19.95" customHeight="1">
      <c r="B101" s="173"/>
      <c r="D101" s="174" t="s">
        <v>183</v>
      </c>
      <c r="E101" s="175"/>
      <c r="F101" s="175"/>
      <c r="G101" s="175"/>
      <c r="H101" s="175"/>
      <c r="I101" s="175"/>
      <c r="J101" s="176">
        <f>J183</f>
        <v>0</v>
      </c>
      <c r="L101" s="173"/>
    </row>
    <row r="102" spans="1:47" s="126" customFormat="1" ht="19.95" customHeight="1">
      <c r="B102" s="173"/>
      <c r="D102" s="174" t="s">
        <v>184</v>
      </c>
      <c r="E102" s="175"/>
      <c r="F102" s="175"/>
      <c r="G102" s="175"/>
      <c r="H102" s="175"/>
      <c r="I102" s="175"/>
      <c r="J102" s="176">
        <f>J187</f>
        <v>0</v>
      </c>
      <c r="L102" s="173"/>
    </row>
    <row r="103" spans="1:47" s="126" customFormat="1" ht="19.95" customHeight="1">
      <c r="B103" s="173"/>
      <c r="D103" s="174" t="s">
        <v>185</v>
      </c>
      <c r="E103" s="175"/>
      <c r="F103" s="175"/>
      <c r="G103" s="175"/>
      <c r="H103" s="175"/>
      <c r="I103" s="175"/>
      <c r="J103" s="176">
        <f>J190</f>
        <v>0</v>
      </c>
      <c r="L103" s="173"/>
    </row>
    <row r="104" spans="1:47" s="126" customFormat="1" ht="19.95" customHeight="1">
      <c r="B104" s="173"/>
      <c r="D104" s="174" t="s">
        <v>186</v>
      </c>
      <c r="E104" s="175"/>
      <c r="F104" s="175"/>
      <c r="G104" s="175"/>
      <c r="H104" s="175"/>
      <c r="I104" s="175"/>
      <c r="J104" s="176">
        <f>J234</f>
        <v>0</v>
      </c>
      <c r="L104" s="173"/>
    </row>
    <row r="105" spans="1:47" s="168" customFormat="1" ht="24.9" customHeight="1">
      <c r="B105" s="169"/>
      <c r="D105" s="170" t="s">
        <v>187</v>
      </c>
      <c r="E105" s="171"/>
      <c r="F105" s="171"/>
      <c r="G105" s="171"/>
      <c r="H105" s="171"/>
      <c r="I105" s="171"/>
      <c r="J105" s="172">
        <f>J241</f>
        <v>0</v>
      </c>
      <c r="L105" s="169"/>
    </row>
    <row r="106" spans="1:47" s="41" customFormat="1" ht="21.75" customHeight="1">
      <c r="A106" s="35"/>
      <c r="B106" s="36"/>
      <c r="C106" s="35"/>
      <c r="D106" s="35"/>
      <c r="E106" s="35"/>
      <c r="F106" s="35"/>
      <c r="G106" s="35"/>
      <c r="H106" s="35"/>
      <c r="I106" s="35"/>
      <c r="J106" s="35"/>
      <c r="K106" s="35"/>
      <c r="L106" s="57"/>
      <c r="S106" s="35"/>
      <c r="T106" s="35"/>
      <c r="U106" s="35"/>
      <c r="V106" s="35"/>
      <c r="W106" s="35"/>
      <c r="X106" s="35"/>
      <c r="Y106" s="35"/>
      <c r="Z106" s="35"/>
      <c r="AA106" s="35"/>
      <c r="AB106" s="35"/>
      <c r="AC106" s="35"/>
      <c r="AD106" s="35"/>
      <c r="AE106" s="35"/>
    </row>
    <row r="107" spans="1:47" s="41" customFormat="1" ht="6.9" customHeight="1">
      <c r="A107" s="35"/>
      <c r="B107" s="62"/>
      <c r="C107" s="63"/>
      <c r="D107" s="63"/>
      <c r="E107" s="63"/>
      <c r="F107" s="63"/>
      <c r="G107" s="63"/>
      <c r="H107" s="63"/>
      <c r="I107" s="63"/>
      <c r="J107" s="63"/>
      <c r="K107" s="63"/>
      <c r="L107" s="57"/>
      <c r="S107" s="35"/>
      <c r="T107" s="35"/>
      <c r="U107" s="35"/>
      <c r="V107" s="35"/>
      <c r="W107" s="35"/>
      <c r="X107" s="35"/>
      <c r="Y107" s="35"/>
      <c r="Z107" s="35"/>
      <c r="AA107" s="35"/>
      <c r="AB107" s="35"/>
      <c r="AC107" s="35"/>
      <c r="AD107" s="35"/>
      <c r="AE107" s="35"/>
    </row>
    <row r="111" spans="1:47" s="41" customFormat="1" ht="6.9" customHeight="1">
      <c r="A111" s="35"/>
      <c r="B111" s="64"/>
      <c r="C111" s="65"/>
      <c r="D111" s="65"/>
      <c r="E111" s="65"/>
      <c r="F111" s="65"/>
      <c r="G111" s="65"/>
      <c r="H111" s="65"/>
      <c r="I111" s="65"/>
      <c r="J111" s="65"/>
      <c r="K111" s="65"/>
      <c r="L111" s="57"/>
      <c r="S111" s="35"/>
      <c r="T111" s="35"/>
      <c r="U111" s="35"/>
      <c r="V111" s="35"/>
      <c r="W111" s="35"/>
      <c r="X111" s="35"/>
      <c r="Y111" s="35"/>
      <c r="Z111" s="35"/>
      <c r="AA111" s="35"/>
      <c r="AB111" s="35"/>
      <c r="AC111" s="35"/>
      <c r="AD111" s="35"/>
      <c r="AE111" s="35"/>
    </row>
    <row r="112" spans="1:47" s="41" customFormat="1" ht="24.9" customHeight="1">
      <c r="A112" s="35"/>
      <c r="B112" s="36"/>
      <c r="C112" s="20" t="s">
        <v>188</v>
      </c>
      <c r="D112" s="35"/>
      <c r="E112" s="35"/>
      <c r="F112" s="35"/>
      <c r="G112" s="35"/>
      <c r="H112" s="35"/>
      <c r="I112" s="35"/>
      <c r="J112" s="35"/>
      <c r="K112" s="35"/>
      <c r="L112" s="57"/>
      <c r="S112" s="35"/>
      <c r="T112" s="35"/>
      <c r="U112" s="35"/>
      <c r="V112" s="35"/>
      <c r="W112" s="35"/>
      <c r="X112" s="35"/>
      <c r="Y112" s="35"/>
      <c r="Z112" s="35"/>
      <c r="AA112" s="35"/>
      <c r="AB112" s="35"/>
      <c r="AC112" s="35"/>
      <c r="AD112" s="35"/>
      <c r="AE112" s="35"/>
    </row>
    <row r="113" spans="1:63" s="41" customFormat="1" ht="6.9" customHeight="1">
      <c r="A113" s="35"/>
      <c r="B113" s="36"/>
      <c r="C113" s="35"/>
      <c r="D113" s="35"/>
      <c r="E113" s="35"/>
      <c r="F113" s="35"/>
      <c r="G113" s="35"/>
      <c r="H113" s="35"/>
      <c r="I113" s="35"/>
      <c r="J113" s="35"/>
      <c r="K113" s="35"/>
      <c r="L113" s="57"/>
      <c r="S113" s="35"/>
      <c r="T113" s="35"/>
      <c r="U113" s="35"/>
      <c r="V113" s="35"/>
      <c r="W113" s="35"/>
      <c r="X113" s="35"/>
      <c r="Y113" s="35"/>
      <c r="Z113" s="35"/>
      <c r="AA113" s="35"/>
      <c r="AB113" s="35"/>
      <c r="AC113" s="35"/>
      <c r="AD113" s="35"/>
      <c r="AE113" s="35"/>
    </row>
    <row r="114" spans="1:63" s="41" customFormat="1" ht="12" customHeight="1">
      <c r="A114" s="35"/>
      <c r="B114" s="36"/>
      <c r="C114" s="29" t="s">
        <v>16</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3" s="41" customFormat="1" ht="16.5" customHeight="1">
      <c r="A115" s="35"/>
      <c r="B115" s="36"/>
      <c r="C115" s="35"/>
      <c r="D115" s="35"/>
      <c r="E115" s="141" t="str">
        <f>E7</f>
        <v>Obnova vodovodních řadů, ul. Jaromírova jih, Praha 2</v>
      </c>
      <c r="F115" s="142"/>
      <c r="G115" s="142"/>
      <c r="H115" s="142"/>
      <c r="I115" s="35"/>
      <c r="J115" s="35"/>
      <c r="K115" s="35"/>
      <c r="L115" s="57"/>
      <c r="S115" s="35"/>
      <c r="T115" s="35"/>
      <c r="U115" s="35"/>
      <c r="V115" s="35"/>
      <c r="W115" s="35"/>
      <c r="X115" s="35"/>
      <c r="Y115" s="35"/>
      <c r="Z115" s="35"/>
      <c r="AA115" s="35"/>
      <c r="AB115" s="35"/>
      <c r="AC115" s="35"/>
      <c r="AD115" s="35"/>
      <c r="AE115" s="35"/>
    </row>
    <row r="116" spans="1:63" ht="12" customHeight="1">
      <c r="B116" s="19"/>
      <c r="C116" s="29" t="s">
        <v>170</v>
      </c>
      <c r="L116" s="19"/>
    </row>
    <row r="117" spans="1:63" s="41" customFormat="1" ht="16.5" customHeight="1">
      <c r="A117" s="35"/>
      <c r="B117" s="36"/>
      <c r="C117" s="35"/>
      <c r="D117" s="35"/>
      <c r="E117" s="141" t="s">
        <v>1576</v>
      </c>
      <c r="F117" s="143"/>
      <c r="G117" s="143"/>
      <c r="H117" s="143"/>
      <c r="I117" s="35"/>
      <c r="J117" s="35"/>
      <c r="K117" s="35"/>
      <c r="L117" s="57"/>
      <c r="S117" s="35"/>
      <c r="T117" s="35"/>
      <c r="U117" s="35"/>
      <c r="V117" s="35"/>
      <c r="W117" s="35"/>
      <c r="X117" s="35"/>
      <c r="Y117" s="35"/>
      <c r="Z117" s="35"/>
      <c r="AA117" s="35"/>
      <c r="AB117" s="35"/>
      <c r="AC117" s="35"/>
      <c r="AD117" s="35"/>
      <c r="AE117" s="35"/>
    </row>
    <row r="118" spans="1:63" s="41" customFormat="1" ht="12" customHeight="1">
      <c r="A118" s="35"/>
      <c r="B118" s="36"/>
      <c r="C118" s="29" t="s">
        <v>172</v>
      </c>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3" s="41" customFormat="1" ht="16.5" customHeight="1">
      <c r="A119" s="35"/>
      <c r="B119" s="36"/>
      <c r="C119" s="35"/>
      <c r="D119" s="35"/>
      <c r="E119" s="71" t="str">
        <f>E11</f>
        <v>SO 05.2 - Přepojení domovních přípojek</v>
      </c>
      <c r="F119" s="143"/>
      <c r="G119" s="143"/>
      <c r="H119" s="143"/>
      <c r="I119" s="35"/>
      <c r="J119" s="35"/>
      <c r="K119" s="35"/>
      <c r="L119" s="57"/>
      <c r="S119" s="35"/>
      <c r="T119" s="35"/>
      <c r="U119" s="35"/>
      <c r="V119" s="35"/>
      <c r="W119" s="35"/>
      <c r="X119" s="35"/>
      <c r="Y119" s="35"/>
      <c r="Z119" s="35"/>
      <c r="AA119" s="35"/>
      <c r="AB119" s="35"/>
      <c r="AC119" s="35"/>
      <c r="AD119" s="35"/>
      <c r="AE119" s="35"/>
    </row>
    <row r="120" spans="1:63" s="41" customFormat="1" ht="6.9" customHeight="1">
      <c r="A120" s="35"/>
      <c r="B120" s="36"/>
      <c r="C120" s="35"/>
      <c r="D120" s="35"/>
      <c r="E120" s="35"/>
      <c r="F120" s="35"/>
      <c r="G120" s="35"/>
      <c r="H120" s="35"/>
      <c r="I120" s="35"/>
      <c r="J120" s="35"/>
      <c r="K120" s="35"/>
      <c r="L120" s="57"/>
      <c r="S120" s="35"/>
      <c r="T120" s="35"/>
      <c r="U120" s="35"/>
      <c r="V120" s="35"/>
      <c r="W120" s="35"/>
      <c r="X120" s="35"/>
      <c r="Y120" s="35"/>
      <c r="Z120" s="35"/>
      <c r="AA120" s="35"/>
      <c r="AB120" s="35"/>
      <c r="AC120" s="35"/>
      <c r="AD120" s="35"/>
      <c r="AE120" s="35"/>
    </row>
    <row r="121" spans="1:63" s="41" customFormat="1" ht="12" customHeight="1">
      <c r="A121" s="35"/>
      <c r="B121" s="36"/>
      <c r="C121" s="29" t="s">
        <v>22</v>
      </c>
      <c r="D121" s="35"/>
      <c r="E121" s="35"/>
      <c r="F121" s="30" t="str">
        <f>F14</f>
        <v>Praha 2</v>
      </c>
      <c r="G121" s="35"/>
      <c r="H121" s="35"/>
      <c r="I121" s="29" t="s">
        <v>24</v>
      </c>
      <c r="J121" s="144" t="str">
        <f>IF(J14="","",J14)</f>
        <v/>
      </c>
      <c r="K121" s="35"/>
      <c r="L121" s="57"/>
      <c r="S121" s="35"/>
      <c r="T121" s="35"/>
      <c r="U121" s="35"/>
      <c r="V121" s="35"/>
      <c r="W121" s="35"/>
      <c r="X121" s="35"/>
      <c r="Y121" s="35"/>
      <c r="Z121" s="35"/>
      <c r="AA121" s="35"/>
      <c r="AB121" s="35"/>
      <c r="AC121" s="35"/>
      <c r="AD121" s="35"/>
      <c r="AE121" s="35"/>
    </row>
    <row r="122" spans="1:63" s="41" customFormat="1" ht="6.9" customHeight="1">
      <c r="A122" s="35"/>
      <c r="B122" s="36"/>
      <c r="C122" s="35"/>
      <c r="D122" s="35"/>
      <c r="E122" s="35"/>
      <c r="F122" s="35"/>
      <c r="G122" s="35"/>
      <c r="H122" s="35"/>
      <c r="I122" s="35"/>
      <c r="J122" s="35"/>
      <c r="K122" s="35"/>
      <c r="L122" s="57"/>
      <c r="S122" s="35"/>
      <c r="T122" s="35"/>
      <c r="U122" s="35"/>
      <c r="V122" s="35"/>
      <c r="W122" s="35"/>
      <c r="X122" s="35"/>
      <c r="Y122" s="35"/>
      <c r="Z122" s="35"/>
      <c r="AA122" s="35"/>
      <c r="AB122" s="35"/>
      <c r="AC122" s="35"/>
      <c r="AD122" s="35"/>
      <c r="AE122" s="35"/>
    </row>
    <row r="123" spans="1:63" s="41" customFormat="1" ht="54.45" customHeight="1">
      <c r="A123" s="35"/>
      <c r="B123" s="36"/>
      <c r="C123" s="29" t="s">
        <v>29</v>
      </c>
      <c r="D123" s="35"/>
      <c r="E123" s="35"/>
      <c r="F123" s="30" t="str">
        <f>E17</f>
        <v>PVS a.s., Žatecká 110/2, 110 00 Praha 1</v>
      </c>
      <c r="G123" s="35"/>
      <c r="H123" s="35"/>
      <c r="I123" s="29" t="s">
        <v>37</v>
      </c>
      <c r="J123" s="164" t="str">
        <f>E23</f>
        <v>DIPRO, s.r.o., Modřanská 1387/11, 143 00 Praha 12</v>
      </c>
      <c r="K123" s="35"/>
      <c r="L123" s="57"/>
      <c r="S123" s="35"/>
      <c r="T123" s="35"/>
      <c r="U123" s="35"/>
      <c r="V123" s="35"/>
      <c r="W123" s="35"/>
      <c r="X123" s="35"/>
      <c r="Y123" s="35"/>
      <c r="Z123" s="35"/>
      <c r="AA123" s="35"/>
      <c r="AB123" s="35"/>
      <c r="AC123" s="35"/>
      <c r="AD123" s="35"/>
      <c r="AE123" s="35"/>
    </row>
    <row r="124" spans="1:63" s="41" customFormat="1" ht="15.15" customHeight="1">
      <c r="A124" s="35"/>
      <c r="B124" s="36"/>
      <c r="C124" s="29" t="s">
        <v>35</v>
      </c>
      <c r="D124" s="35"/>
      <c r="E124" s="35"/>
      <c r="F124" s="30" t="str">
        <f>IF(E20="","",E20)</f>
        <v>Vyplň údaj</v>
      </c>
      <c r="G124" s="35"/>
      <c r="H124" s="35"/>
      <c r="I124" s="29" t="s">
        <v>42</v>
      </c>
      <c r="J124" s="164" t="str">
        <f>E26</f>
        <v xml:space="preserve"> </v>
      </c>
      <c r="K124" s="35"/>
      <c r="L124" s="57"/>
      <c r="S124" s="35"/>
      <c r="T124" s="35"/>
      <c r="U124" s="35"/>
      <c r="V124" s="35"/>
      <c r="W124" s="35"/>
      <c r="X124" s="35"/>
      <c r="Y124" s="35"/>
      <c r="Z124" s="35"/>
      <c r="AA124" s="35"/>
      <c r="AB124" s="35"/>
      <c r="AC124" s="35"/>
      <c r="AD124" s="35"/>
      <c r="AE124" s="35"/>
    </row>
    <row r="125" spans="1:63" s="41" customFormat="1" ht="10.35" customHeight="1">
      <c r="A125" s="35"/>
      <c r="B125" s="36"/>
      <c r="C125" s="35"/>
      <c r="D125" s="35"/>
      <c r="E125" s="35"/>
      <c r="F125" s="35"/>
      <c r="G125" s="35"/>
      <c r="H125" s="35"/>
      <c r="I125" s="35"/>
      <c r="J125" s="35"/>
      <c r="K125" s="35"/>
      <c r="L125" s="57"/>
      <c r="S125" s="35"/>
      <c r="T125" s="35"/>
      <c r="U125" s="35"/>
      <c r="V125" s="35"/>
      <c r="W125" s="35"/>
      <c r="X125" s="35"/>
      <c r="Y125" s="35"/>
      <c r="Z125" s="35"/>
      <c r="AA125" s="35"/>
      <c r="AB125" s="35"/>
      <c r="AC125" s="35"/>
      <c r="AD125" s="35"/>
      <c r="AE125" s="35"/>
    </row>
    <row r="126" spans="1:63" s="183" customFormat="1" ht="29.25" customHeight="1">
      <c r="A126" s="177"/>
      <c r="B126" s="178"/>
      <c r="C126" s="179" t="s">
        <v>189</v>
      </c>
      <c r="D126" s="180" t="s">
        <v>71</v>
      </c>
      <c r="E126" s="180" t="s">
        <v>67</v>
      </c>
      <c r="F126" s="180" t="s">
        <v>68</v>
      </c>
      <c r="G126" s="180" t="s">
        <v>190</v>
      </c>
      <c r="H126" s="180" t="s">
        <v>191</v>
      </c>
      <c r="I126" s="180" t="s">
        <v>192</v>
      </c>
      <c r="J126" s="180" t="s">
        <v>177</v>
      </c>
      <c r="K126" s="181" t="s">
        <v>193</v>
      </c>
      <c r="L126" s="182"/>
      <c r="M126" s="92" t="s">
        <v>1</v>
      </c>
      <c r="N126" s="93" t="s">
        <v>50</v>
      </c>
      <c r="O126" s="93" t="s">
        <v>194</v>
      </c>
      <c r="P126" s="93" t="s">
        <v>195</v>
      </c>
      <c r="Q126" s="93" t="s">
        <v>196</v>
      </c>
      <c r="R126" s="93" t="s">
        <v>197</v>
      </c>
      <c r="S126" s="93" t="s">
        <v>198</v>
      </c>
      <c r="T126" s="94" t="s">
        <v>199</v>
      </c>
      <c r="U126" s="177"/>
      <c r="V126" s="177"/>
      <c r="W126" s="177"/>
      <c r="X126" s="177"/>
      <c r="Y126" s="177"/>
      <c r="Z126" s="177"/>
      <c r="AA126" s="177"/>
      <c r="AB126" s="177"/>
      <c r="AC126" s="177"/>
      <c r="AD126" s="177"/>
      <c r="AE126" s="177"/>
    </row>
    <row r="127" spans="1:63" s="41" customFormat="1" ht="22.8" customHeight="1">
      <c r="A127" s="35"/>
      <c r="B127" s="36"/>
      <c r="C127" s="100" t="s">
        <v>200</v>
      </c>
      <c r="D127" s="35"/>
      <c r="E127" s="35"/>
      <c r="F127" s="35"/>
      <c r="G127" s="35"/>
      <c r="H127" s="35"/>
      <c r="I127" s="35"/>
      <c r="J127" s="184">
        <f>BK127</f>
        <v>0</v>
      </c>
      <c r="K127" s="35"/>
      <c r="L127" s="36"/>
      <c r="M127" s="95"/>
      <c r="N127" s="79"/>
      <c r="O127" s="96"/>
      <c r="P127" s="185">
        <f>P128+P241</f>
        <v>0</v>
      </c>
      <c r="Q127" s="96"/>
      <c r="R127" s="185">
        <f>R128+R241</f>
        <v>2.2256978000000003</v>
      </c>
      <c r="S127" s="96"/>
      <c r="T127" s="186">
        <f>T128+T241</f>
        <v>0</v>
      </c>
      <c r="U127" s="35"/>
      <c r="V127" s="35"/>
      <c r="W127" s="35"/>
      <c r="X127" s="35"/>
      <c r="Y127" s="35"/>
      <c r="Z127" s="35"/>
      <c r="AA127" s="35"/>
      <c r="AB127" s="35"/>
      <c r="AC127" s="35"/>
      <c r="AD127" s="35"/>
      <c r="AE127" s="35"/>
      <c r="AT127" s="16" t="s">
        <v>85</v>
      </c>
      <c r="AU127" s="16" t="s">
        <v>179</v>
      </c>
      <c r="BK127" s="187">
        <f>BK128+BK241</f>
        <v>0</v>
      </c>
    </row>
    <row r="128" spans="1:63" s="188" customFormat="1" ht="25.95" customHeight="1">
      <c r="B128" s="189"/>
      <c r="D128" s="190" t="s">
        <v>85</v>
      </c>
      <c r="E128" s="191" t="s">
        <v>201</v>
      </c>
      <c r="F128" s="191" t="s">
        <v>202</v>
      </c>
      <c r="J128" s="192">
        <f>BK128</f>
        <v>0</v>
      </c>
      <c r="L128" s="189"/>
      <c r="M128" s="193"/>
      <c r="N128" s="194"/>
      <c r="O128" s="194"/>
      <c r="P128" s="195">
        <f>P129+P183+P187+P190+P234</f>
        <v>0</v>
      </c>
      <c r="Q128" s="194"/>
      <c r="R128" s="195">
        <f>R129+R183+R187+R190+R234</f>
        <v>2.2256978000000003</v>
      </c>
      <c r="S128" s="194"/>
      <c r="T128" s="196">
        <f>T129+T183+T187+T190+T234</f>
        <v>0</v>
      </c>
      <c r="AR128" s="190" t="s">
        <v>93</v>
      </c>
      <c r="AT128" s="197" t="s">
        <v>85</v>
      </c>
      <c r="AU128" s="197" t="s">
        <v>86</v>
      </c>
      <c r="AY128" s="190" t="s">
        <v>203</v>
      </c>
      <c r="BK128" s="198">
        <f>BK129+BK183+BK187+BK190+BK234</f>
        <v>0</v>
      </c>
    </row>
    <row r="129" spans="1:65" s="188" customFormat="1" ht="22.8" customHeight="1">
      <c r="B129" s="189"/>
      <c r="D129" s="190" t="s">
        <v>85</v>
      </c>
      <c r="E129" s="199" t="s">
        <v>93</v>
      </c>
      <c r="F129" s="199" t="s">
        <v>204</v>
      </c>
      <c r="J129" s="200">
        <f>BK129</f>
        <v>0</v>
      </c>
      <c r="L129" s="189"/>
      <c r="M129" s="193"/>
      <c r="N129" s="194"/>
      <c r="O129" s="194"/>
      <c r="P129" s="195">
        <f>SUM(P130:P182)</f>
        <v>0</v>
      </c>
      <c r="Q129" s="194"/>
      <c r="R129" s="195">
        <f>SUM(R130:R182)</f>
        <v>0.35127380000000002</v>
      </c>
      <c r="S129" s="194"/>
      <c r="T129" s="196">
        <f>SUM(T130:T182)</f>
        <v>0</v>
      </c>
      <c r="AR129" s="190" t="s">
        <v>93</v>
      </c>
      <c r="AT129" s="197" t="s">
        <v>85</v>
      </c>
      <c r="AU129" s="197" t="s">
        <v>93</v>
      </c>
      <c r="AY129" s="190" t="s">
        <v>203</v>
      </c>
      <c r="BK129" s="198">
        <f>SUM(BK130:BK182)</f>
        <v>0</v>
      </c>
    </row>
    <row r="130" spans="1:65" s="41" customFormat="1" ht="14.4" customHeight="1">
      <c r="A130" s="35"/>
      <c r="B130" s="36"/>
      <c r="C130" s="201" t="s">
        <v>93</v>
      </c>
      <c r="D130" s="201" t="s">
        <v>205</v>
      </c>
      <c r="E130" s="202" t="s">
        <v>221</v>
      </c>
      <c r="F130" s="203" t="s">
        <v>222</v>
      </c>
      <c r="G130" s="204" t="s">
        <v>208</v>
      </c>
      <c r="H130" s="205">
        <v>0.9</v>
      </c>
      <c r="I130" s="4"/>
      <c r="J130" s="206">
        <f>ROUND(I130*H130,2)</f>
        <v>0</v>
      </c>
      <c r="K130" s="203" t="s">
        <v>209</v>
      </c>
      <c r="L130" s="36"/>
      <c r="M130" s="207" t="s">
        <v>1</v>
      </c>
      <c r="N130" s="208" t="s">
        <v>51</v>
      </c>
      <c r="O130" s="83"/>
      <c r="P130" s="209">
        <f>O130*H130</f>
        <v>0</v>
      </c>
      <c r="Q130" s="209">
        <v>3.6900000000000002E-2</v>
      </c>
      <c r="R130" s="209">
        <f>Q130*H130</f>
        <v>3.3210000000000003E-2</v>
      </c>
      <c r="S130" s="209">
        <v>0</v>
      </c>
      <c r="T130" s="210">
        <f>S130*H130</f>
        <v>0</v>
      </c>
      <c r="U130" s="35"/>
      <c r="V130" s="35"/>
      <c r="W130" s="35"/>
      <c r="X130" s="35"/>
      <c r="Y130" s="35"/>
      <c r="Z130" s="35"/>
      <c r="AA130" s="35"/>
      <c r="AB130" s="35"/>
      <c r="AC130" s="35"/>
      <c r="AD130" s="35"/>
      <c r="AE130" s="35"/>
      <c r="AR130" s="211" t="s">
        <v>210</v>
      </c>
      <c r="AT130" s="211" t="s">
        <v>205</v>
      </c>
      <c r="AU130" s="211" t="s">
        <v>95</v>
      </c>
      <c r="AY130" s="16" t="s">
        <v>203</v>
      </c>
      <c r="BE130" s="212">
        <f>IF(N130="základní",J130,0)</f>
        <v>0</v>
      </c>
      <c r="BF130" s="212">
        <f>IF(N130="snížená",J130,0)</f>
        <v>0</v>
      </c>
      <c r="BG130" s="212">
        <f>IF(N130="zákl. přenesená",J130,0)</f>
        <v>0</v>
      </c>
      <c r="BH130" s="212">
        <f>IF(N130="sníž. přenesená",J130,0)</f>
        <v>0</v>
      </c>
      <c r="BI130" s="212">
        <f>IF(N130="nulová",J130,0)</f>
        <v>0</v>
      </c>
      <c r="BJ130" s="16" t="s">
        <v>93</v>
      </c>
      <c r="BK130" s="212">
        <f>ROUND(I130*H130,2)</f>
        <v>0</v>
      </c>
      <c r="BL130" s="16" t="s">
        <v>210</v>
      </c>
      <c r="BM130" s="211" t="s">
        <v>586</v>
      </c>
    </row>
    <row r="131" spans="1:65" s="41" customFormat="1" ht="57.6">
      <c r="A131" s="35"/>
      <c r="B131" s="36"/>
      <c r="C131" s="35"/>
      <c r="D131" s="213" t="s">
        <v>212</v>
      </c>
      <c r="E131" s="35"/>
      <c r="F131" s="214" t="s">
        <v>224</v>
      </c>
      <c r="G131" s="35"/>
      <c r="H131" s="35"/>
      <c r="I131" s="5"/>
      <c r="J131" s="35"/>
      <c r="K131" s="35"/>
      <c r="L131" s="36"/>
      <c r="M131" s="215"/>
      <c r="N131" s="216"/>
      <c r="O131" s="83"/>
      <c r="P131" s="83"/>
      <c r="Q131" s="83"/>
      <c r="R131" s="83"/>
      <c r="S131" s="83"/>
      <c r="T131" s="84"/>
      <c r="U131" s="35"/>
      <c r="V131" s="35"/>
      <c r="W131" s="35"/>
      <c r="X131" s="35"/>
      <c r="Y131" s="35"/>
      <c r="Z131" s="35"/>
      <c r="AA131" s="35"/>
      <c r="AB131" s="35"/>
      <c r="AC131" s="35"/>
      <c r="AD131" s="35"/>
      <c r="AE131" s="35"/>
      <c r="AT131" s="16" t="s">
        <v>212</v>
      </c>
      <c r="AU131" s="16" t="s">
        <v>95</v>
      </c>
    </row>
    <row r="132" spans="1:65" s="41" customFormat="1" ht="76.8">
      <c r="A132" s="35"/>
      <c r="B132" s="36"/>
      <c r="C132" s="35"/>
      <c r="D132" s="213" t="s">
        <v>214</v>
      </c>
      <c r="E132" s="35"/>
      <c r="F132" s="217" t="s">
        <v>215</v>
      </c>
      <c r="G132" s="35"/>
      <c r="H132" s="35"/>
      <c r="I132" s="5"/>
      <c r="J132" s="35"/>
      <c r="K132" s="35"/>
      <c r="L132" s="36"/>
      <c r="M132" s="215"/>
      <c r="N132" s="216"/>
      <c r="O132" s="83"/>
      <c r="P132" s="83"/>
      <c r="Q132" s="83"/>
      <c r="R132" s="83"/>
      <c r="S132" s="83"/>
      <c r="T132" s="84"/>
      <c r="U132" s="35"/>
      <c r="V132" s="35"/>
      <c r="W132" s="35"/>
      <c r="X132" s="35"/>
      <c r="Y132" s="35"/>
      <c r="Z132" s="35"/>
      <c r="AA132" s="35"/>
      <c r="AB132" s="35"/>
      <c r="AC132" s="35"/>
      <c r="AD132" s="35"/>
      <c r="AE132" s="35"/>
      <c r="AT132" s="16" t="s">
        <v>214</v>
      </c>
      <c r="AU132" s="16" t="s">
        <v>95</v>
      </c>
    </row>
    <row r="133" spans="1:65" s="41" customFormat="1" ht="24.15" customHeight="1">
      <c r="A133" s="35"/>
      <c r="B133" s="36"/>
      <c r="C133" s="201" t="s">
        <v>95</v>
      </c>
      <c r="D133" s="201" t="s">
        <v>205</v>
      </c>
      <c r="E133" s="202" t="s">
        <v>225</v>
      </c>
      <c r="F133" s="203" t="s">
        <v>226</v>
      </c>
      <c r="G133" s="204" t="s">
        <v>208</v>
      </c>
      <c r="H133" s="205">
        <v>7.2</v>
      </c>
      <c r="I133" s="4"/>
      <c r="J133" s="206">
        <f>ROUND(I133*H133,2)</f>
        <v>0</v>
      </c>
      <c r="K133" s="203" t="s">
        <v>209</v>
      </c>
      <c r="L133" s="36"/>
      <c r="M133" s="207" t="s">
        <v>1</v>
      </c>
      <c r="N133" s="208" t="s">
        <v>51</v>
      </c>
      <c r="O133" s="83"/>
      <c r="P133" s="209">
        <f>O133*H133</f>
        <v>0</v>
      </c>
      <c r="Q133" s="209">
        <v>3.6900000000000002E-2</v>
      </c>
      <c r="R133" s="209">
        <f>Q133*H133</f>
        <v>0.26568000000000003</v>
      </c>
      <c r="S133" s="209">
        <v>0</v>
      </c>
      <c r="T133" s="210">
        <f>S133*H133</f>
        <v>0</v>
      </c>
      <c r="U133" s="35"/>
      <c r="V133" s="35"/>
      <c r="W133" s="35"/>
      <c r="X133" s="35"/>
      <c r="Y133" s="35"/>
      <c r="Z133" s="35"/>
      <c r="AA133" s="35"/>
      <c r="AB133" s="35"/>
      <c r="AC133" s="35"/>
      <c r="AD133" s="35"/>
      <c r="AE133" s="35"/>
      <c r="AR133" s="211" t="s">
        <v>210</v>
      </c>
      <c r="AT133" s="211" t="s">
        <v>205</v>
      </c>
      <c r="AU133" s="211" t="s">
        <v>95</v>
      </c>
      <c r="AY133" s="16" t="s">
        <v>203</v>
      </c>
      <c r="BE133" s="212">
        <f>IF(N133="základní",J133,0)</f>
        <v>0</v>
      </c>
      <c r="BF133" s="212">
        <f>IF(N133="snížená",J133,0)</f>
        <v>0</v>
      </c>
      <c r="BG133" s="212">
        <f>IF(N133="zákl. přenesená",J133,0)</f>
        <v>0</v>
      </c>
      <c r="BH133" s="212">
        <f>IF(N133="sníž. přenesená",J133,0)</f>
        <v>0</v>
      </c>
      <c r="BI133" s="212">
        <f>IF(N133="nulová",J133,0)</f>
        <v>0</v>
      </c>
      <c r="BJ133" s="16" t="s">
        <v>93</v>
      </c>
      <c r="BK133" s="212">
        <f>ROUND(I133*H133,2)</f>
        <v>0</v>
      </c>
      <c r="BL133" s="16" t="s">
        <v>210</v>
      </c>
      <c r="BM133" s="211" t="s">
        <v>587</v>
      </c>
    </row>
    <row r="134" spans="1:65" s="41" customFormat="1" ht="57.6">
      <c r="A134" s="35"/>
      <c r="B134" s="36"/>
      <c r="C134" s="35"/>
      <c r="D134" s="213" t="s">
        <v>212</v>
      </c>
      <c r="E134" s="35"/>
      <c r="F134" s="214" t="s">
        <v>228</v>
      </c>
      <c r="G134" s="35"/>
      <c r="H134" s="35"/>
      <c r="I134" s="5"/>
      <c r="J134" s="35"/>
      <c r="K134" s="35"/>
      <c r="L134" s="36"/>
      <c r="M134" s="215"/>
      <c r="N134" s="216"/>
      <c r="O134" s="83"/>
      <c r="P134" s="83"/>
      <c r="Q134" s="83"/>
      <c r="R134" s="83"/>
      <c r="S134" s="83"/>
      <c r="T134" s="84"/>
      <c r="U134" s="35"/>
      <c r="V134" s="35"/>
      <c r="W134" s="35"/>
      <c r="X134" s="35"/>
      <c r="Y134" s="35"/>
      <c r="Z134" s="35"/>
      <c r="AA134" s="35"/>
      <c r="AB134" s="35"/>
      <c r="AC134" s="35"/>
      <c r="AD134" s="35"/>
      <c r="AE134" s="35"/>
      <c r="AT134" s="16" t="s">
        <v>212</v>
      </c>
      <c r="AU134" s="16" t="s">
        <v>95</v>
      </c>
    </row>
    <row r="135" spans="1:65" s="41" customFormat="1" ht="76.8">
      <c r="A135" s="35"/>
      <c r="B135" s="36"/>
      <c r="C135" s="35"/>
      <c r="D135" s="213" t="s">
        <v>214</v>
      </c>
      <c r="E135" s="35"/>
      <c r="F135" s="217" t="s">
        <v>215</v>
      </c>
      <c r="G135" s="35"/>
      <c r="H135" s="35"/>
      <c r="I135" s="5"/>
      <c r="J135" s="35"/>
      <c r="K135" s="35"/>
      <c r="L135" s="36"/>
      <c r="M135" s="215"/>
      <c r="N135" s="216"/>
      <c r="O135" s="83"/>
      <c r="P135" s="83"/>
      <c r="Q135" s="83"/>
      <c r="R135" s="83"/>
      <c r="S135" s="83"/>
      <c r="T135" s="84"/>
      <c r="U135" s="35"/>
      <c r="V135" s="35"/>
      <c r="W135" s="35"/>
      <c r="X135" s="35"/>
      <c r="Y135" s="35"/>
      <c r="Z135" s="35"/>
      <c r="AA135" s="35"/>
      <c r="AB135" s="35"/>
      <c r="AC135" s="35"/>
      <c r="AD135" s="35"/>
      <c r="AE135" s="35"/>
      <c r="AT135" s="16" t="s">
        <v>214</v>
      </c>
      <c r="AU135" s="16" t="s">
        <v>95</v>
      </c>
    </row>
    <row r="136" spans="1:65" s="41" customFormat="1" ht="24.15" customHeight="1">
      <c r="A136" s="35"/>
      <c r="B136" s="36"/>
      <c r="C136" s="201" t="s">
        <v>220</v>
      </c>
      <c r="D136" s="201" t="s">
        <v>205</v>
      </c>
      <c r="E136" s="202" t="s">
        <v>230</v>
      </c>
      <c r="F136" s="203" t="s">
        <v>231</v>
      </c>
      <c r="G136" s="204" t="s">
        <v>232</v>
      </c>
      <c r="H136" s="205">
        <v>5.1950000000000003</v>
      </c>
      <c r="I136" s="4"/>
      <c r="J136" s="206">
        <f>ROUND(I136*H136,2)</f>
        <v>0</v>
      </c>
      <c r="K136" s="203" t="s">
        <v>209</v>
      </c>
      <c r="L136" s="36"/>
      <c r="M136" s="207" t="s">
        <v>1</v>
      </c>
      <c r="N136" s="208" t="s">
        <v>51</v>
      </c>
      <c r="O136" s="83"/>
      <c r="P136" s="209">
        <f>O136*H136</f>
        <v>0</v>
      </c>
      <c r="Q136" s="209">
        <v>0</v>
      </c>
      <c r="R136" s="209">
        <f>Q136*H136</f>
        <v>0</v>
      </c>
      <c r="S136" s="209">
        <v>0</v>
      </c>
      <c r="T136" s="210">
        <f>S136*H136</f>
        <v>0</v>
      </c>
      <c r="U136" s="35"/>
      <c r="V136" s="35"/>
      <c r="W136" s="35"/>
      <c r="X136" s="35"/>
      <c r="Y136" s="35"/>
      <c r="Z136" s="35"/>
      <c r="AA136" s="35"/>
      <c r="AB136" s="35"/>
      <c r="AC136" s="35"/>
      <c r="AD136" s="35"/>
      <c r="AE136" s="35"/>
      <c r="AR136" s="211" t="s">
        <v>210</v>
      </c>
      <c r="AT136" s="211" t="s">
        <v>205</v>
      </c>
      <c r="AU136" s="211" t="s">
        <v>95</v>
      </c>
      <c r="AY136" s="16" t="s">
        <v>203</v>
      </c>
      <c r="BE136" s="212">
        <f>IF(N136="základní",J136,0)</f>
        <v>0</v>
      </c>
      <c r="BF136" s="212">
        <f>IF(N136="snížená",J136,0)</f>
        <v>0</v>
      </c>
      <c r="BG136" s="212">
        <f>IF(N136="zákl. přenesená",J136,0)</f>
        <v>0</v>
      </c>
      <c r="BH136" s="212">
        <f>IF(N136="sníž. přenesená",J136,0)</f>
        <v>0</v>
      </c>
      <c r="BI136" s="212">
        <f>IF(N136="nulová",J136,0)</f>
        <v>0</v>
      </c>
      <c r="BJ136" s="16" t="s">
        <v>93</v>
      </c>
      <c r="BK136" s="212">
        <f>ROUND(I136*H136,2)</f>
        <v>0</v>
      </c>
      <c r="BL136" s="16" t="s">
        <v>210</v>
      </c>
      <c r="BM136" s="211" t="s">
        <v>588</v>
      </c>
    </row>
    <row r="137" spans="1:65" s="41" customFormat="1" ht="28.8">
      <c r="A137" s="35"/>
      <c r="B137" s="36"/>
      <c r="C137" s="35"/>
      <c r="D137" s="213" t="s">
        <v>212</v>
      </c>
      <c r="E137" s="35"/>
      <c r="F137" s="214" t="s">
        <v>234</v>
      </c>
      <c r="G137" s="35"/>
      <c r="H137" s="35"/>
      <c r="I137" s="5"/>
      <c r="J137" s="35"/>
      <c r="K137" s="35"/>
      <c r="L137" s="36"/>
      <c r="M137" s="215"/>
      <c r="N137" s="216"/>
      <c r="O137" s="83"/>
      <c r="P137" s="83"/>
      <c r="Q137" s="83"/>
      <c r="R137" s="83"/>
      <c r="S137" s="83"/>
      <c r="T137" s="84"/>
      <c r="U137" s="35"/>
      <c r="V137" s="35"/>
      <c r="W137" s="35"/>
      <c r="X137" s="35"/>
      <c r="Y137" s="35"/>
      <c r="Z137" s="35"/>
      <c r="AA137" s="35"/>
      <c r="AB137" s="35"/>
      <c r="AC137" s="35"/>
      <c r="AD137" s="35"/>
      <c r="AE137" s="35"/>
      <c r="AT137" s="16" t="s">
        <v>212</v>
      </c>
      <c r="AU137" s="16" t="s">
        <v>95</v>
      </c>
    </row>
    <row r="138" spans="1:65" s="41" customFormat="1" ht="48">
      <c r="A138" s="35"/>
      <c r="B138" s="36"/>
      <c r="C138" s="35"/>
      <c r="D138" s="213" t="s">
        <v>214</v>
      </c>
      <c r="E138" s="35"/>
      <c r="F138" s="217" t="s">
        <v>235</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214</v>
      </c>
      <c r="AU138" s="16" t="s">
        <v>95</v>
      </c>
    </row>
    <row r="139" spans="1:65" s="41" customFormat="1" ht="24.15" customHeight="1">
      <c r="A139" s="35"/>
      <c r="B139" s="36"/>
      <c r="C139" s="201" t="s">
        <v>210</v>
      </c>
      <c r="D139" s="201" t="s">
        <v>205</v>
      </c>
      <c r="E139" s="202" t="s">
        <v>237</v>
      </c>
      <c r="F139" s="203" t="s">
        <v>238</v>
      </c>
      <c r="G139" s="204" t="s">
        <v>232</v>
      </c>
      <c r="H139" s="205">
        <v>3.464</v>
      </c>
      <c r="I139" s="4"/>
      <c r="J139" s="206">
        <f>ROUND(I139*H139,2)</f>
        <v>0</v>
      </c>
      <c r="K139" s="203" t="s">
        <v>209</v>
      </c>
      <c r="L139" s="36"/>
      <c r="M139" s="207" t="s">
        <v>1</v>
      </c>
      <c r="N139" s="208" t="s">
        <v>51</v>
      </c>
      <c r="O139" s="83"/>
      <c r="P139" s="209">
        <f>O139*H139</f>
        <v>0</v>
      </c>
      <c r="Q139" s="209">
        <v>0</v>
      </c>
      <c r="R139" s="209">
        <f>Q139*H139</f>
        <v>0</v>
      </c>
      <c r="S139" s="209">
        <v>0</v>
      </c>
      <c r="T139" s="210">
        <f>S139*H139</f>
        <v>0</v>
      </c>
      <c r="U139" s="35"/>
      <c r="V139" s="35"/>
      <c r="W139" s="35"/>
      <c r="X139" s="35"/>
      <c r="Y139" s="35"/>
      <c r="Z139" s="35"/>
      <c r="AA139" s="35"/>
      <c r="AB139" s="35"/>
      <c r="AC139" s="35"/>
      <c r="AD139" s="35"/>
      <c r="AE139" s="35"/>
      <c r="AR139" s="211" t="s">
        <v>210</v>
      </c>
      <c r="AT139" s="211" t="s">
        <v>205</v>
      </c>
      <c r="AU139" s="211" t="s">
        <v>95</v>
      </c>
      <c r="AY139" s="16" t="s">
        <v>203</v>
      </c>
      <c r="BE139" s="212">
        <f>IF(N139="základní",J139,0)</f>
        <v>0</v>
      </c>
      <c r="BF139" s="212">
        <f>IF(N139="snížená",J139,0)</f>
        <v>0</v>
      </c>
      <c r="BG139" s="212">
        <f>IF(N139="zákl. přenesená",J139,0)</f>
        <v>0</v>
      </c>
      <c r="BH139" s="212">
        <f>IF(N139="sníž. přenesená",J139,0)</f>
        <v>0</v>
      </c>
      <c r="BI139" s="212">
        <f>IF(N139="nulová",J139,0)</f>
        <v>0</v>
      </c>
      <c r="BJ139" s="16" t="s">
        <v>93</v>
      </c>
      <c r="BK139" s="212">
        <f>ROUND(I139*H139,2)</f>
        <v>0</v>
      </c>
      <c r="BL139" s="16" t="s">
        <v>210</v>
      </c>
      <c r="BM139" s="211" t="s">
        <v>589</v>
      </c>
    </row>
    <row r="140" spans="1:65" s="41" customFormat="1" ht="28.8">
      <c r="A140" s="35"/>
      <c r="B140" s="36"/>
      <c r="C140" s="35"/>
      <c r="D140" s="213" t="s">
        <v>212</v>
      </c>
      <c r="E140" s="35"/>
      <c r="F140" s="214" t="s">
        <v>240</v>
      </c>
      <c r="G140" s="35"/>
      <c r="H140" s="35"/>
      <c r="I140" s="5"/>
      <c r="J140" s="35"/>
      <c r="K140" s="35"/>
      <c r="L140" s="36"/>
      <c r="M140" s="215"/>
      <c r="N140" s="216"/>
      <c r="O140" s="83"/>
      <c r="P140" s="83"/>
      <c r="Q140" s="83"/>
      <c r="R140" s="83"/>
      <c r="S140" s="83"/>
      <c r="T140" s="84"/>
      <c r="U140" s="35"/>
      <c r="V140" s="35"/>
      <c r="W140" s="35"/>
      <c r="X140" s="35"/>
      <c r="Y140" s="35"/>
      <c r="Z140" s="35"/>
      <c r="AA140" s="35"/>
      <c r="AB140" s="35"/>
      <c r="AC140" s="35"/>
      <c r="AD140" s="35"/>
      <c r="AE140" s="35"/>
      <c r="AT140" s="16" t="s">
        <v>212</v>
      </c>
      <c r="AU140" s="16" t="s">
        <v>95</v>
      </c>
    </row>
    <row r="141" spans="1:65" s="41" customFormat="1" ht="24.15" customHeight="1">
      <c r="A141" s="35"/>
      <c r="B141" s="36"/>
      <c r="C141" s="201" t="s">
        <v>229</v>
      </c>
      <c r="D141" s="201" t="s">
        <v>205</v>
      </c>
      <c r="E141" s="202" t="s">
        <v>243</v>
      </c>
      <c r="F141" s="203" t="s">
        <v>244</v>
      </c>
      <c r="G141" s="204" t="s">
        <v>232</v>
      </c>
      <c r="H141" s="205">
        <v>7.7930000000000001</v>
      </c>
      <c r="I141" s="4"/>
      <c r="J141" s="206">
        <f>ROUND(I141*H141,2)</f>
        <v>0</v>
      </c>
      <c r="K141" s="203" t="s">
        <v>209</v>
      </c>
      <c r="L141" s="36"/>
      <c r="M141" s="207" t="s">
        <v>1</v>
      </c>
      <c r="N141" s="208" t="s">
        <v>51</v>
      </c>
      <c r="O141" s="83"/>
      <c r="P141" s="209">
        <f>O141*H141</f>
        <v>0</v>
      </c>
      <c r="Q141" s="209">
        <v>0</v>
      </c>
      <c r="R141" s="209">
        <f>Q141*H141</f>
        <v>0</v>
      </c>
      <c r="S141" s="209">
        <v>0</v>
      </c>
      <c r="T141" s="210">
        <f>S141*H141</f>
        <v>0</v>
      </c>
      <c r="U141" s="35"/>
      <c r="V141" s="35"/>
      <c r="W141" s="35"/>
      <c r="X141" s="35"/>
      <c r="Y141" s="35"/>
      <c r="Z141" s="35"/>
      <c r="AA141" s="35"/>
      <c r="AB141" s="35"/>
      <c r="AC141" s="35"/>
      <c r="AD141" s="35"/>
      <c r="AE141" s="35"/>
      <c r="AR141" s="211" t="s">
        <v>210</v>
      </c>
      <c r="AT141" s="211" t="s">
        <v>205</v>
      </c>
      <c r="AU141" s="211" t="s">
        <v>95</v>
      </c>
      <c r="AY141" s="16" t="s">
        <v>203</v>
      </c>
      <c r="BE141" s="212">
        <f>IF(N141="základní",J141,0)</f>
        <v>0</v>
      </c>
      <c r="BF141" s="212">
        <f>IF(N141="snížená",J141,0)</f>
        <v>0</v>
      </c>
      <c r="BG141" s="212">
        <f>IF(N141="zákl. přenesená",J141,0)</f>
        <v>0</v>
      </c>
      <c r="BH141" s="212">
        <f>IF(N141="sníž. přenesená",J141,0)</f>
        <v>0</v>
      </c>
      <c r="BI141" s="212">
        <f>IF(N141="nulová",J141,0)</f>
        <v>0</v>
      </c>
      <c r="BJ141" s="16" t="s">
        <v>93</v>
      </c>
      <c r="BK141" s="212">
        <f>ROUND(I141*H141,2)</f>
        <v>0</v>
      </c>
      <c r="BL141" s="16" t="s">
        <v>210</v>
      </c>
      <c r="BM141" s="211" t="s">
        <v>590</v>
      </c>
    </row>
    <row r="142" spans="1:65" s="41" customFormat="1" ht="28.8">
      <c r="A142" s="35"/>
      <c r="B142" s="36"/>
      <c r="C142" s="35"/>
      <c r="D142" s="213" t="s">
        <v>212</v>
      </c>
      <c r="E142" s="35"/>
      <c r="F142" s="214" t="s">
        <v>246</v>
      </c>
      <c r="G142" s="35"/>
      <c r="H142" s="35"/>
      <c r="I142" s="5"/>
      <c r="J142" s="35"/>
      <c r="K142" s="35"/>
      <c r="L142" s="36"/>
      <c r="M142" s="215"/>
      <c r="N142" s="216"/>
      <c r="O142" s="83"/>
      <c r="P142" s="83"/>
      <c r="Q142" s="83"/>
      <c r="R142" s="83"/>
      <c r="S142" s="83"/>
      <c r="T142" s="84"/>
      <c r="U142" s="35"/>
      <c r="V142" s="35"/>
      <c r="W142" s="35"/>
      <c r="X142" s="35"/>
      <c r="Y142" s="35"/>
      <c r="Z142" s="35"/>
      <c r="AA142" s="35"/>
      <c r="AB142" s="35"/>
      <c r="AC142" s="35"/>
      <c r="AD142" s="35"/>
      <c r="AE142" s="35"/>
      <c r="AT142" s="16" t="s">
        <v>212</v>
      </c>
      <c r="AU142" s="16" t="s">
        <v>95</v>
      </c>
    </row>
    <row r="143" spans="1:65" s="41" customFormat="1" ht="48">
      <c r="A143" s="35"/>
      <c r="B143" s="36"/>
      <c r="C143" s="35"/>
      <c r="D143" s="213" t="s">
        <v>214</v>
      </c>
      <c r="E143" s="35"/>
      <c r="F143" s="217" t="s">
        <v>235</v>
      </c>
      <c r="G143" s="35"/>
      <c r="H143" s="35"/>
      <c r="I143" s="5"/>
      <c r="J143" s="35"/>
      <c r="K143" s="35"/>
      <c r="L143" s="36"/>
      <c r="M143" s="215"/>
      <c r="N143" s="216"/>
      <c r="O143" s="83"/>
      <c r="P143" s="83"/>
      <c r="Q143" s="83"/>
      <c r="R143" s="83"/>
      <c r="S143" s="83"/>
      <c r="T143" s="84"/>
      <c r="U143" s="35"/>
      <c r="V143" s="35"/>
      <c r="W143" s="35"/>
      <c r="X143" s="35"/>
      <c r="Y143" s="35"/>
      <c r="Z143" s="35"/>
      <c r="AA143" s="35"/>
      <c r="AB143" s="35"/>
      <c r="AC143" s="35"/>
      <c r="AD143" s="35"/>
      <c r="AE143" s="35"/>
      <c r="AT143" s="16" t="s">
        <v>214</v>
      </c>
      <c r="AU143" s="16" t="s">
        <v>95</v>
      </c>
    </row>
    <row r="144" spans="1:65" s="41" customFormat="1" ht="24.15" customHeight="1">
      <c r="A144" s="35"/>
      <c r="B144" s="36"/>
      <c r="C144" s="201" t="s">
        <v>236</v>
      </c>
      <c r="D144" s="201" t="s">
        <v>205</v>
      </c>
      <c r="E144" s="202" t="s">
        <v>248</v>
      </c>
      <c r="F144" s="203" t="s">
        <v>249</v>
      </c>
      <c r="G144" s="204" t="s">
        <v>232</v>
      </c>
      <c r="H144" s="205">
        <v>5.1950000000000003</v>
      </c>
      <c r="I144" s="4"/>
      <c r="J144" s="206">
        <f>ROUND(I144*H144,2)</f>
        <v>0</v>
      </c>
      <c r="K144" s="203" t="s">
        <v>209</v>
      </c>
      <c r="L144" s="36"/>
      <c r="M144" s="207" t="s">
        <v>1</v>
      </c>
      <c r="N144" s="208" t="s">
        <v>51</v>
      </c>
      <c r="O144" s="83"/>
      <c r="P144" s="209">
        <f>O144*H144</f>
        <v>0</v>
      </c>
      <c r="Q144" s="209">
        <v>0</v>
      </c>
      <c r="R144" s="209">
        <f>Q144*H144</f>
        <v>0</v>
      </c>
      <c r="S144" s="209">
        <v>0</v>
      </c>
      <c r="T144" s="210">
        <f>S144*H144</f>
        <v>0</v>
      </c>
      <c r="U144" s="35"/>
      <c r="V144" s="35"/>
      <c r="W144" s="35"/>
      <c r="X144" s="35"/>
      <c r="Y144" s="35"/>
      <c r="Z144" s="35"/>
      <c r="AA144" s="35"/>
      <c r="AB144" s="35"/>
      <c r="AC144" s="35"/>
      <c r="AD144" s="35"/>
      <c r="AE144" s="35"/>
      <c r="AR144" s="211" t="s">
        <v>210</v>
      </c>
      <c r="AT144" s="211" t="s">
        <v>205</v>
      </c>
      <c r="AU144" s="211" t="s">
        <v>95</v>
      </c>
      <c r="AY144" s="16" t="s">
        <v>203</v>
      </c>
      <c r="BE144" s="212">
        <f>IF(N144="základní",J144,0)</f>
        <v>0</v>
      </c>
      <c r="BF144" s="212">
        <f>IF(N144="snížená",J144,0)</f>
        <v>0</v>
      </c>
      <c r="BG144" s="212">
        <f>IF(N144="zákl. přenesená",J144,0)</f>
        <v>0</v>
      </c>
      <c r="BH144" s="212">
        <f>IF(N144="sníž. přenesená",J144,0)</f>
        <v>0</v>
      </c>
      <c r="BI144" s="212">
        <f>IF(N144="nulová",J144,0)</f>
        <v>0</v>
      </c>
      <c r="BJ144" s="16" t="s">
        <v>93</v>
      </c>
      <c r="BK144" s="212">
        <f>ROUND(I144*H144,2)</f>
        <v>0</v>
      </c>
      <c r="BL144" s="16" t="s">
        <v>210</v>
      </c>
      <c r="BM144" s="211" t="s">
        <v>591</v>
      </c>
    </row>
    <row r="145" spans="1:65" s="41" customFormat="1" ht="28.8">
      <c r="A145" s="35"/>
      <c r="B145" s="36"/>
      <c r="C145" s="35"/>
      <c r="D145" s="213" t="s">
        <v>212</v>
      </c>
      <c r="E145" s="35"/>
      <c r="F145" s="214" t="s">
        <v>251</v>
      </c>
      <c r="G145" s="35"/>
      <c r="H145" s="35"/>
      <c r="I145" s="5"/>
      <c r="J145" s="35"/>
      <c r="K145" s="35"/>
      <c r="L145" s="36"/>
      <c r="M145" s="215"/>
      <c r="N145" s="216"/>
      <c r="O145" s="83"/>
      <c r="P145" s="83"/>
      <c r="Q145" s="83"/>
      <c r="R145" s="83"/>
      <c r="S145" s="83"/>
      <c r="T145" s="84"/>
      <c r="U145" s="35"/>
      <c r="V145" s="35"/>
      <c r="W145" s="35"/>
      <c r="X145" s="35"/>
      <c r="Y145" s="35"/>
      <c r="Z145" s="35"/>
      <c r="AA145" s="35"/>
      <c r="AB145" s="35"/>
      <c r="AC145" s="35"/>
      <c r="AD145" s="35"/>
      <c r="AE145" s="35"/>
      <c r="AT145" s="16" t="s">
        <v>212</v>
      </c>
      <c r="AU145" s="16" t="s">
        <v>95</v>
      </c>
    </row>
    <row r="146" spans="1:65" s="41" customFormat="1" ht="24.15" customHeight="1">
      <c r="A146" s="35"/>
      <c r="B146" s="36"/>
      <c r="C146" s="201" t="s">
        <v>242</v>
      </c>
      <c r="D146" s="201" t="s">
        <v>205</v>
      </c>
      <c r="E146" s="202" t="s">
        <v>253</v>
      </c>
      <c r="F146" s="203" t="s">
        <v>254</v>
      </c>
      <c r="G146" s="204" t="s">
        <v>232</v>
      </c>
      <c r="H146" s="205">
        <v>12.15</v>
      </c>
      <c r="I146" s="4"/>
      <c r="J146" s="206">
        <f>ROUND(I146*H146,2)</f>
        <v>0</v>
      </c>
      <c r="K146" s="203" t="s">
        <v>209</v>
      </c>
      <c r="L146" s="36"/>
      <c r="M146" s="207" t="s">
        <v>1</v>
      </c>
      <c r="N146" s="208" t="s">
        <v>51</v>
      </c>
      <c r="O146" s="83"/>
      <c r="P146" s="209">
        <f>O146*H146</f>
        <v>0</v>
      </c>
      <c r="Q146" s="209">
        <v>0</v>
      </c>
      <c r="R146" s="209">
        <f>Q146*H146</f>
        <v>0</v>
      </c>
      <c r="S146" s="209">
        <v>0</v>
      </c>
      <c r="T146" s="210">
        <f>S146*H146</f>
        <v>0</v>
      </c>
      <c r="U146" s="35"/>
      <c r="V146" s="35"/>
      <c r="W146" s="35"/>
      <c r="X146" s="35"/>
      <c r="Y146" s="35"/>
      <c r="Z146" s="35"/>
      <c r="AA146" s="35"/>
      <c r="AB146" s="35"/>
      <c r="AC146" s="35"/>
      <c r="AD146" s="35"/>
      <c r="AE146" s="35"/>
      <c r="AR146" s="211" t="s">
        <v>210</v>
      </c>
      <c r="AT146" s="211" t="s">
        <v>205</v>
      </c>
      <c r="AU146" s="211" t="s">
        <v>95</v>
      </c>
      <c r="AY146" s="16" t="s">
        <v>203</v>
      </c>
      <c r="BE146" s="212">
        <f>IF(N146="základní",J146,0)</f>
        <v>0</v>
      </c>
      <c r="BF146" s="212">
        <f>IF(N146="snížená",J146,0)</f>
        <v>0</v>
      </c>
      <c r="BG146" s="212">
        <f>IF(N146="zákl. přenesená",J146,0)</f>
        <v>0</v>
      </c>
      <c r="BH146" s="212">
        <f>IF(N146="sníž. přenesená",J146,0)</f>
        <v>0</v>
      </c>
      <c r="BI146" s="212">
        <f>IF(N146="nulová",J146,0)</f>
        <v>0</v>
      </c>
      <c r="BJ146" s="16" t="s">
        <v>93</v>
      </c>
      <c r="BK146" s="212">
        <f>ROUND(I146*H146,2)</f>
        <v>0</v>
      </c>
      <c r="BL146" s="16" t="s">
        <v>210</v>
      </c>
      <c r="BM146" s="211" t="s">
        <v>592</v>
      </c>
    </row>
    <row r="147" spans="1:65" s="41" customFormat="1" ht="28.8">
      <c r="A147" s="35"/>
      <c r="B147" s="36"/>
      <c r="C147" s="35"/>
      <c r="D147" s="213" t="s">
        <v>212</v>
      </c>
      <c r="E147" s="35"/>
      <c r="F147" s="214" t="s">
        <v>256</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212</v>
      </c>
      <c r="AU147" s="16" t="s">
        <v>95</v>
      </c>
    </row>
    <row r="148" spans="1:65" s="41" customFormat="1" ht="14.4" customHeight="1">
      <c r="A148" s="35"/>
      <c r="B148" s="36"/>
      <c r="C148" s="201" t="s">
        <v>247</v>
      </c>
      <c r="D148" s="201" t="s">
        <v>205</v>
      </c>
      <c r="E148" s="202" t="s">
        <v>593</v>
      </c>
      <c r="F148" s="203" t="s">
        <v>594</v>
      </c>
      <c r="G148" s="204" t="s">
        <v>261</v>
      </c>
      <c r="H148" s="205">
        <v>36.89</v>
      </c>
      <c r="I148" s="4"/>
      <c r="J148" s="206">
        <f>ROUND(I148*H148,2)</f>
        <v>0</v>
      </c>
      <c r="K148" s="203" t="s">
        <v>209</v>
      </c>
      <c r="L148" s="36"/>
      <c r="M148" s="207" t="s">
        <v>1</v>
      </c>
      <c r="N148" s="208" t="s">
        <v>51</v>
      </c>
      <c r="O148" s="83"/>
      <c r="P148" s="209">
        <f>O148*H148</f>
        <v>0</v>
      </c>
      <c r="Q148" s="209">
        <v>8.4000000000000003E-4</v>
      </c>
      <c r="R148" s="209">
        <f>Q148*H148</f>
        <v>3.0987600000000001E-2</v>
      </c>
      <c r="S148" s="209">
        <v>0</v>
      </c>
      <c r="T148" s="210">
        <f>S148*H148</f>
        <v>0</v>
      </c>
      <c r="U148" s="35"/>
      <c r="V148" s="35"/>
      <c r="W148" s="35"/>
      <c r="X148" s="35"/>
      <c r="Y148" s="35"/>
      <c r="Z148" s="35"/>
      <c r="AA148" s="35"/>
      <c r="AB148" s="35"/>
      <c r="AC148" s="35"/>
      <c r="AD148" s="35"/>
      <c r="AE148" s="35"/>
      <c r="AR148" s="211" t="s">
        <v>210</v>
      </c>
      <c r="AT148" s="211" t="s">
        <v>205</v>
      </c>
      <c r="AU148" s="211" t="s">
        <v>95</v>
      </c>
      <c r="AY148" s="16" t="s">
        <v>203</v>
      </c>
      <c r="BE148" s="212">
        <f>IF(N148="základní",J148,0)</f>
        <v>0</v>
      </c>
      <c r="BF148" s="212">
        <f>IF(N148="snížená",J148,0)</f>
        <v>0</v>
      </c>
      <c r="BG148" s="212">
        <f>IF(N148="zákl. přenesená",J148,0)</f>
        <v>0</v>
      </c>
      <c r="BH148" s="212">
        <f>IF(N148="sníž. přenesená",J148,0)</f>
        <v>0</v>
      </c>
      <c r="BI148" s="212">
        <f>IF(N148="nulová",J148,0)</f>
        <v>0</v>
      </c>
      <c r="BJ148" s="16" t="s">
        <v>93</v>
      </c>
      <c r="BK148" s="212">
        <f>ROUND(I148*H148,2)</f>
        <v>0</v>
      </c>
      <c r="BL148" s="16" t="s">
        <v>210</v>
      </c>
      <c r="BM148" s="211" t="s">
        <v>595</v>
      </c>
    </row>
    <row r="149" spans="1:65" s="41" customFormat="1" ht="19.2">
      <c r="A149" s="35"/>
      <c r="B149" s="36"/>
      <c r="C149" s="35"/>
      <c r="D149" s="213" t="s">
        <v>212</v>
      </c>
      <c r="E149" s="35"/>
      <c r="F149" s="214" t="s">
        <v>596</v>
      </c>
      <c r="G149" s="35"/>
      <c r="H149" s="35"/>
      <c r="I149" s="5"/>
      <c r="J149" s="35"/>
      <c r="K149" s="35"/>
      <c r="L149" s="36"/>
      <c r="M149" s="215"/>
      <c r="N149" s="216"/>
      <c r="O149" s="83"/>
      <c r="P149" s="83"/>
      <c r="Q149" s="83"/>
      <c r="R149" s="83"/>
      <c r="S149" s="83"/>
      <c r="T149" s="84"/>
      <c r="U149" s="35"/>
      <c r="V149" s="35"/>
      <c r="W149" s="35"/>
      <c r="X149" s="35"/>
      <c r="Y149" s="35"/>
      <c r="Z149" s="35"/>
      <c r="AA149" s="35"/>
      <c r="AB149" s="35"/>
      <c r="AC149" s="35"/>
      <c r="AD149" s="35"/>
      <c r="AE149" s="35"/>
      <c r="AT149" s="16" t="s">
        <v>212</v>
      </c>
      <c r="AU149" s="16" t="s">
        <v>95</v>
      </c>
    </row>
    <row r="150" spans="1:65" s="41" customFormat="1" ht="24.15" customHeight="1">
      <c r="A150" s="35"/>
      <c r="B150" s="36"/>
      <c r="C150" s="201" t="s">
        <v>252</v>
      </c>
      <c r="D150" s="201" t="s">
        <v>205</v>
      </c>
      <c r="E150" s="202" t="s">
        <v>597</v>
      </c>
      <c r="F150" s="203" t="s">
        <v>598</v>
      </c>
      <c r="G150" s="204" t="s">
        <v>261</v>
      </c>
      <c r="H150" s="205">
        <v>36.89</v>
      </c>
      <c r="I150" s="4"/>
      <c r="J150" s="206">
        <f>ROUND(I150*H150,2)</f>
        <v>0</v>
      </c>
      <c r="K150" s="203" t="s">
        <v>209</v>
      </c>
      <c r="L150" s="36"/>
      <c r="M150" s="207" t="s">
        <v>1</v>
      </c>
      <c r="N150" s="208" t="s">
        <v>51</v>
      </c>
      <c r="O150" s="83"/>
      <c r="P150" s="209">
        <f>O150*H150</f>
        <v>0</v>
      </c>
      <c r="Q150" s="209">
        <v>0</v>
      </c>
      <c r="R150" s="209">
        <f>Q150*H150</f>
        <v>0</v>
      </c>
      <c r="S150" s="209">
        <v>0</v>
      </c>
      <c r="T150" s="210">
        <f>S150*H150</f>
        <v>0</v>
      </c>
      <c r="U150" s="35"/>
      <c r="V150" s="35"/>
      <c r="W150" s="35"/>
      <c r="X150" s="35"/>
      <c r="Y150" s="35"/>
      <c r="Z150" s="35"/>
      <c r="AA150" s="35"/>
      <c r="AB150" s="35"/>
      <c r="AC150" s="35"/>
      <c r="AD150" s="35"/>
      <c r="AE150" s="35"/>
      <c r="AR150" s="211" t="s">
        <v>210</v>
      </c>
      <c r="AT150" s="211" t="s">
        <v>205</v>
      </c>
      <c r="AU150" s="211" t="s">
        <v>95</v>
      </c>
      <c r="AY150" s="16" t="s">
        <v>203</v>
      </c>
      <c r="BE150" s="212">
        <f>IF(N150="základní",J150,0)</f>
        <v>0</v>
      </c>
      <c r="BF150" s="212">
        <f>IF(N150="snížená",J150,0)</f>
        <v>0</v>
      </c>
      <c r="BG150" s="212">
        <f>IF(N150="zákl. přenesená",J150,0)</f>
        <v>0</v>
      </c>
      <c r="BH150" s="212">
        <f>IF(N150="sníž. přenesená",J150,0)</f>
        <v>0</v>
      </c>
      <c r="BI150" s="212">
        <f>IF(N150="nulová",J150,0)</f>
        <v>0</v>
      </c>
      <c r="BJ150" s="16" t="s">
        <v>93</v>
      </c>
      <c r="BK150" s="212">
        <f>ROUND(I150*H150,2)</f>
        <v>0</v>
      </c>
      <c r="BL150" s="16" t="s">
        <v>210</v>
      </c>
      <c r="BM150" s="211" t="s">
        <v>599</v>
      </c>
    </row>
    <row r="151" spans="1:65" s="41" customFormat="1" ht="28.8">
      <c r="A151" s="35"/>
      <c r="B151" s="36"/>
      <c r="C151" s="35"/>
      <c r="D151" s="213" t="s">
        <v>212</v>
      </c>
      <c r="E151" s="35"/>
      <c r="F151" s="214" t="s">
        <v>600</v>
      </c>
      <c r="G151" s="35"/>
      <c r="H151" s="35"/>
      <c r="I151" s="5"/>
      <c r="J151" s="35"/>
      <c r="K151" s="35"/>
      <c r="L151" s="36"/>
      <c r="M151" s="215"/>
      <c r="N151" s="216"/>
      <c r="O151" s="83"/>
      <c r="P151" s="83"/>
      <c r="Q151" s="83"/>
      <c r="R151" s="83"/>
      <c r="S151" s="83"/>
      <c r="T151" s="84"/>
      <c r="U151" s="35"/>
      <c r="V151" s="35"/>
      <c r="W151" s="35"/>
      <c r="X151" s="35"/>
      <c r="Y151" s="35"/>
      <c r="Z151" s="35"/>
      <c r="AA151" s="35"/>
      <c r="AB151" s="35"/>
      <c r="AC151" s="35"/>
      <c r="AD151" s="35"/>
      <c r="AE151" s="35"/>
      <c r="AT151" s="16" t="s">
        <v>212</v>
      </c>
      <c r="AU151" s="16" t="s">
        <v>95</v>
      </c>
    </row>
    <row r="152" spans="1:65" s="41" customFormat="1" ht="14.4" customHeight="1">
      <c r="A152" s="35"/>
      <c r="B152" s="36"/>
      <c r="C152" s="201" t="s">
        <v>258</v>
      </c>
      <c r="D152" s="201" t="s">
        <v>205</v>
      </c>
      <c r="E152" s="202" t="s">
        <v>259</v>
      </c>
      <c r="F152" s="203" t="s">
        <v>260</v>
      </c>
      <c r="G152" s="204" t="s">
        <v>261</v>
      </c>
      <c r="H152" s="205">
        <v>36.89</v>
      </c>
      <c r="I152" s="4"/>
      <c r="J152" s="206">
        <f>ROUND(I152*H152,2)</f>
        <v>0</v>
      </c>
      <c r="K152" s="203" t="s">
        <v>209</v>
      </c>
      <c r="L152" s="36"/>
      <c r="M152" s="207" t="s">
        <v>1</v>
      </c>
      <c r="N152" s="208" t="s">
        <v>51</v>
      </c>
      <c r="O152" s="83"/>
      <c r="P152" s="209">
        <f>O152*H152</f>
        <v>0</v>
      </c>
      <c r="Q152" s="209">
        <v>5.8E-4</v>
      </c>
      <c r="R152" s="209">
        <f>Q152*H152</f>
        <v>2.1396200000000001E-2</v>
      </c>
      <c r="S152" s="209">
        <v>0</v>
      </c>
      <c r="T152" s="210">
        <f>S152*H152</f>
        <v>0</v>
      </c>
      <c r="U152" s="35"/>
      <c r="V152" s="35"/>
      <c r="W152" s="35"/>
      <c r="X152" s="35"/>
      <c r="Y152" s="35"/>
      <c r="Z152" s="35"/>
      <c r="AA152" s="35"/>
      <c r="AB152" s="35"/>
      <c r="AC152" s="35"/>
      <c r="AD152" s="35"/>
      <c r="AE152" s="35"/>
      <c r="AR152" s="211" t="s">
        <v>210</v>
      </c>
      <c r="AT152" s="211" t="s">
        <v>205</v>
      </c>
      <c r="AU152" s="211" t="s">
        <v>95</v>
      </c>
      <c r="AY152" s="16" t="s">
        <v>203</v>
      </c>
      <c r="BE152" s="212">
        <f>IF(N152="základní",J152,0)</f>
        <v>0</v>
      </c>
      <c r="BF152" s="212">
        <f>IF(N152="snížená",J152,0)</f>
        <v>0</v>
      </c>
      <c r="BG152" s="212">
        <f>IF(N152="zákl. přenesená",J152,0)</f>
        <v>0</v>
      </c>
      <c r="BH152" s="212">
        <f>IF(N152="sníž. přenesená",J152,0)</f>
        <v>0</v>
      </c>
      <c r="BI152" s="212">
        <f>IF(N152="nulová",J152,0)</f>
        <v>0</v>
      </c>
      <c r="BJ152" s="16" t="s">
        <v>93</v>
      </c>
      <c r="BK152" s="212">
        <f>ROUND(I152*H152,2)</f>
        <v>0</v>
      </c>
      <c r="BL152" s="16" t="s">
        <v>210</v>
      </c>
      <c r="BM152" s="211" t="s">
        <v>601</v>
      </c>
    </row>
    <row r="153" spans="1:65" s="41" customFormat="1" ht="19.2">
      <c r="A153" s="35"/>
      <c r="B153" s="36"/>
      <c r="C153" s="35"/>
      <c r="D153" s="213" t="s">
        <v>212</v>
      </c>
      <c r="E153" s="35"/>
      <c r="F153" s="214" t="s">
        <v>263</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212</v>
      </c>
      <c r="AU153" s="16" t="s">
        <v>95</v>
      </c>
    </row>
    <row r="154" spans="1:65" s="41" customFormat="1" ht="38.4">
      <c r="A154" s="35"/>
      <c r="B154" s="36"/>
      <c r="C154" s="35"/>
      <c r="D154" s="213" t="s">
        <v>214</v>
      </c>
      <c r="E154" s="35"/>
      <c r="F154" s="217" t="s">
        <v>264</v>
      </c>
      <c r="G154" s="35"/>
      <c r="H154" s="35"/>
      <c r="I154" s="5"/>
      <c r="J154" s="35"/>
      <c r="K154" s="35"/>
      <c r="L154" s="36"/>
      <c r="M154" s="215"/>
      <c r="N154" s="216"/>
      <c r="O154" s="83"/>
      <c r="P154" s="83"/>
      <c r="Q154" s="83"/>
      <c r="R154" s="83"/>
      <c r="S154" s="83"/>
      <c r="T154" s="84"/>
      <c r="U154" s="35"/>
      <c r="V154" s="35"/>
      <c r="W154" s="35"/>
      <c r="X154" s="35"/>
      <c r="Y154" s="35"/>
      <c r="Z154" s="35"/>
      <c r="AA154" s="35"/>
      <c r="AB154" s="35"/>
      <c r="AC154" s="35"/>
      <c r="AD154" s="35"/>
      <c r="AE154" s="35"/>
      <c r="AT154" s="16" t="s">
        <v>214</v>
      </c>
      <c r="AU154" s="16" t="s">
        <v>95</v>
      </c>
    </row>
    <row r="155" spans="1:65" s="41" customFormat="1" ht="14.4" customHeight="1">
      <c r="A155" s="35"/>
      <c r="B155" s="36"/>
      <c r="C155" s="201" t="s">
        <v>265</v>
      </c>
      <c r="D155" s="201" t="s">
        <v>205</v>
      </c>
      <c r="E155" s="202" t="s">
        <v>266</v>
      </c>
      <c r="F155" s="203" t="s">
        <v>267</v>
      </c>
      <c r="G155" s="204" t="s">
        <v>261</v>
      </c>
      <c r="H155" s="205">
        <v>36.89</v>
      </c>
      <c r="I155" s="4"/>
      <c r="J155" s="206">
        <f>ROUND(I155*H155,2)</f>
        <v>0</v>
      </c>
      <c r="K155" s="203" t="s">
        <v>209</v>
      </c>
      <c r="L155" s="36"/>
      <c r="M155" s="207" t="s">
        <v>1</v>
      </c>
      <c r="N155" s="208" t="s">
        <v>51</v>
      </c>
      <c r="O155" s="83"/>
      <c r="P155" s="209">
        <f>O155*H155</f>
        <v>0</v>
      </c>
      <c r="Q155" s="209">
        <v>0</v>
      </c>
      <c r="R155" s="209">
        <f>Q155*H155</f>
        <v>0</v>
      </c>
      <c r="S155" s="209">
        <v>0</v>
      </c>
      <c r="T155" s="210">
        <f>S155*H155</f>
        <v>0</v>
      </c>
      <c r="U155" s="35"/>
      <c r="V155" s="35"/>
      <c r="W155" s="35"/>
      <c r="X155" s="35"/>
      <c r="Y155" s="35"/>
      <c r="Z155" s="35"/>
      <c r="AA155" s="35"/>
      <c r="AB155" s="35"/>
      <c r="AC155" s="35"/>
      <c r="AD155" s="35"/>
      <c r="AE155" s="35"/>
      <c r="AR155" s="211" t="s">
        <v>210</v>
      </c>
      <c r="AT155" s="211" t="s">
        <v>205</v>
      </c>
      <c r="AU155" s="211" t="s">
        <v>95</v>
      </c>
      <c r="AY155" s="16" t="s">
        <v>203</v>
      </c>
      <c r="BE155" s="212">
        <f>IF(N155="základní",J155,0)</f>
        <v>0</v>
      </c>
      <c r="BF155" s="212">
        <f>IF(N155="snížená",J155,0)</f>
        <v>0</v>
      </c>
      <c r="BG155" s="212">
        <f>IF(N155="zákl. přenesená",J155,0)</f>
        <v>0</v>
      </c>
      <c r="BH155" s="212">
        <f>IF(N155="sníž. přenesená",J155,0)</f>
        <v>0</v>
      </c>
      <c r="BI155" s="212">
        <f>IF(N155="nulová",J155,0)</f>
        <v>0</v>
      </c>
      <c r="BJ155" s="16" t="s">
        <v>93</v>
      </c>
      <c r="BK155" s="212">
        <f>ROUND(I155*H155,2)</f>
        <v>0</v>
      </c>
      <c r="BL155" s="16" t="s">
        <v>210</v>
      </c>
      <c r="BM155" s="211" t="s">
        <v>602</v>
      </c>
    </row>
    <row r="156" spans="1:65" s="41" customFormat="1" ht="19.2">
      <c r="A156" s="35"/>
      <c r="B156" s="36"/>
      <c r="C156" s="35"/>
      <c r="D156" s="213" t="s">
        <v>212</v>
      </c>
      <c r="E156" s="35"/>
      <c r="F156" s="214" t="s">
        <v>269</v>
      </c>
      <c r="G156" s="35"/>
      <c r="H156" s="35"/>
      <c r="I156" s="5"/>
      <c r="J156" s="35"/>
      <c r="K156" s="35"/>
      <c r="L156" s="36"/>
      <c r="M156" s="215"/>
      <c r="N156" s="216"/>
      <c r="O156" s="83"/>
      <c r="P156" s="83"/>
      <c r="Q156" s="83"/>
      <c r="R156" s="83"/>
      <c r="S156" s="83"/>
      <c r="T156" s="84"/>
      <c r="U156" s="35"/>
      <c r="V156" s="35"/>
      <c r="W156" s="35"/>
      <c r="X156" s="35"/>
      <c r="Y156" s="35"/>
      <c r="Z156" s="35"/>
      <c r="AA156" s="35"/>
      <c r="AB156" s="35"/>
      <c r="AC156" s="35"/>
      <c r="AD156" s="35"/>
      <c r="AE156" s="35"/>
      <c r="AT156" s="16" t="s">
        <v>212</v>
      </c>
      <c r="AU156" s="16" t="s">
        <v>95</v>
      </c>
    </row>
    <row r="157" spans="1:65" s="41" customFormat="1" ht="24.15" customHeight="1">
      <c r="A157" s="35"/>
      <c r="B157" s="36"/>
      <c r="C157" s="201" t="s">
        <v>270</v>
      </c>
      <c r="D157" s="201" t="s">
        <v>205</v>
      </c>
      <c r="E157" s="202" t="s">
        <v>2181</v>
      </c>
      <c r="F157" s="203" t="s">
        <v>2180</v>
      </c>
      <c r="G157" s="204" t="s">
        <v>232</v>
      </c>
      <c r="H157" s="205">
        <v>21.576000000000001</v>
      </c>
      <c r="I157" s="4"/>
      <c r="J157" s="206">
        <f>ROUND(I157*H157,2)</f>
        <v>0</v>
      </c>
      <c r="K157" s="203"/>
      <c r="L157" s="36"/>
      <c r="M157" s="207" t="s">
        <v>1</v>
      </c>
      <c r="N157" s="208" t="s">
        <v>51</v>
      </c>
      <c r="O157" s="83"/>
      <c r="P157" s="209">
        <f>O157*H157</f>
        <v>0</v>
      </c>
      <c r="Q157" s="209">
        <v>0</v>
      </c>
      <c r="R157" s="209">
        <f>Q157*H157</f>
        <v>0</v>
      </c>
      <c r="S157" s="209">
        <v>0</v>
      </c>
      <c r="T157" s="210">
        <f>S157*H157</f>
        <v>0</v>
      </c>
      <c r="U157" s="35"/>
      <c r="V157" s="35"/>
      <c r="W157" s="35"/>
      <c r="X157" s="35"/>
      <c r="Y157" s="35"/>
      <c r="Z157" s="35"/>
      <c r="AA157" s="35"/>
      <c r="AB157" s="35"/>
      <c r="AC157" s="35"/>
      <c r="AD157" s="35"/>
      <c r="AE157" s="35"/>
      <c r="AR157" s="211" t="s">
        <v>210</v>
      </c>
      <c r="AT157" s="211" t="s">
        <v>205</v>
      </c>
      <c r="AU157" s="211" t="s">
        <v>95</v>
      </c>
      <c r="AY157" s="16" t="s">
        <v>203</v>
      </c>
      <c r="BE157" s="212">
        <f>IF(N157="základní",J157,0)</f>
        <v>0</v>
      </c>
      <c r="BF157" s="212">
        <f>IF(N157="snížená",J157,0)</f>
        <v>0</v>
      </c>
      <c r="BG157" s="212">
        <f>IF(N157="zákl. přenesená",J157,0)</f>
        <v>0</v>
      </c>
      <c r="BH157" s="212">
        <f>IF(N157="sníž. přenesená",J157,0)</f>
        <v>0</v>
      </c>
      <c r="BI157" s="212">
        <f>IF(N157="nulová",J157,0)</f>
        <v>0</v>
      </c>
      <c r="BJ157" s="16" t="s">
        <v>93</v>
      </c>
      <c r="BK157" s="212">
        <f>ROUND(I157*H157,2)</f>
        <v>0</v>
      </c>
      <c r="BL157" s="16" t="s">
        <v>210</v>
      </c>
      <c r="BM157" s="211" t="s">
        <v>603</v>
      </c>
    </row>
    <row r="158" spans="1:65" s="41" customFormat="1" ht="19.2">
      <c r="A158" s="35"/>
      <c r="B158" s="36"/>
      <c r="C158" s="35"/>
      <c r="D158" s="213" t="s">
        <v>212</v>
      </c>
      <c r="E158" s="35"/>
      <c r="F158" s="214" t="s">
        <v>2180</v>
      </c>
      <c r="G158" s="35"/>
      <c r="H158" s="35"/>
      <c r="I158" s="5"/>
      <c r="J158" s="35"/>
      <c r="K158" s="35"/>
      <c r="L158" s="36"/>
      <c r="M158" s="215"/>
      <c r="N158" s="216"/>
      <c r="O158" s="83"/>
      <c r="P158" s="83"/>
      <c r="Q158" s="83"/>
      <c r="R158" s="83"/>
      <c r="S158" s="83"/>
      <c r="T158" s="84"/>
      <c r="U158" s="35"/>
      <c r="V158" s="35"/>
      <c r="W158" s="35"/>
      <c r="X158" s="35"/>
      <c r="Y158" s="35"/>
      <c r="Z158" s="35"/>
      <c r="AA158" s="35"/>
      <c r="AB158" s="35"/>
      <c r="AC158" s="35"/>
      <c r="AD158" s="35"/>
      <c r="AE158" s="35"/>
      <c r="AT158" s="16" t="s">
        <v>212</v>
      </c>
      <c r="AU158" s="16" t="s">
        <v>95</v>
      </c>
    </row>
    <row r="159" spans="1:65" s="41" customFormat="1" ht="24.15" customHeight="1">
      <c r="A159" s="35"/>
      <c r="B159" s="36"/>
      <c r="C159" s="201" t="s">
        <v>272</v>
      </c>
      <c r="D159" s="201" t="s">
        <v>205</v>
      </c>
      <c r="E159" s="202" t="s">
        <v>2187</v>
      </c>
      <c r="F159" s="203" t="s">
        <v>2188</v>
      </c>
      <c r="G159" s="204" t="s">
        <v>232</v>
      </c>
      <c r="H159" s="205">
        <v>8.6590000000000007</v>
      </c>
      <c r="I159" s="4"/>
      <c r="J159" s="206">
        <f>ROUND(I159*H159,2)</f>
        <v>0</v>
      </c>
      <c r="K159" s="203"/>
      <c r="L159" s="36"/>
      <c r="M159" s="207" t="s">
        <v>1</v>
      </c>
      <c r="N159" s="208" t="s">
        <v>51</v>
      </c>
      <c r="O159" s="83"/>
      <c r="P159" s="209">
        <f>O159*H159</f>
        <v>0</v>
      </c>
      <c r="Q159" s="209">
        <v>0</v>
      </c>
      <c r="R159" s="209">
        <f>Q159*H159</f>
        <v>0</v>
      </c>
      <c r="S159" s="209">
        <v>0</v>
      </c>
      <c r="T159" s="210">
        <f>S159*H159</f>
        <v>0</v>
      </c>
      <c r="U159" s="35"/>
      <c r="V159" s="35"/>
      <c r="W159" s="35"/>
      <c r="X159" s="35"/>
      <c r="Y159" s="35"/>
      <c r="Z159" s="35"/>
      <c r="AA159" s="35"/>
      <c r="AB159" s="35"/>
      <c r="AC159" s="35"/>
      <c r="AD159" s="35"/>
      <c r="AE159" s="35"/>
      <c r="AR159" s="211" t="s">
        <v>210</v>
      </c>
      <c r="AT159" s="211" t="s">
        <v>205</v>
      </c>
      <c r="AU159" s="211" t="s">
        <v>95</v>
      </c>
      <c r="AY159" s="16" t="s">
        <v>203</v>
      </c>
      <c r="BE159" s="212">
        <f>IF(N159="základní",J159,0)</f>
        <v>0</v>
      </c>
      <c r="BF159" s="212">
        <f>IF(N159="snížená",J159,0)</f>
        <v>0</v>
      </c>
      <c r="BG159" s="212">
        <f>IF(N159="zákl. přenesená",J159,0)</f>
        <v>0</v>
      </c>
      <c r="BH159" s="212">
        <f>IF(N159="sníž. přenesená",J159,0)</f>
        <v>0</v>
      </c>
      <c r="BI159" s="212">
        <f>IF(N159="nulová",J159,0)</f>
        <v>0</v>
      </c>
      <c r="BJ159" s="16" t="s">
        <v>93</v>
      </c>
      <c r="BK159" s="212">
        <f>ROUND(I159*H159,2)</f>
        <v>0</v>
      </c>
      <c r="BL159" s="16" t="s">
        <v>210</v>
      </c>
      <c r="BM159" s="211" t="s">
        <v>604</v>
      </c>
    </row>
    <row r="160" spans="1:65" s="41" customFormat="1" ht="19.2">
      <c r="A160" s="35"/>
      <c r="B160" s="36"/>
      <c r="C160" s="35"/>
      <c r="D160" s="213" t="s">
        <v>212</v>
      </c>
      <c r="E160" s="35"/>
      <c r="F160" s="214" t="s">
        <v>2188</v>
      </c>
      <c r="G160" s="35"/>
      <c r="H160" s="35"/>
      <c r="I160" s="5"/>
      <c r="J160" s="35"/>
      <c r="K160" s="35"/>
      <c r="L160" s="36"/>
      <c r="M160" s="215"/>
      <c r="N160" s="216"/>
      <c r="O160" s="83"/>
      <c r="P160" s="83"/>
      <c r="Q160" s="83"/>
      <c r="R160" s="83"/>
      <c r="S160" s="83"/>
      <c r="T160" s="84"/>
      <c r="U160" s="35"/>
      <c r="V160" s="35"/>
      <c r="W160" s="35"/>
      <c r="X160" s="35"/>
      <c r="Y160" s="35"/>
      <c r="Z160" s="35"/>
      <c r="AA160" s="35"/>
      <c r="AB160" s="35"/>
      <c r="AC160" s="35"/>
      <c r="AD160" s="35"/>
      <c r="AE160" s="35"/>
      <c r="AT160" s="16" t="s">
        <v>212</v>
      </c>
      <c r="AU160" s="16" t="s">
        <v>95</v>
      </c>
    </row>
    <row r="161" spans="1:65" s="41" customFormat="1" ht="24.15" customHeight="1">
      <c r="A161" s="35"/>
      <c r="B161" s="36"/>
      <c r="C161" s="201" t="s">
        <v>274</v>
      </c>
      <c r="D161" s="201" t="s">
        <v>205</v>
      </c>
      <c r="E161" s="202" t="s">
        <v>2182</v>
      </c>
      <c r="F161" s="203" t="s">
        <v>2183</v>
      </c>
      <c r="G161" s="204" t="s">
        <v>232</v>
      </c>
      <c r="H161" s="205">
        <v>12.988</v>
      </c>
      <c r="I161" s="4"/>
      <c r="J161" s="206">
        <f>ROUND(I161*H161,2)</f>
        <v>0</v>
      </c>
      <c r="K161" s="203"/>
      <c r="L161" s="36"/>
      <c r="M161" s="207" t="s">
        <v>1</v>
      </c>
      <c r="N161" s="208" t="s">
        <v>51</v>
      </c>
      <c r="O161" s="83"/>
      <c r="P161" s="209">
        <f>O161*H161</f>
        <v>0</v>
      </c>
      <c r="Q161" s="209">
        <v>0</v>
      </c>
      <c r="R161" s="209">
        <f>Q161*H161</f>
        <v>0</v>
      </c>
      <c r="S161" s="209">
        <v>0</v>
      </c>
      <c r="T161" s="210">
        <f>S161*H161</f>
        <v>0</v>
      </c>
      <c r="U161" s="35"/>
      <c r="V161" s="35"/>
      <c r="W161" s="35"/>
      <c r="X161" s="35"/>
      <c r="Y161" s="35"/>
      <c r="Z161" s="35"/>
      <c r="AA161" s="35"/>
      <c r="AB161" s="35"/>
      <c r="AC161" s="35"/>
      <c r="AD161" s="35"/>
      <c r="AE161" s="35"/>
      <c r="AR161" s="211" t="s">
        <v>210</v>
      </c>
      <c r="AT161" s="211" t="s">
        <v>205</v>
      </c>
      <c r="AU161" s="211" t="s">
        <v>95</v>
      </c>
      <c r="AY161" s="16" t="s">
        <v>203</v>
      </c>
      <c r="BE161" s="212">
        <f>IF(N161="základní",J161,0)</f>
        <v>0</v>
      </c>
      <c r="BF161" s="212">
        <f>IF(N161="snížená",J161,0)</f>
        <v>0</v>
      </c>
      <c r="BG161" s="212">
        <f>IF(N161="zákl. přenesená",J161,0)</f>
        <v>0</v>
      </c>
      <c r="BH161" s="212">
        <f>IF(N161="sníž. přenesená",J161,0)</f>
        <v>0</v>
      </c>
      <c r="BI161" s="212">
        <f>IF(N161="nulová",J161,0)</f>
        <v>0</v>
      </c>
      <c r="BJ161" s="16" t="s">
        <v>93</v>
      </c>
      <c r="BK161" s="212">
        <f>ROUND(I161*H161,2)</f>
        <v>0</v>
      </c>
      <c r="BL161" s="16" t="s">
        <v>210</v>
      </c>
      <c r="BM161" s="211" t="s">
        <v>605</v>
      </c>
    </row>
    <row r="162" spans="1:65" s="41" customFormat="1" ht="19.2">
      <c r="A162" s="35"/>
      <c r="B162" s="36"/>
      <c r="C162" s="35"/>
      <c r="D162" s="213" t="s">
        <v>212</v>
      </c>
      <c r="E162" s="35"/>
      <c r="F162" s="214" t="s">
        <v>2183</v>
      </c>
      <c r="G162" s="35"/>
      <c r="H162" s="35"/>
      <c r="I162" s="5"/>
      <c r="J162" s="35"/>
      <c r="K162" s="35"/>
      <c r="L162" s="36"/>
      <c r="M162" s="215"/>
      <c r="N162" s="216"/>
      <c r="O162" s="83"/>
      <c r="P162" s="83"/>
      <c r="Q162" s="83"/>
      <c r="R162" s="83"/>
      <c r="S162" s="83"/>
      <c r="T162" s="84"/>
      <c r="U162" s="35"/>
      <c r="V162" s="35"/>
      <c r="W162" s="35"/>
      <c r="X162" s="35"/>
      <c r="Y162" s="35"/>
      <c r="Z162" s="35"/>
      <c r="AA162" s="35"/>
      <c r="AB162" s="35"/>
      <c r="AC162" s="35"/>
      <c r="AD162" s="35"/>
      <c r="AE162" s="35"/>
      <c r="AT162" s="16" t="s">
        <v>212</v>
      </c>
      <c r="AU162" s="16" t="s">
        <v>95</v>
      </c>
    </row>
    <row r="163" spans="1:65" s="41" customFormat="1" ht="24.15" customHeight="1">
      <c r="A163" s="35"/>
      <c r="B163" s="36"/>
      <c r="C163" s="201" t="s">
        <v>8</v>
      </c>
      <c r="D163" s="201" t="s">
        <v>205</v>
      </c>
      <c r="E163" s="202" t="s">
        <v>2185</v>
      </c>
      <c r="F163" s="203" t="s">
        <v>2184</v>
      </c>
      <c r="G163" s="204" t="s">
        <v>232</v>
      </c>
      <c r="H163" s="205">
        <v>21.576000000000001</v>
      </c>
      <c r="I163" s="4"/>
      <c r="J163" s="206">
        <f>ROUND(I163*H163,2)</f>
        <v>0</v>
      </c>
      <c r="K163" s="203"/>
      <c r="L163" s="36"/>
      <c r="M163" s="207" t="s">
        <v>1</v>
      </c>
      <c r="N163" s="208" t="s">
        <v>51</v>
      </c>
      <c r="O163" s="83"/>
      <c r="P163" s="209">
        <f>O163*H163</f>
        <v>0</v>
      </c>
      <c r="Q163" s="209">
        <v>0</v>
      </c>
      <c r="R163" s="209">
        <f>Q163*H163</f>
        <v>0</v>
      </c>
      <c r="S163" s="209">
        <v>0</v>
      </c>
      <c r="T163" s="210">
        <f>S163*H163</f>
        <v>0</v>
      </c>
      <c r="U163" s="35"/>
      <c r="V163" s="35"/>
      <c r="W163" s="35"/>
      <c r="X163" s="35"/>
      <c r="Y163" s="35"/>
      <c r="Z163" s="35"/>
      <c r="AA163" s="35"/>
      <c r="AB163" s="35"/>
      <c r="AC163" s="35"/>
      <c r="AD163" s="35"/>
      <c r="AE163" s="35"/>
      <c r="AR163" s="211" t="s">
        <v>210</v>
      </c>
      <c r="AT163" s="211" t="s">
        <v>205</v>
      </c>
      <c r="AU163" s="211" t="s">
        <v>95</v>
      </c>
      <c r="AY163" s="16" t="s">
        <v>203</v>
      </c>
      <c r="BE163" s="212">
        <f>IF(N163="základní",J163,0)</f>
        <v>0</v>
      </c>
      <c r="BF163" s="212">
        <f>IF(N163="snížená",J163,0)</f>
        <v>0</v>
      </c>
      <c r="BG163" s="212">
        <f>IF(N163="zákl. přenesená",J163,0)</f>
        <v>0</v>
      </c>
      <c r="BH163" s="212">
        <f>IF(N163="sníž. přenesená",J163,0)</f>
        <v>0</v>
      </c>
      <c r="BI163" s="212">
        <f>IF(N163="nulová",J163,0)</f>
        <v>0</v>
      </c>
      <c r="BJ163" s="16" t="s">
        <v>93</v>
      </c>
      <c r="BK163" s="212">
        <f>ROUND(I163*H163,2)</f>
        <v>0</v>
      </c>
      <c r="BL163" s="16" t="s">
        <v>210</v>
      </c>
      <c r="BM163" s="211" t="s">
        <v>606</v>
      </c>
    </row>
    <row r="164" spans="1:65" s="41" customFormat="1" ht="19.2">
      <c r="A164" s="35"/>
      <c r="B164" s="36"/>
      <c r="C164" s="35"/>
      <c r="D164" s="213" t="s">
        <v>212</v>
      </c>
      <c r="E164" s="35"/>
      <c r="F164" s="214" t="s">
        <v>2184</v>
      </c>
      <c r="G164" s="35"/>
      <c r="H164" s="35"/>
      <c r="I164" s="5"/>
      <c r="J164" s="35"/>
      <c r="K164" s="35"/>
      <c r="L164" s="36"/>
      <c r="M164" s="215"/>
      <c r="N164" s="216"/>
      <c r="O164" s="83"/>
      <c r="P164" s="83"/>
      <c r="Q164" s="83"/>
      <c r="R164" s="83"/>
      <c r="S164" s="83"/>
      <c r="T164" s="84"/>
      <c r="U164" s="35"/>
      <c r="V164" s="35"/>
      <c r="W164" s="35"/>
      <c r="X164" s="35"/>
      <c r="Y164" s="35"/>
      <c r="Z164" s="35"/>
      <c r="AA164" s="35"/>
      <c r="AB164" s="35"/>
      <c r="AC164" s="35"/>
      <c r="AD164" s="35"/>
      <c r="AE164" s="35"/>
      <c r="AT164" s="16" t="s">
        <v>212</v>
      </c>
      <c r="AU164" s="16" t="s">
        <v>95</v>
      </c>
    </row>
    <row r="165" spans="1:65" s="41" customFormat="1" ht="14.4" customHeight="1">
      <c r="A165" s="35"/>
      <c r="B165" s="36"/>
      <c r="C165" s="201" t="s">
        <v>277</v>
      </c>
      <c r="D165" s="201" t="s">
        <v>205</v>
      </c>
      <c r="E165" s="202" t="s">
        <v>278</v>
      </c>
      <c r="F165" s="203" t="s">
        <v>279</v>
      </c>
      <c r="G165" s="204" t="s">
        <v>232</v>
      </c>
      <c r="H165" s="205">
        <v>21.576000000000001</v>
      </c>
      <c r="I165" s="4"/>
      <c r="J165" s="206">
        <f>ROUND(I165*H165,2)</f>
        <v>0</v>
      </c>
      <c r="K165" s="203" t="s">
        <v>209</v>
      </c>
      <c r="L165" s="36"/>
      <c r="M165" s="207" t="s">
        <v>1</v>
      </c>
      <c r="N165" s="208" t="s">
        <v>51</v>
      </c>
      <c r="O165" s="83"/>
      <c r="P165" s="209">
        <f>O165*H165</f>
        <v>0</v>
      </c>
      <c r="Q165" s="209">
        <v>0</v>
      </c>
      <c r="R165" s="209">
        <f>Q165*H165</f>
        <v>0</v>
      </c>
      <c r="S165" s="209">
        <v>0</v>
      </c>
      <c r="T165" s="210">
        <f>S165*H165</f>
        <v>0</v>
      </c>
      <c r="U165" s="35"/>
      <c r="V165" s="35"/>
      <c r="W165" s="35"/>
      <c r="X165" s="35"/>
      <c r="Y165" s="35"/>
      <c r="Z165" s="35"/>
      <c r="AA165" s="35"/>
      <c r="AB165" s="35"/>
      <c r="AC165" s="35"/>
      <c r="AD165" s="35"/>
      <c r="AE165" s="35"/>
      <c r="AR165" s="211" t="s">
        <v>210</v>
      </c>
      <c r="AT165" s="211" t="s">
        <v>205</v>
      </c>
      <c r="AU165" s="211" t="s">
        <v>95</v>
      </c>
      <c r="AY165" s="16" t="s">
        <v>203</v>
      </c>
      <c r="BE165" s="212">
        <f>IF(N165="základní",J165,0)</f>
        <v>0</v>
      </c>
      <c r="BF165" s="212">
        <f>IF(N165="snížená",J165,0)</f>
        <v>0</v>
      </c>
      <c r="BG165" s="212">
        <f>IF(N165="zákl. přenesená",J165,0)</f>
        <v>0</v>
      </c>
      <c r="BH165" s="212">
        <f>IF(N165="sníž. přenesená",J165,0)</f>
        <v>0</v>
      </c>
      <c r="BI165" s="212">
        <f>IF(N165="nulová",J165,0)</f>
        <v>0</v>
      </c>
      <c r="BJ165" s="16" t="s">
        <v>93</v>
      </c>
      <c r="BK165" s="212">
        <f>ROUND(I165*H165,2)</f>
        <v>0</v>
      </c>
      <c r="BL165" s="16" t="s">
        <v>210</v>
      </c>
      <c r="BM165" s="211" t="s">
        <v>607</v>
      </c>
    </row>
    <row r="166" spans="1:65" s="41" customFormat="1" ht="19.2">
      <c r="A166" s="35"/>
      <c r="B166" s="36"/>
      <c r="C166" s="35"/>
      <c r="D166" s="213" t="s">
        <v>212</v>
      </c>
      <c r="E166" s="35"/>
      <c r="F166" s="214" t="s">
        <v>281</v>
      </c>
      <c r="G166" s="35"/>
      <c r="H166" s="35"/>
      <c r="I166" s="5"/>
      <c r="J166" s="35"/>
      <c r="K166" s="35"/>
      <c r="L166" s="36"/>
      <c r="M166" s="215"/>
      <c r="N166" s="216"/>
      <c r="O166" s="83"/>
      <c r="P166" s="83"/>
      <c r="Q166" s="83"/>
      <c r="R166" s="83"/>
      <c r="S166" s="83"/>
      <c r="T166" s="84"/>
      <c r="U166" s="35"/>
      <c r="V166" s="35"/>
      <c r="W166" s="35"/>
      <c r="X166" s="35"/>
      <c r="Y166" s="35"/>
      <c r="Z166" s="35"/>
      <c r="AA166" s="35"/>
      <c r="AB166" s="35"/>
      <c r="AC166" s="35"/>
      <c r="AD166" s="35"/>
      <c r="AE166" s="35"/>
      <c r="AT166" s="16" t="s">
        <v>212</v>
      </c>
      <c r="AU166" s="16" t="s">
        <v>95</v>
      </c>
    </row>
    <row r="167" spans="1:65" s="41" customFormat="1" ht="124.8">
      <c r="A167" s="35"/>
      <c r="B167" s="36"/>
      <c r="C167" s="35"/>
      <c r="D167" s="213" t="s">
        <v>214</v>
      </c>
      <c r="E167" s="35"/>
      <c r="F167" s="217" t="s">
        <v>282</v>
      </c>
      <c r="G167" s="35"/>
      <c r="H167" s="35"/>
      <c r="I167" s="5"/>
      <c r="J167" s="35"/>
      <c r="K167" s="35"/>
      <c r="L167" s="36"/>
      <c r="M167" s="215"/>
      <c r="N167" s="216"/>
      <c r="O167" s="83"/>
      <c r="P167" s="83"/>
      <c r="Q167" s="83"/>
      <c r="R167" s="83"/>
      <c r="S167" s="83"/>
      <c r="T167" s="84"/>
      <c r="U167" s="35"/>
      <c r="V167" s="35"/>
      <c r="W167" s="35"/>
      <c r="X167" s="35"/>
      <c r="Y167" s="35"/>
      <c r="Z167" s="35"/>
      <c r="AA167" s="35"/>
      <c r="AB167" s="35"/>
      <c r="AC167" s="35"/>
      <c r="AD167" s="35"/>
      <c r="AE167" s="35"/>
      <c r="AT167" s="16" t="s">
        <v>214</v>
      </c>
      <c r="AU167" s="16" t="s">
        <v>95</v>
      </c>
    </row>
    <row r="168" spans="1:65" s="41" customFormat="1" ht="24.15" customHeight="1">
      <c r="A168" s="35"/>
      <c r="B168" s="36"/>
      <c r="C168" s="201" t="s">
        <v>283</v>
      </c>
      <c r="D168" s="201" t="s">
        <v>205</v>
      </c>
      <c r="E168" s="202" t="s">
        <v>284</v>
      </c>
      <c r="F168" s="203" t="s">
        <v>285</v>
      </c>
      <c r="G168" s="204" t="s">
        <v>232</v>
      </c>
      <c r="H168" s="205">
        <v>11.73</v>
      </c>
      <c r="I168" s="4"/>
      <c r="J168" s="206">
        <f>ROUND(I168*H168,2)</f>
        <v>0</v>
      </c>
      <c r="K168" s="203" t="s">
        <v>209</v>
      </c>
      <c r="L168" s="36"/>
      <c r="M168" s="207" t="s">
        <v>1</v>
      </c>
      <c r="N168" s="208" t="s">
        <v>51</v>
      </c>
      <c r="O168" s="83"/>
      <c r="P168" s="209">
        <f>O168*H168</f>
        <v>0</v>
      </c>
      <c r="Q168" s="209">
        <v>0</v>
      </c>
      <c r="R168" s="209">
        <f>Q168*H168</f>
        <v>0</v>
      </c>
      <c r="S168" s="209">
        <v>0</v>
      </c>
      <c r="T168" s="210">
        <f>S168*H168</f>
        <v>0</v>
      </c>
      <c r="U168" s="35"/>
      <c r="V168" s="35"/>
      <c r="W168" s="35"/>
      <c r="X168" s="35"/>
      <c r="Y168" s="35"/>
      <c r="Z168" s="35"/>
      <c r="AA168" s="35"/>
      <c r="AB168" s="35"/>
      <c r="AC168" s="35"/>
      <c r="AD168" s="35"/>
      <c r="AE168" s="35"/>
      <c r="AR168" s="211" t="s">
        <v>210</v>
      </c>
      <c r="AT168" s="211" t="s">
        <v>205</v>
      </c>
      <c r="AU168" s="211" t="s">
        <v>95</v>
      </c>
      <c r="AY168" s="16" t="s">
        <v>203</v>
      </c>
      <c r="BE168" s="212">
        <f>IF(N168="základní",J168,0)</f>
        <v>0</v>
      </c>
      <c r="BF168" s="212">
        <f>IF(N168="snížená",J168,0)</f>
        <v>0</v>
      </c>
      <c r="BG168" s="212">
        <f>IF(N168="zákl. přenesená",J168,0)</f>
        <v>0</v>
      </c>
      <c r="BH168" s="212">
        <f>IF(N168="sníž. přenesená",J168,0)</f>
        <v>0</v>
      </c>
      <c r="BI168" s="212">
        <f>IF(N168="nulová",J168,0)</f>
        <v>0</v>
      </c>
      <c r="BJ168" s="16" t="s">
        <v>93</v>
      </c>
      <c r="BK168" s="212">
        <f>ROUND(I168*H168,2)</f>
        <v>0</v>
      </c>
      <c r="BL168" s="16" t="s">
        <v>210</v>
      </c>
      <c r="BM168" s="211" t="s">
        <v>608</v>
      </c>
    </row>
    <row r="169" spans="1:65" s="41" customFormat="1" ht="28.8">
      <c r="A169" s="35"/>
      <c r="B169" s="36"/>
      <c r="C169" s="35"/>
      <c r="D169" s="213" t="s">
        <v>212</v>
      </c>
      <c r="E169" s="35"/>
      <c r="F169" s="214" t="s">
        <v>287</v>
      </c>
      <c r="G169" s="35"/>
      <c r="H169" s="35"/>
      <c r="I169" s="5"/>
      <c r="J169" s="35"/>
      <c r="K169" s="35"/>
      <c r="L169" s="36"/>
      <c r="M169" s="215"/>
      <c r="N169" s="216"/>
      <c r="O169" s="83"/>
      <c r="P169" s="83"/>
      <c r="Q169" s="83"/>
      <c r="R169" s="83"/>
      <c r="S169" s="83"/>
      <c r="T169" s="84"/>
      <c r="U169" s="35"/>
      <c r="V169" s="35"/>
      <c r="W169" s="35"/>
      <c r="X169" s="35"/>
      <c r="Y169" s="35"/>
      <c r="Z169" s="35"/>
      <c r="AA169" s="35"/>
      <c r="AB169" s="35"/>
      <c r="AC169" s="35"/>
      <c r="AD169" s="35"/>
      <c r="AE169" s="35"/>
      <c r="AT169" s="16" t="s">
        <v>212</v>
      </c>
      <c r="AU169" s="16" t="s">
        <v>95</v>
      </c>
    </row>
    <row r="170" spans="1:65" s="41" customFormat="1" ht="230.4">
      <c r="A170" s="35"/>
      <c r="B170" s="36"/>
      <c r="C170" s="35"/>
      <c r="D170" s="213" t="s">
        <v>214</v>
      </c>
      <c r="E170" s="35"/>
      <c r="F170" s="217" t="s">
        <v>288</v>
      </c>
      <c r="G170" s="35"/>
      <c r="H170" s="35"/>
      <c r="I170" s="5"/>
      <c r="J170" s="35"/>
      <c r="K170" s="35"/>
      <c r="L170" s="36"/>
      <c r="M170" s="215"/>
      <c r="N170" s="216"/>
      <c r="O170" s="83"/>
      <c r="P170" s="83"/>
      <c r="Q170" s="83"/>
      <c r="R170" s="83"/>
      <c r="S170" s="83"/>
      <c r="T170" s="84"/>
      <c r="U170" s="35"/>
      <c r="V170" s="35"/>
      <c r="W170" s="35"/>
      <c r="X170" s="35"/>
      <c r="Y170" s="35"/>
      <c r="Z170" s="35"/>
      <c r="AA170" s="35"/>
      <c r="AB170" s="35"/>
      <c r="AC170" s="35"/>
      <c r="AD170" s="35"/>
      <c r="AE170" s="35"/>
      <c r="AT170" s="16" t="s">
        <v>214</v>
      </c>
      <c r="AU170" s="16" t="s">
        <v>95</v>
      </c>
    </row>
    <row r="171" spans="1:65" s="41" customFormat="1" ht="14.4" customHeight="1">
      <c r="A171" s="35"/>
      <c r="B171" s="36"/>
      <c r="C171" s="218" t="s">
        <v>289</v>
      </c>
      <c r="D171" s="218" t="s">
        <v>290</v>
      </c>
      <c r="E171" s="219" t="s">
        <v>609</v>
      </c>
      <c r="F171" s="220" t="s">
        <v>610</v>
      </c>
      <c r="G171" s="221" t="s">
        <v>293</v>
      </c>
      <c r="H171" s="222">
        <v>24.094999999999999</v>
      </c>
      <c r="I171" s="6"/>
      <c r="J171" s="223">
        <f>ROUND(I171*H171,2)</f>
        <v>0</v>
      </c>
      <c r="K171" s="220" t="s">
        <v>209</v>
      </c>
      <c r="L171" s="224"/>
      <c r="M171" s="225" t="s">
        <v>1</v>
      </c>
      <c r="N171" s="226" t="s">
        <v>51</v>
      </c>
      <c r="O171" s="83"/>
      <c r="P171" s="209">
        <f>O171*H171</f>
        <v>0</v>
      </c>
      <c r="Q171" s="209">
        <v>0</v>
      </c>
      <c r="R171" s="209">
        <f>Q171*H171</f>
        <v>0</v>
      </c>
      <c r="S171" s="209">
        <v>0</v>
      </c>
      <c r="T171" s="210">
        <f>S171*H171</f>
        <v>0</v>
      </c>
      <c r="U171" s="35"/>
      <c r="V171" s="35"/>
      <c r="W171" s="35"/>
      <c r="X171" s="35"/>
      <c r="Y171" s="35"/>
      <c r="Z171" s="35"/>
      <c r="AA171" s="35"/>
      <c r="AB171" s="35"/>
      <c r="AC171" s="35"/>
      <c r="AD171" s="35"/>
      <c r="AE171" s="35"/>
      <c r="AR171" s="211" t="s">
        <v>247</v>
      </c>
      <c r="AT171" s="211" t="s">
        <v>290</v>
      </c>
      <c r="AU171" s="211" t="s">
        <v>95</v>
      </c>
      <c r="AY171" s="16" t="s">
        <v>203</v>
      </c>
      <c r="BE171" s="212">
        <f>IF(N171="základní",J171,0)</f>
        <v>0</v>
      </c>
      <c r="BF171" s="212">
        <f>IF(N171="snížená",J171,0)</f>
        <v>0</v>
      </c>
      <c r="BG171" s="212">
        <f>IF(N171="zákl. přenesená",J171,0)</f>
        <v>0</v>
      </c>
      <c r="BH171" s="212">
        <f>IF(N171="sníž. přenesená",J171,0)</f>
        <v>0</v>
      </c>
      <c r="BI171" s="212">
        <f>IF(N171="nulová",J171,0)</f>
        <v>0</v>
      </c>
      <c r="BJ171" s="16" t="s">
        <v>93</v>
      </c>
      <c r="BK171" s="212">
        <f>ROUND(I171*H171,2)</f>
        <v>0</v>
      </c>
      <c r="BL171" s="16" t="s">
        <v>210</v>
      </c>
      <c r="BM171" s="211" t="s">
        <v>611</v>
      </c>
    </row>
    <row r="172" spans="1:65" s="41" customFormat="1" ht="10.199999999999999">
      <c r="A172" s="35"/>
      <c r="B172" s="36"/>
      <c r="C172" s="35"/>
      <c r="D172" s="213" t="s">
        <v>212</v>
      </c>
      <c r="E172" s="35"/>
      <c r="F172" s="214" t="s">
        <v>610</v>
      </c>
      <c r="G172" s="35"/>
      <c r="H172" s="35"/>
      <c r="I172" s="5"/>
      <c r="J172" s="35"/>
      <c r="K172" s="35"/>
      <c r="L172" s="36"/>
      <c r="M172" s="215"/>
      <c r="N172" s="216"/>
      <c r="O172" s="83"/>
      <c r="P172" s="83"/>
      <c r="Q172" s="83"/>
      <c r="R172" s="83"/>
      <c r="S172" s="83"/>
      <c r="T172" s="84"/>
      <c r="U172" s="35"/>
      <c r="V172" s="35"/>
      <c r="W172" s="35"/>
      <c r="X172" s="35"/>
      <c r="Y172" s="35"/>
      <c r="Z172" s="35"/>
      <c r="AA172" s="35"/>
      <c r="AB172" s="35"/>
      <c r="AC172" s="35"/>
      <c r="AD172" s="35"/>
      <c r="AE172" s="35"/>
      <c r="AT172" s="16" t="s">
        <v>212</v>
      </c>
      <c r="AU172" s="16" t="s">
        <v>95</v>
      </c>
    </row>
    <row r="173" spans="1:65" s="227" customFormat="1" ht="10.199999999999999">
      <c r="B173" s="228"/>
      <c r="D173" s="213" t="s">
        <v>295</v>
      </c>
      <c r="F173" s="229" t="s">
        <v>1618</v>
      </c>
      <c r="H173" s="230">
        <v>24.094999999999999</v>
      </c>
      <c r="I173" s="7"/>
      <c r="L173" s="228"/>
      <c r="M173" s="231"/>
      <c r="N173" s="232"/>
      <c r="O173" s="232"/>
      <c r="P173" s="232"/>
      <c r="Q173" s="232"/>
      <c r="R173" s="232"/>
      <c r="S173" s="232"/>
      <c r="T173" s="233"/>
      <c r="AT173" s="234" t="s">
        <v>295</v>
      </c>
      <c r="AU173" s="234" t="s">
        <v>95</v>
      </c>
      <c r="AV173" s="227" t="s">
        <v>95</v>
      </c>
      <c r="AW173" s="227" t="s">
        <v>3</v>
      </c>
      <c r="AX173" s="227" t="s">
        <v>93</v>
      </c>
      <c r="AY173" s="234" t="s">
        <v>203</v>
      </c>
    </row>
    <row r="174" spans="1:65" s="41" customFormat="1" ht="24.15" customHeight="1">
      <c r="A174" s="35"/>
      <c r="B174" s="36"/>
      <c r="C174" s="201" t="s">
        <v>297</v>
      </c>
      <c r="D174" s="201" t="s">
        <v>205</v>
      </c>
      <c r="E174" s="202" t="s">
        <v>298</v>
      </c>
      <c r="F174" s="203" t="s">
        <v>299</v>
      </c>
      <c r="G174" s="204" t="s">
        <v>232</v>
      </c>
      <c r="H174" s="205">
        <v>7.7039999999999997</v>
      </c>
      <c r="I174" s="4"/>
      <c r="J174" s="206">
        <f>ROUND(I174*H174,2)</f>
        <v>0</v>
      </c>
      <c r="K174" s="203" t="s">
        <v>209</v>
      </c>
      <c r="L174" s="36"/>
      <c r="M174" s="207" t="s">
        <v>1</v>
      </c>
      <c r="N174" s="208" t="s">
        <v>51</v>
      </c>
      <c r="O174" s="83"/>
      <c r="P174" s="209">
        <f>O174*H174</f>
        <v>0</v>
      </c>
      <c r="Q174" s="209">
        <v>0</v>
      </c>
      <c r="R174" s="209">
        <f>Q174*H174</f>
        <v>0</v>
      </c>
      <c r="S174" s="209">
        <v>0</v>
      </c>
      <c r="T174" s="210">
        <f>S174*H174</f>
        <v>0</v>
      </c>
      <c r="U174" s="35"/>
      <c r="V174" s="35"/>
      <c r="W174" s="35"/>
      <c r="X174" s="35"/>
      <c r="Y174" s="35"/>
      <c r="Z174" s="35"/>
      <c r="AA174" s="35"/>
      <c r="AB174" s="35"/>
      <c r="AC174" s="35"/>
      <c r="AD174" s="35"/>
      <c r="AE174" s="35"/>
      <c r="AR174" s="211" t="s">
        <v>210</v>
      </c>
      <c r="AT174" s="211" t="s">
        <v>205</v>
      </c>
      <c r="AU174" s="211" t="s">
        <v>95</v>
      </c>
      <c r="AY174" s="16" t="s">
        <v>203</v>
      </c>
      <c r="BE174" s="212">
        <f>IF(N174="základní",J174,0)</f>
        <v>0</v>
      </c>
      <c r="BF174" s="212">
        <f>IF(N174="snížená",J174,0)</f>
        <v>0</v>
      </c>
      <c r="BG174" s="212">
        <f>IF(N174="zákl. přenesená",J174,0)</f>
        <v>0</v>
      </c>
      <c r="BH174" s="212">
        <f>IF(N174="sníž. přenesená",J174,0)</f>
        <v>0</v>
      </c>
      <c r="BI174" s="212">
        <f>IF(N174="nulová",J174,0)</f>
        <v>0</v>
      </c>
      <c r="BJ174" s="16" t="s">
        <v>93</v>
      </c>
      <c r="BK174" s="212">
        <f>ROUND(I174*H174,2)</f>
        <v>0</v>
      </c>
      <c r="BL174" s="16" t="s">
        <v>210</v>
      </c>
      <c r="BM174" s="211" t="s">
        <v>613</v>
      </c>
    </row>
    <row r="175" spans="1:65" s="41" customFormat="1" ht="48">
      <c r="A175" s="35"/>
      <c r="B175" s="36"/>
      <c r="C175" s="35"/>
      <c r="D175" s="213" t="s">
        <v>212</v>
      </c>
      <c r="E175" s="35"/>
      <c r="F175" s="214" t="s">
        <v>301</v>
      </c>
      <c r="G175" s="35"/>
      <c r="H175" s="35"/>
      <c r="I175" s="5"/>
      <c r="J175" s="35"/>
      <c r="K175" s="35"/>
      <c r="L175" s="36"/>
      <c r="M175" s="215"/>
      <c r="N175" s="216"/>
      <c r="O175" s="83"/>
      <c r="P175" s="83"/>
      <c r="Q175" s="83"/>
      <c r="R175" s="83"/>
      <c r="S175" s="83"/>
      <c r="T175" s="84"/>
      <c r="U175" s="35"/>
      <c r="V175" s="35"/>
      <c r="W175" s="35"/>
      <c r="X175" s="35"/>
      <c r="Y175" s="35"/>
      <c r="Z175" s="35"/>
      <c r="AA175" s="35"/>
      <c r="AB175" s="35"/>
      <c r="AC175" s="35"/>
      <c r="AD175" s="35"/>
      <c r="AE175" s="35"/>
      <c r="AT175" s="16" t="s">
        <v>212</v>
      </c>
      <c r="AU175" s="16" t="s">
        <v>95</v>
      </c>
    </row>
    <row r="176" spans="1:65" s="41" customFormat="1" ht="96">
      <c r="A176" s="35"/>
      <c r="B176" s="36"/>
      <c r="C176" s="35"/>
      <c r="D176" s="213" t="s">
        <v>214</v>
      </c>
      <c r="E176" s="35"/>
      <c r="F176" s="217" t="s">
        <v>302</v>
      </c>
      <c r="G176" s="35"/>
      <c r="H176" s="35"/>
      <c r="I176" s="5"/>
      <c r="J176" s="35"/>
      <c r="K176" s="35"/>
      <c r="L176" s="36"/>
      <c r="M176" s="215"/>
      <c r="N176" s="216"/>
      <c r="O176" s="83"/>
      <c r="P176" s="83"/>
      <c r="Q176" s="83"/>
      <c r="R176" s="83"/>
      <c r="S176" s="83"/>
      <c r="T176" s="84"/>
      <c r="U176" s="35"/>
      <c r="V176" s="35"/>
      <c r="W176" s="35"/>
      <c r="X176" s="35"/>
      <c r="Y176" s="35"/>
      <c r="Z176" s="35"/>
      <c r="AA176" s="35"/>
      <c r="AB176" s="35"/>
      <c r="AC176" s="35"/>
      <c r="AD176" s="35"/>
      <c r="AE176" s="35"/>
      <c r="AT176" s="16" t="s">
        <v>214</v>
      </c>
      <c r="AU176" s="16" t="s">
        <v>95</v>
      </c>
    </row>
    <row r="177" spans="1:65" s="41" customFormat="1" ht="14.4" customHeight="1">
      <c r="A177" s="35"/>
      <c r="B177" s="36"/>
      <c r="C177" s="218" t="s">
        <v>303</v>
      </c>
      <c r="D177" s="218" t="s">
        <v>290</v>
      </c>
      <c r="E177" s="219" t="s">
        <v>304</v>
      </c>
      <c r="F177" s="220" t="s">
        <v>305</v>
      </c>
      <c r="G177" s="221" t="s">
        <v>293</v>
      </c>
      <c r="H177" s="222">
        <v>15.824999999999999</v>
      </c>
      <c r="I177" s="6"/>
      <c r="J177" s="223">
        <f>ROUND(I177*H177,2)</f>
        <v>0</v>
      </c>
      <c r="K177" s="220" t="s">
        <v>209</v>
      </c>
      <c r="L177" s="224"/>
      <c r="M177" s="225" t="s">
        <v>1</v>
      </c>
      <c r="N177" s="226" t="s">
        <v>51</v>
      </c>
      <c r="O177" s="83"/>
      <c r="P177" s="209">
        <f>O177*H177</f>
        <v>0</v>
      </c>
      <c r="Q177" s="209">
        <v>0</v>
      </c>
      <c r="R177" s="209">
        <f>Q177*H177</f>
        <v>0</v>
      </c>
      <c r="S177" s="209">
        <v>0</v>
      </c>
      <c r="T177" s="210">
        <f>S177*H177</f>
        <v>0</v>
      </c>
      <c r="U177" s="35"/>
      <c r="V177" s="35"/>
      <c r="W177" s="35"/>
      <c r="X177" s="35"/>
      <c r="Y177" s="35"/>
      <c r="Z177" s="35"/>
      <c r="AA177" s="35"/>
      <c r="AB177" s="35"/>
      <c r="AC177" s="35"/>
      <c r="AD177" s="35"/>
      <c r="AE177" s="35"/>
      <c r="AR177" s="211" t="s">
        <v>247</v>
      </c>
      <c r="AT177" s="211" t="s">
        <v>290</v>
      </c>
      <c r="AU177" s="211" t="s">
        <v>95</v>
      </c>
      <c r="AY177" s="16" t="s">
        <v>203</v>
      </c>
      <c r="BE177" s="212">
        <f>IF(N177="základní",J177,0)</f>
        <v>0</v>
      </c>
      <c r="BF177" s="212">
        <f>IF(N177="snížená",J177,0)</f>
        <v>0</v>
      </c>
      <c r="BG177" s="212">
        <f>IF(N177="zákl. přenesená",J177,0)</f>
        <v>0</v>
      </c>
      <c r="BH177" s="212">
        <f>IF(N177="sníž. přenesená",J177,0)</f>
        <v>0</v>
      </c>
      <c r="BI177" s="212">
        <f>IF(N177="nulová",J177,0)</f>
        <v>0</v>
      </c>
      <c r="BJ177" s="16" t="s">
        <v>93</v>
      </c>
      <c r="BK177" s="212">
        <f>ROUND(I177*H177,2)</f>
        <v>0</v>
      </c>
      <c r="BL177" s="16" t="s">
        <v>210</v>
      </c>
      <c r="BM177" s="211" t="s">
        <v>614</v>
      </c>
    </row>
    <row r="178" spans="1:65" s="41" customFormat="1" ht="10.199999999999999">
      <c r="A178" s="35"/>
      <c r="B178" s="36"/>
      <c r="C178" s="35"/>
      <c r="D178" s="213" t="s">
        <v>212</v>
      </c>
      <c r="E178" s="35"/>
      <c r="F178" s="214" t="s">
        <v>305</v>
      </c>
      <c r="G178" s="35"/>
      <c r="H178" s="35"/>
      <c r="I178" s="5"/>
      <c r="J178" s="35"/>
      <c r="K178" s="35"/>
      <c r="L178" s="36"/>
      <c r="M178" s="215"/>
      <c r="N178" s="216"/>
      <c r="O178" s="83"/>
      <c r="P178" s="83"/>
      <c r="Q178" s="83"/>
      <c r="R178" s="83"/>
      <c r="S178" s="83"/>
      <c r="T178" s="84"/>
      <c r="U178" s="35"/>
      <c r="V178" s="35"/>
      <c r="W178" s="35"/>
      <c r="X178" s="35"/>
      <c r="Y178" s="35"/>
      <c r="Z178" s="35"/>
      <c r="AA178" s="35"/>
      <c r="AB178" s="35"/>
      <c r="AC178" s="35"/>
      <c r="AD178" s="35"/>
      <c r="AE178" s="35"/>
      <c r="AT178" s="16" t="s">
        <v>212</v>
      </c>
      <c r="AU178" s="16" t="s">
        <v>95</v>
      </c>
    </row>
    <row r="179" spans="1:65" s="227" customFormat="1" ht="10.199999999999999">
      <c r="B179" s="228"/>
      <c r="D179" s="213" t="s">
        <v>295</v>
      </c>
      <c r="F179" s="229" t="s">
        <v>1619</v>
      </c>
      <c r="H179" s="230">
        <v>15.824999999999999</v>
      </c>
      <c r="I179" s="7"/>
      <c r="L179" s="228"/>
      <c r="M179" s="231"/>
      <c r="N179" s="232"/>
      <c r="O179" s="232"/>
      <c r="P179" s="232"/>
      <c r="Q179" s="232"/>
      <c r="R179" s="232"/>
      <c r="S179" s="232"/>
      <c r="T179" s="233"/>
      <c r="AT179" s="234" t="s">
        <v>295</v>
      </c>
      <c r="AU179" s="234" t="s">
        <v>95</v>
      </c>
      <c r="AV179" s="227" t="s">
        <v>95</v>
      </c>
      <c r="AW179" s="227" t="s">
        <v>3</v>
      </c>
      <c r="AX179" s="227" t="s">
        <v>93</v>
      </c>
      <c r="AY179" s="234" t="s">
        <v>203</v>
      </c>
    </row>
    <row r="180" spans="1:65" s="41" customFormat="1" ht="24.15" customHeight="1">
      <c r="A180" s="35"/>
      <c r="B180" s="36"/>
      <c r="C180" s="201" t="s">
        <v>7</v>
      </c>
      <c r="D180" s="201" t="s">
        <v>205</v>
      </c>
      <c r="E180" s="202" t="s">
        <v>308</v>
      </c>
      <c r="F180" s="203" t="s">
        <v>309</v>
      </c>
      <c r="G180" s="204" t="s">
        <v>261</v>
      </c>
      <c r="H180" s="205">
        <v>21.42</v>
      </c>
      <c r="I180" s="4"/>
      <c r="J180" s="206">
        <f>ROUND(I180*H180,2)</f>
        <v>0</v>
      </c>
      <c r="K180" s="203" t="s">
        <v>209</v>
      </c>
      <c r="L180" s="36"/>
      <c r="M180" s="207" t="s">
        <v>1</v>
      </c>
      <c r="N180" s="208" t="s">
        <v>51</v>
      </c>
      <c r="O180" s="83"/>
      <c r="P180" s="209">
        <f>O180*H180</f>
        <v>0</v>
      </c>
      <c r="Q180" s="209">
        <v>0</v>
      </c>
      <c r="R180" s="209">
        <f>Q180*H180</f>
        <v>0</v>
      </c>
      <c r="S180" s="209">
        <v>0</v>
      </c>
      <c r="T180" s="210">
        <f>S180*H180</f>
        <v>0</v>
      </c>
      <c r="U180" s="35"/>
      <c r="V180" s="35"/>
      <c r="W180" s="35"/>
      <c r="X180" s="35"/>
      <c r="Y180" s="35"/>
      <c r="Z180" s="35"/>
      <c r="AA180" s="35"/>
      <c r="AB180" s="35"/>
      <c r="AC180" s="35"/>
      <c r="AD180" s="35"/>
      <c r="AE180" s="35"/>
      <c r="AR180" s="211" t="s">
        <v>210</v>
      </c>
      <c r="AT180" s="211" t="s">
        <v>205</v>
      </c>
      <c r="AU180" s="211" t="s">
        <v>95</v>
      </c>
      <c r="AY180" s="16" t="s">
        <v>203</v>
      </c>
      <c r="BE180" s="212">
        <f>IF(N180="základní",J180,0)</f>
        <v>0</v>
      </c>
      <c r="BF180" s="212">
        <f>IF(N180="snížená",J180,0)</f>
        <v>0</v>
      </c>
      <c r="BG180" s="212">
        <f>IF(N180="zákl. přenesená",J180,0)</f>
        <v>0</v>
      </c>
      <c r="BH180" s="212">
        <f>IF(N180="sníž. přenesená",J180,0)</f>
        <v>0</v>
      </c>
      <c r="BI180" s="212">
        <f>IF(N180="nulová",J180,0)</f>
        <v>0</v>
      </c>
      <c r="BJ180" s="16" t="s">
        <v>93</v>
      </c>
      <c r="BK180" s="212">
        <f>ROUND(I180*H180,2)</f>
        <v>0</v>
      </c>
      <c r="BL180" s="16" t="s">
        <v>210</v>
      </c>
      <c r="BM180" s="211" t="s">
        <v>616</v>
      </c>
    </row>
    <row r="181" spans="1:65" s="41" customFormat="1" ht="19.2">
      <c r="A181" s="35"/>
      <c r="B181" s="36"/>
      <c r="C181" s="35"/>
      <c r="D181" s="213" t="s">
        <v>212</v>
      </c>
      <c r="E181" s="35"/>
      <c r="F181" s="214" t="s">
        <v>311</v>
      </c>
      <c r="G181" s="35"/>
      <c r="H181" s="35"/>
      <c r="I181" s="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212</v>
      </c>
      <c r="AU181" s="16" t="s">
        <v>95</v>
      </c>
    </row>
    <row r="182" spans="1:65" s="41" customFormat="1" ht="134.4">
      <c r="A182" s="35"/>
      <c r="B182" s="36"/>
      <c r="C182" s="35"/>
      <c r="D182" s="213" t="s">
        <v>214</v>
      </c>
      <c r="E182" s="35"/>
      <c r="F182" s="217" t="s">
        <v>312</v>
      </c>
      <c r="G182" s="35"/>
      <c r="H182" s="35"/>
      <c r="I182" s="5"/>
      <c r="J182" s="35"/>
      <c r="K182" s="35"/>
      <c r="L182" s="36"/>
      <c r="M182" s="215"/>
      <c r="N182" s="216"/>
      <c r="O182" s="83"/>
      <c r="P182" s="83"/>
      <c r="Q182" s="83"/>
      <c r="R182" s="83"/>
      <c r="S182" s="83"/>
      <c r="T182" s="84"/>
      <c r="U182" s="35"/>
      <c r="V182" s="35"/>
      <c r="W182" s="35"/>
      <c r="X182" s="35"/>
      <c r="Y182" s="35"/>
      <c r="Z182" s="35"/>
      <c r="AA182" s="35"/>
      <c r="AB182" s="35"/>
      <c r="AC182" s="35"/>
      <c r="AD182" s="35"/>
      <c r="AE182" s="35"/>
      <c r="AT182" s="16" t="s">
        <v>214</v>
      </c>
      <c r="AU182" s="16" t="s">
        <v>95</v>
      </c>
    </row>
    <row r="183" spans="1:65" s="188" customFormat="1" ht="22.8" customHeight="1">
      <c r="B183" s="189"/>
      <c r="D183" s="190" t="s">
        <v>85</v>
      </c>
      <c r="E183" s="199" t="s">
        <v>210</v>
      </c>
      <c r="F183" s="199" t="s">
        <v>325</v>
      </c>
      <c r="I183" s="3"/>
      <c r="J183" s="200">
        <f>BK183</f>
        <v>0</v>
      </c>
      <c r="L183" s="189"/>
      <c r="M183" s="193"/>
      <c r="N183" s="194"/>
      <c r="O183" s="194"/>
      <c r="P183" s="195">
        <f>SUM(P184:P186)</f>
        <v>0</v>
      </c>
      <c r="Q183" s="194"/>
      <c r="R183" s="195">
        <f>SUM(R184:R186)</f>
        <v>0</v>
      </c>
      <c r="S183" s="194"/>
      <c r="T183" s="196">
        <f>SUM(T184:T186)</f>
        <v>0</v>
      </c>
      <c r="AR183" s="190" t="s">
        <v>93</v>
      </c>
      <c r="AT183" s="197" t="s">
        <v>85</v>
      </c>
      <c r="AU183" s="197" t="s">
        <v>93</v>
      </c>
      <c r="AY183" s="190" t="s">
        <v>203</v>
      </c>
      <c r="BK183" s="198">
        <f>SUM(BK184:BK186)</f>
        <v>0</v>
      </c>
    </row>
    <row r="184" spans="1:65" s="41" customFormat="1" ht="14.4" customHeight="1">
      <c r="A184" s="35"/>
      <c r="B184" s="36"/>
      <c r="C184" s="201" t="s">
        <v>313</v>
      </c>
      <c r="D184" s="201" t="s">
        <v>205</v>
      </c>
      <c r="E184" s="202" t="s">
        <v>327</v>
      </c>
      <c r="F184" s="203" t="s">
        <v>328</v>
      </c>
      <c r="G184" s="204" t="s">
        <v>232</v>
      </c>
      <c r="H184" s="205">
        <v>2.1419999999999999</v>
      </c>
      <c r="I184" s="4"/>
      <c r="J184" s="206">
        <f>ROUND(I184*H184,2)</f>
        <v>0</v>
      </c>
      <c r="K184" s="203" t="s">
        <v>209</v>
      </c>
      <c r="L184" s="36"/>
      <c r="M184" s="207" t="s">
        <v>1</v>
      </c>
      <c r="N184" s="208" t="s">
        <v>51</v>
      </c>
      <c r="O184" s="83"/>
      <c r="P184" s="209">
        <f>O184*H184</f>
        <v>0</v>
      </c>
      <c r="Q184" s="209">
        <v>0</v>
      </c>
      <c r="R184" s="209">
        <f>Q184*H184</f>
        <v>0</v>
      </c>
      <c r="S184" s="209">
        <v>0</v>
      </c>
      <c r="T184" s="210">
        <f>S184*H184</f>
        <v>0</v>
      </c>
      <c r="U184" s="35"/>
      <c r="V184" s="35"/>
      <c r="W184" s="35"/>
      <c r="X184" s="35"/>
      <c r="Y184" s="35"/>
      <c r="Z184" s="35"/>
      <c r="AA184" s="35"/>
      <c r="AB184" s="35"/>
      <c r="AC184" s="35"/>
      <c r="AD184" s="35"/>
      <c r="AE184" s="35"/>
      <c r="AR184" s="211" t="s">
        <v>210</v>
      </c>
      <c r="AT184" s="211" t="s">
        <v>205</v>
      </c>
      <c r="AU184" s="211" t="s">
        <v>95</v>
      </c>
      <c r="AY184" s="16" t="s">
        <v>203</v>
      </c>
      <c r="BE184" s="212">
        <f>IF(N184="základní",J184,0)</f>
        <v>0</v>
      </c>
      <c r="BF184" s="212">
        <f>IF(N184="snížená",J184,0)</f>
        <v>0</v>
      </c>
      <c r="BG184" s="212">
        <f>IF(N184="zákl. přenesená",J184,0)</f>
        <v>0</v>
      </c>
      <c r="BH184" s="212">
        <f>IF(N184="sníž. přenesená",J184,0)</f>
        <v>0</v>
      </c>
      <c r="BI184" s="212">
        <f>IF(N184="nulová",J184,0)</f>
        <v>0</v>
      </c>
      <c r="BJ184" s="16" t="s">
        <v>93</v>
      </c>
      <c r="BK184" s="212">
        <f>ROUND(I184*H184,2)</f>
        <v>0</v>
      </c>
      <c r="BL184" s="16" t="s">
        <v>210</v>
      </c>
      <c r="BM184" s="211" t="s">
        <v>617</v>
      </c>
    </row>
    <row r="185" spans="1:65" s="41" customFormat="1" ht="19.2">
      <c r="A185" s="35"/>
      <c r="B185" s="36"/>
      <c r="C185" s="35"/>
      <c r="D185" s="213" t="s">
        <v>212</v>
      </c>
      <c r="E185" s="35"/>
      <c r="F185" s="214" t="s">
        <v>330</v>
      </c>
      <c r="G185" s="35"/>
      <c r="H185" s="35"/>
      <c r="I185" s="35"/>
      <c r="J185" s="35"/>
      <c r="K185" s="35"/>
      <c r="L185" s="36"/>
      <c r="M185" s="215"/>
      <c r="N185" s="216"/>
      <c r="O185" s="83"/>
      <c r="P185" s="83"/>
      <c r="Q185" s="83"/>
      <c r="R185" s="83"/>
      <c r="S185" s="83"/>
      <c r="T185" s="84"/>
      <c r="U185" s="35"/>
      <c r="V185" s="35"/>
      <c r="W185" s="35"/>
      <c r="X185" s="35"/>
      <c r="Y185" s="35"/>
      <c r="Z185" s="35"/>
      <c r="AA185" s="35"/>
      <c r="AB185" s="35"/>
      <c r="AC185" s="35"/>
      <c r="AD185" s="35"/>
      <c r="AE185" s="35"/>
      <c r="AT185" s="16" t="s">
        <v>212</v>
      </c>
      <c r="AU185" s="16" t="s">
        <v>95</v>
      </c>
    </row>
    <row r="186" spans="1:65" s="41" customFormat="1" ht="48">
      <c r="A186" s="35"/>
      <c r="B186" s="36"/>
      <c r="C186" s="35"/>
      <c r="D186" s="213" t="s">
        <v>214</v>
      </c>
      <c r="E186" s="35"/>
      <c r="F186" s="217" t="s">
        <v>331</v>
      </c>
      <c r="G186" s="35"/>
      <c r="H186" s="35"/>
      <c r="I186" s="35"/>
      <c r="J186" s="35"/>
      <c r="K186" s="35"/>
      <c r="L186" s="36"/>
      <c r="M186" s="215"/>
      <c r="N186" s="216"/>
      <c r="O186" s="83"/>
      <c r="P186" s="83"/>
      <c r="Q186" s="83"/>
      <c r="R186" s="83"/>
      <c r="S186" s="83"/>
      <c r="T186" s="84"/>
      <c r="U186" s="35"/>
      <c r="V186" s="35"/>
      <c r="W186" s="35"/>
      <c r="X186" s="35"/>
      <c r="Y186" s="35"/>
      <c r="Z186" s="35"/>
      <c r="AA186" s="35"/>
      <c r="AB186" s="35"/>
      <c r="AC186" s="35"/>
      <c r="AD186" s="35"/>
      <c r="AE186" s="35"/>
      <c r="AT186" s="16" t="s">
        <v>214</v>
      </c>
      <c r="AU186" s="16" t="s">
        <v>95</v>
      </c>
    </row>
    <row r="187" spans="1:65" s="188" customFormat="1" ht="22.8" customHeight="1">
      <c r="B187" s="189"/>
      <c r="D187" s="190" t="s">
        <v>85</v>
      </c>
      <c r="E187" s="199" t="s">
        <v>343</v>
      </c>
      <c r="F187" s="199" t="s">
        <v>344</v>
      </c>
      <c r="J187" s="200">
        <f>BK187</f>
        <v>0</v>
      </c>
      <c r="L187" s="189"/>
      <c r="M187" s="193"/>
      <c r="N187" s="194"/>
      <c r="O187" s="194"/>
      <c r="P187" s="195">
        <f>SUM(P188:P189)</f>
        <v>0</v>
      </c>
      <c r="Q187" s="194"/>
      <c r="R187" s="195">
        <f>SUM(R188:R189)</f>
        <v>0</v>
      </c>
      <c r="S187" s="194"/>
      <c r="T187" s="196">
        <f>SUM(T188:T189)</f>
        <v>0</v>
      </c>
      <c r="AR187" s="190" t="s">
        <v>220</v>
      </c>
      <c r="AT187" s="197" t="s">
        <v>85</v>
      </c>
      <c r="AU187" s="197" t="s">
        <v>93</v>
      </c>
      <c r="AY187" s="190" t="s">
        <v>203</v>
      </c>
      <c r="BK187" s="198">
        <f>SUM(BK188:BK189)</f>
        <v>0</v>
      </c>
    </row>
    <row r="188" spans="1:65" s="41" customFormat="1" ht="24.15" customHeight="1">
      <c r="A188" s="35"/>
      <c r="B188" s="36"/>
      <c r="C188" s="201" t="s">
        <v>319</v>
      </c>
      <c r="D188" s="201" t="s">
        <v>205</v>
      </c>
      <c r="E188" s="202" t="s">
        <v>346</v>
      </c>
      <c r="F188" s="203" t="s">
        <v>347</v>
      </c>
      <c r="G188" s="204" t="s">
        <v>2175</v>
      </c>
      <c r="H188" s="10"/>
      <c r="I188" s="235">
        <v>1</v>
      </c>
      <c r="J188" s="206">
        <f>ROUND(I188*H188,2)</f>
        <v>0</v>
      </c>
      <c r="K188" s="203"/>
      <c r="L188" s="36"/>
      <c r="M188" s="207" t="s">
        <v>1</v>
      </c>
      <c r="N188" s="208" t="s">
        <v>51</v>
      </c>
      <c r="O188" s="83"/>
      <c r="P188" s="209">
        <f>O188*H188</f>
        <v>0</v>
      </c>
      <c r="Q188" s="209">
        <v>0</v>
      </c>
      <c r="R188" s="209">
        <f>Q188*H188</f>
        <v>0</v>
      </c>
      <c r="S188" s="209">
        <v>0</v>
      </c>
      <c r="T188" s="210">
        <f>S188*H188</f>
        <v>0</v>
      </c>
      <c r="U188" s="35"/>
      <c r="V188" s="35"/>
      <c r="W188" s="35"/>
      <c r="X188" s="35"/>
      <c r="Y188" s="35"/>
      <c r="Z188" s="35"/>
      <c r="AA188" s="35"/>
      <c r="AB188" s="35"/>
      <c r="AC188" s="35"/>
      <c r="AD188" s="35"/>
      <c r="AE188" s="35"/>
      <c r="AR188" s="211" t="s">
        <v>348</v>
      </c>
      <c r="AT188" s="211" t="s">
        <v>205</v>
      </c>
      <c r="AU188" s="211" t="s">
        <v>95</v>
      </c>
      <c r="AY188" s="16" t="s">
        <v>203</v>
      </c>
      <c r="BE188" s="212">
        <f>IF(N188="základní",J188,0)</f>
        <v>0</v>
      </c>
      <c r="BF188" s="212">
        <f>IF(N188="snížená",J188,0)</f>
        <v>0</v>
      </c>
      <c r="BG188" s="212">
        <f>IF(N188="zákl. přenesená",J188,0)</f>
        <v>0</v>
      </c>
      <c r="BH188" s="212">
        <f>IF(N188="sníž. přenesená",J188,0)</f>
        <v>0</v>
      </c>
      <c r="BI188" s="212">
        <f>IF(N188="nulová",J188,0)</f>
        <v>0</v>
      </c>
      <c r="BJ188" s="16" t="s">
        <v>93</v>
      </c>
      <c r="BK188" s="212">
        <f>ROUND(I188*H188,2)</f>
        <v>0</v>
      </c>
      <c r="BL188" s="16" t="s">
        <v>348</v>
      </c>
      <c r="BM188" s="211" t="s">
        <v>618</v>
      </c>
    </row>
    <row r="189" spans="1:65" s="41" customFormat="1" ht="19.2">
      <c r="A189" s="35"/>
      <c r="B189" s="36"/>
      <c r="C189" s="35"/>
      <c r="D189" s="213" t="s">
        <v>212</v>
      </c>
      <c r="E189" s="35"/>
      <c r="F189" s="214" t="s">
        <v>350</v>
      </c>
      <c r="G189" s="35"/>
      <c r="H189" s="35"/>
      <c r="I189" s="35"/>
      <c r="J189" s="35"/>
      <c r="K189" s="35"/>
      <c r="L189" s="36"/>
      <c r="M189" s="215"/>
      <c r="N189" s="216"/>
      <c r="O189" s="83"/>
      <c r="P189" s="83"/>
      <c r="Q189" s="83"/>
      <c r="R189" s="83"/>
      <c r="S189" s="83"/>
      <c r="T189" s="84"/>
      <c r="U189" s="35"/>
      <c r="V189" s="35"/>
      <c r="W189" s="35"/>
      <c r="X189" s="35"/>
      <c r="Y189" s="35"/>
      <c r="Z189" s="35"/>
      <c r="AA189" s="35"/>
      <c r="AB189" s="35"/>
      <c r="AC189" s="35"/>
      <c r="AD189" s="35"/>
      <c r="AE189" s="35"/>
      <c r="AT189" s="16" t="s">
        <v>212</v>
      </c>
      <c r="AU189" s="16" t="s">
        <v>95</v>
      </c>
    </row>
    <row r="190" spans="1:65" s="188" customFormat="1" ht="22.8" customHeight="1">
      <c r="B190" s="189"/>
      <c r="D190" s="190" t="s">
        <v>85</v>
      </c>
      <c r="E190" s="199" t="s">
        <v>247</v>
      </c>
      <c r="F190" s="199" t="s">
        <v>351</v>
      </c>
      <c r="J190" s="200">
        <f>BK190</f>
        <v>0</v>
      </c>
      <c r="L190" s="189"/>
      <c r="M190" s="193"/>
      <c r="N190" s="194"/>
      <c r="O190" s="194"/>
      <c r="P190" s="195">
        <f>SUM(P191:P233)</f>
        <v>0</v>
      </c>
      <c r="Q190" s="194"/>
      <c r="R190" s="195">
        <f>SUM(R191:R233)</f>
        <v>1.8744240000000001</v>
      </c>
      <c r="S190" s="194"/>
      <c r="T190" s="196">
        <f>SUM(T191:T233)</f>
        <v>0</v>
      </c>
      <c r="AR190" s="190" t="s">
        <v>93</v>
      </c>
      <c r="AT190" s="197" t="s">
        <v>85</v>
      </c>
      <c r="AU190" s="197" t="s">
        <v>93</v>
      </c>
      <c r="AY190" s="190" t="s">
        <v>203</v>
      </c>
      <c r="BK190" s="198">
        <f>SUM(BK191:BK233)</f>
        <v>0</v>
      </c>
    </row>
    <row r="191" spans="1:65" s="41" customFormat="1" ht="24.15" customHeight="1">
      <c r="A191" s="35"/>
      <c r="B191" s="36"/>
      <c r="C191" s="201" t="s">
        <v>326</v>
      </c>
      <c r="D191" s="201" t="s">
        <v>205</v>
      </c>
      <c r="E191" s="202" t="s">
        <v>619</v>
      </c>
      <c r="F191" s="203" t="s">
        <v>620</v>
      </c>
      <c r="G191" s="204" t="s">
        <v>208</v>
      </c>
      <c r="H191" s="205">
        <v>23.8</v>
      </c>
      <c r="I191" s="4"/>
      <c r="J191" s="206">
        <f>ROUND(I191*H191,2)</f>
        <v>0</v>
      </c>
      <c r="K191" s="203" t="s">
        <v>209</v>
      </c>
      <c r="L191" s="36"/>
      <c r="M191" s="207" t="s">
        <v>1</v>
      </c>
      <c r="N191" s="208" t="s">
        <v>51</v>
      </c>
      <c r="O191" s="83"/>
      <c r="P191" s="209">
        <f>O191*H191</f>
        <v>0</v>
      </c>
      <c r="Q191" s="209">
        <v>0</v>
      </c>
      <c r="R191" s="209">
        <f>Q191*H191</f>
        <v>0</v>
      </c>
      <c r="S191" s="209">
        <v>0</v>
      </c>
      <c r="T191" s="210">
        <f>S191*H191</f>
        <v>0</v>
      </c>
      <c r="U191" s="35"/>
      <c r="V191" s="35"/>
      <c r="W191" s="35"/>
      <c r="X191" s="35"/>
      <c r="Y191" s="35"/>
      <c r="Z191" s="35"/>
      <c r="AA191" s="35"/>
      <c r="AB191" s="35"/>
      <c r="AC191" s="35"/>
      <c r="AD191" s="35"/>
      <c r="AE191" s="35"/>
      <c r="AR191" s="211" t="s">
        <v>210</v>
      </c>
      <c r="AT191" s="211" t="s">
        <v>205</v>
      </c>
      <c r="AU191" s="211" t="s">
        <v>95</v>
      </c>
      <c r="AY191" s="16" t="s">
        <v>203</v>
      </c>
      <c r="BE191" s="212">
        <f>IF(N191="základní",J191,0)</f>
        <v>0</v>
      </c>
      <c r="BF191" s="212">
        <f>IF(N191="snížená",J191,0)</f>
        <v>0</v>
      </c>
      <c r="BG191" s="212">
        <f>IF(N191="zákl. přenesená",J191,0)</f>
        <v>0</v>
      </c>
      <c r="BH191" s="212">
        <f>IF(N191="sníž. přenesená",J191,0)</f>
        <v>0</v>
      </c>
      <c r="BI191" s="212">
        <f>IF(N191="nulová",J191,0)</f>
        <v>0</v>
      </c>
      <c r="BJ191" s="16" t="s">
        <v>93</v>
      </c>
      <c r="BK191" s="212">
        <f>ROUND(I191*H191,2)</f>
        <v>0</v>
      </c>
      <c r="BL191" s="16" t="s">
        <v>210</v>
      </c>
      <c r="BM191" s="211" t="s">
        <v>621</v>
      </c>
    </row>
    <row r="192" spans="1:65" s="41" customFormat="1" ht="28.8">
      <c r="A192" s="35"/>
      <c r="B192" s="36"/>
      <c r="C192" s="35"/>
      <c r="D192" s="213" t="s">
        <v>212</v>
      </c>
      <c r="E192" s="35"/>
      <c r="F192" s="214" t="s">
        <v>622</v>
      </c>
      <c r="G192" s="35"/>
      <c r="H192" s="35"/>
      <c r="I192" s="5"/>
      <c r="J192" s="35"/>
      <c r="K192" s="35"/>
      <c r="L192" s="36"/>
      <c r="M192" s="215"/>
      <c r="N192" s="216"/>
      <c r="O192" s="83"/>
      <c r="P192" s="83"/>
      <c r="Q192" s="83"/>
      <c r="R192" s="83"/>
      <c r="S192" s="83"/>
      <c r="T192" s="84"/>
      <c r="U192" s="35"/>
      <c r="V192" s="35"/>
      <c r="W192" s="35"/>
      <c r="X192" s="35"/>
      <c r="Y192" s="35"/>
      <c r="Z192" s="35"/>
      <c r="AA192" s="35"/>
      <c r="AB192" s="35"/>
      <c r="AC192" s="35"/>
      <c r="AD192" s="35"/>
      <c r="AE192" s="35"/>
      <c r="AT192" s="16" t="s">
        <v>212</v>
      </c>
      <c r="AU192" s="16" t="s">
        <v>95</v>
      </c>
    </row>
    <row r="193" spans="1:65" s="41" customFormat="1" ht="67.2">
      <c r="A193" s="35"/>
      <c r="B193" s="36"/>
      <c r="C193" s="35"/>
      <c r="D193" s="213" t="s">
        <v>214</v>
      </c>
      <c r="E193" s="35"/>
      <c r="F193" s="217" t="s">
        <v>623</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214</v>
      </c>
      <c r="AU193" s="16" t="s">
        <v>95</v>
      </c>
    </row>
    <row r="194" spans="1:65" s="41" customFormat="1" ht="24.15" customHeight="1">
      <c r="A194" s="35"/>
      <c r="B194" s="36"/>
      <c r="C194" s="218" t="s">
        <v>332</v>
      </c>
      <c r="D194" s="218" t="s">
        <v>290</v>
      </c>
      <c r="E194" s="219" t="s">
        <v>624</v>
      </c>
      <c r="F194" s="220" t="s">
        <v>625</v>
      </c>
      <c r="G194" s="221" t="s">
        <v>208</v>
      </c>
      <c r="H194" s="222">
        <v>23.8</v>
      </c>
      <c r="I194" s="6"/>
      <c r="J194" s="223">
        <f>ROUND(I194*H194,2)</f>
        <v>0</v>
      </c>
      <c r="K194" s="220" t="s">
        <v>209</v>
      </c>
      <c r="L194" s="224"/>
      <c r="M194" s="225" t="s">
        <v>1</v>
      </c>
      <c r="N194" s="226" t="s">
        <v>51</v>
      </c>
      <c r="O194" s="83"/>
      <c r="P194" s="209">
        <f>O194*H194</f>
        <v>0</v>
      </c>
      <c r="Q194" s="209">
        <v>1.06E-3</v>
      </c>
      <c r="R194" s="209">
        <f>Q194*H194</f>
        <v>2.5228E-2</v>
      </c>
      <c r="S194" s="209">
        <v>0</v>
      </c>
      <c r="T194" s="210">
        <f>S194*H194</f>
        <v>0</v>
      </c>
      <c r="U194" s="35"/>
      <c r="V194" s="35"/>
      <c r="W194" s="35"/>
      <c r="X194" s="35"/>
      <c r="Y194" s="35"/>
      <c r="Z194" s="35"/>
      <c r="AA194" s="35"/>
      <c r="AB194" s="35"/>
      <c r="AC194" s="35"/>
      <c r="AD194" s="35"/>
      <c r="AE194" s="35"/>
      <c r="AR194" s="211" t="s">
        <v>247</v>
      </c>
      <c r="AT194" s="211" t="s">
        <v>290</v>
      </c>
      <c r="AU194" s="211" t="s">
        <v>95</v>
      </c>
      <c r="AY194" s="16" t="s">
        <v>203</v>
      </c>
      <c r="BE194" s="212">
        <f>IF(N194="základní",J194,0)</f>
        <v>0</v>
      </c>
      <c r="BF194" s="212">
        <f>IF(N194="snížená",J194,0)</f>
        <v>0</v>
      </c>
      <c r="BG194" s="212">
        <f>IF(N194="zákl. přenesená",J194,0)</f>
        <v>0</v>
      </c>
      <c r="BH194" s="212">
        <f>IF(N194="sníž. přenesená",J194,0)</f>
        <v>0</v>
      </c>
      <c r="BI194" s="212">
        <f>IF(N194="nulová",J194,0)</f>
        <v>0</v>
      </c>
      <c r="BJ194" s="16" t="s">
        <v>93</v>
      </c>
      <c r="BK194" s="212">
        <f>ROUND(I194*H194,2)</f>
        <v>0</v>
      </c>
      <c r="BL194" s="16" t="s">
        <v>210</v>
      </c>
      <c r="BM194" s="211" t="s">
        <v>626</v>
      </c>
    </row>
    <row r="195" spans="1:65" s="41" customFormat="1" ht="19.2">
      <c r="A195" s="35"/>
      <c r="B195" s="36"/>
      <c r="C195" s="35"/>
      <c r="D195" s="213" t="s">
        <v>212</v>
      </c>
      <c r="E195" s="35"/>
      <c r="F195" s="214" t="s">
        <v>625</v>
      </c>
      <c r="G195" s="35"/>
      <c r="H195" s="35"/>
      <c r="I195" s="5"/>
      <c r="J195" s="35"/>
      <c r="K195" s="35"/>
      <c r="L195" s="36"/>
      <c r="M195" s="215"/>
      <c r="N195" s="216"/>
      <c r="O195" s="83"/>
      <c r="P195" s="83"/>
      <c r="Q195" s="83"/>
      <c r="R195" s="83"/>
      <c r="S195" s="83"/>
      <c r="T195" s="84"/>
      <c r="U195" s="35"/>
      <c r="V195" s="35"/>
      <c r="W195" s="35"/>
      <c r="X195" s="35"/>
      <c r="Y195" s="35"/>
      <c r="Z195" s="35"/>
      <c r="AA195" s="35"/>
      <c r="AB195" s="35"/>
      <c r="AC195" s="35"/>
      <c r="AD195" s="35"/>
      <c r="AE195" s="35"/>
      <c r="AT195" s="16" t="s">
        <v>212</v>
      </c>
      <c r="AU195" s="16" t="s">
        <v>95</v>
      </c>
    </row>
    <row r="196" spans="1:65" s="227" customFormat="1" ht="20.399999999999999">
      <c r="B196" s="228"/>
      <c r="D196" s="213" t="s">
        <v>295</v>
      </c>
      <c r="F196" s="229" t="s">
        <v>1620</v>
      </c>
      <c r="H196" s="230">
        <v>23.8</v>
      </c>
      <c r="I196" s="7"/>
      <c r="L196" s="228"/>
      <c r="M196" s="231"/>
      <c r="N196" s="232"/>
      <c r="O196" s="232"/>
      <c r="P196" s="232"/>
      <c r="Q196" s="232"/>
      <c r="R196" s="232"/>
      <c r="S196" s="232"/>
      <c r="T196" s="233"/>
      <c r="AT196" s="234" t="s">
        <v>295</v>
      </c>
      <c r="AU196" s="234" t="s">
        <v>95</v>
      </c>
      <c r="AV196" s="227" t="s">
        <v>95</v>
      </c>
      <c r="AW196" s="227" t="s">
        <v>3</v>
      </c>
      <c r="AX196" s="227" t="s">
        <v>93</v>
      </c>
      <c r="AY196" s="234" t="s">
        <v>203</v>
      </c>
    </row>
    <row r="197" spans="1:65" s="41" customFormat="1" ht="14.4" customHeight="1">
      <c r="A197" s="35"/>
      <c r="B197" s="36"/>
      <c r="C197" s="201" t="s">
        <v>338</v>
      </c>
      <c r="D197" s="201" t="s">
        <v>205</v>
      </c>
      <c r="E197" s="202" t="s">
        <v>628</v>
      </c>
      <c r="F197" s="203" t="s">
        <v>629</v>
      </c>
      <c r="G197" s="204" t="s">
        <v>316</v>
      </c>
      <c r="H197" s="205">
        <v>3</v>
      </c>
      <c r="I197" s="4"/>
      <c r="J197" s="206">
        <f>ROUND(I197*H197,2)</f>
        <v>0</v>
      </c>
      <c r="K197" s="203" t="s">
        <v>209</v>
      </c>
      <c r="L197" s="36"/>
      <c r="M197" s="207" t="s">
        <v>1</v>
      </c>
      <c r="N197" s="208" t="s">
        <v>51</v>
      </c>
      <c r="O197" s="83"/>
      <c r="P197" s="209">
        <f>O197*H197</f>
        <v>0</v>
      </c>
      <c r="Q197" s="209">
        <v>8.8999999999999995E-4</v>
      </c>
      <c r="R197" s="209">
        <f>Q197*H197</f>
        <v>2.6699999999999996E-3</v>
      </c>
      <c r="S197" s="209">
        <v>0</v>
      </c>
      <c r="T197" s="210">
        <f>S197*H197</f>
        <v>0</v>
      </c>
      <c r="U197" s="35"/>
      <c r="V197" s="35"/>
      <c r="W197" s="35"/>
      <c r="X197" s="35"/>
      <c r="Y197" s="35"/>
      <c r="Z197" s="35"/>
      <c r="AA197" s="35"/>
      <c r="AB197" s="35"/>
      <c r="AC197" s="35"/>
      <c r="AD197" s="35"/>
      <c r="AE197" s="35"/>
      <c r="AR197" s="211" t="s">
        <v>210</v>
      </c>
      <c r="AT197" s="211" t="s">
        <v>205</v>
      </c>
      <c r="AU197" s="211" t="s">
        <v>95</v>
      </c>
      <c r="AY197" s="16" t="s">
        <v>203</v>
      </c>
      <c r="BE197" s="212">
        <f>IF(N197="základní",J197,0)</f>
        <v>0</v>
      </c>
      <c r="BF197" s="212">
        <f>IF(N197="snížená",J197,0)</f>
        <v>0</v>
      </c>
      <c r="BG197" s="212">
        <f>IF(N197="zákl. přenesená",J197,0)</f>
        <v>0</v>
      </c>
      <c r="BH197" s="212">
        <f>IF(N197="sníž. přenesená",J197,0)</f>
        <v>0</v>
      </c>
      <c r="BI197" s="212">
        <f>IF(N197="nulová",J197,0)</f>
        <v>0</v>
      </c>
      <c r="BJ197" s="16" t="s">
        <v>93</v>
      </c>
      <c r="BK197" s="212">
        <f>ROUND(I197*H197,2)</f>
        <v>0</v>
      </c>
      <c r="BL197" s="16" t="s">
        <v>210</v>
      </c>
      <c r="BM197" s="211" t="s">
        <v>630</v>
      </c>
    </row>
    <row r="198" spans="1:65" s="41" customFormat="1" ht="19.2">
      <c r="A198" s="35"/>
      <c r="B198" s="36"/>
      <c r="C198" s="35"/>
      <c r="D198" s="213" t="s">
        <v>212</v>
      </c>
      <c r="E198" s="35"/>
      <c r="F198" s="214" t="s">
        <v>631</v>
      </c>
      <c r="G198" s="35"/>
      <c r="H198" s="35"/>
      <c r="I198" s="5"/>
      <c r="J198" s="35"/>
      <c r="K198" s="35"/>
      <c r="L198" s="36"/>
      <c r="M198" s="215"/>
      <c r="N198" s="216"/>
      <c r="O198" s="83"/>
      <c r="P198" s="83"/>
      <c r="Q198" s="83"/>
      <c r="R198" s="83"/>
      <c r="S198" s="83"/>
      <c r="T198" s="84"/>
      <c r="U198" s="35"/>
      <c r="V198" s="35"/>
      <c r="W198" s="35"/>
      <c r="X198" s="35"/>
      <c r="Y198" s="35"/>
      <c r="Z198" s="35"/>
      <c r="AA198" s="35"/>
      <c r="AB198" s="35"/>
      <c r="AC198" s="35"/>
      <c r="AD198" s="35"/>
      <c r="AE198" s="35"/>
      <c r="AT198" s="16" t="s">
        <v>212</v>
      </c>
      <c r="AU198" s="16" t="s">
        <v>95</v>
      </c>
    </row>
    <row r="199" spans="1:65" s="41" customFormat="1" ht="57.6">
      <c r="A199" s="35"/>
      <c r="B199" s="36"/>
      <c r="C199" s="35"/>
      <c r="D199" s="213" t="s">
        <v>214</v>
      </c>
      <c r="E199" s="35"/>
      <c r="F199" s="217" t="s">
        <v>632</v>
      </c>
      <c r="G199" s="35"/>
      <c r="H199" s="35"/>
      <c r="I199" s="5"/>
      <c r="J199" s="35"/>
      <c r="K199" s="35"/>
      <c r="L199" s="36"/>
      <c r="M199" s="215"/>
      <c r="N199" s="216"/>
      <c r="O199" s="83"/>
      <c r="P199" s="83"/>
      <c r="Q199" s="83"/>
      <c r="R199" s="83"/>
      <c r="S199" s="83"/>
      <c r="T199" s="84"/>
      <c r="U199" s="35"/>
      <c r="V199" s="35"/>
      <c r="W199" s="35"/>
      <c r="X199" s="35"/>
      <c r="Y199" s="35"/>
      <c r="Z199" s="35"/>
      <c r="AA199" s="35"/>
      <c r="AB199" s="35"/>
      <c r="AC199" s="35"/>
      <c r="AD199" s="35"/>
      <c r="AE199" s="35"/>
      <c r="AT199" s="16" t="s">
        <v>214</v>
      </c>
      <c r="AU199" s="16" t="s">
        <v>95</v>
      </c>
    </row>
    <row r="200" spans="1:65" s="41" customFormat="1" ht="24.15" customHeight="1">
      <c r="A200" s="35"/>
      <c r="B200" s="36"/>
      <c r="C200" s="218" t="s">
        <v>345</v>
      </c>
      <c r="D200" s="218" t="s">
        <v>290</v>
      </c>
      <c r="E200" s="219" t="s">
        <v>633</v>
      </c>
      <c r="F200" s="220" t="s">
        <v>634</v>
      </c>
      <c r="G200" s="221" t="s">
        <v>316</v>
      </c>
      <c r="H200" s="222">
        <v>3</v>
      </c>
      <c r="I200" s="6"/>
      <c r="J200" s="223">
        <f>ROUND(I200*H200,2)</f>
        <v>0</v>
      </c>
      <c r="K200" s="220" t="s">
        <v>209</v>
      </c>
      <c r="L200" s="224"/>
      <c r="M200" s="225" t="s">
        <v>1</v>
      </c>
      <c r="N200" s="226" t="s">
        <v>51</v>
      </c>
      <c r="O200" s="83"/>
      <c r="P200" s="209">
        <f>O200*H200</f>
        <v>0</v>
      </c>
      <c r="Q200" s="209">
        <v>1.5399999999999999E-3</v>
      </c>
      <c r="R200" s="209">
        <f>Q200*H200</f>
        <v>4.62E-3</v>
      </c>
      <c r="S200" s="209">
        <v>0</v>
      </c>
      <c r="T200" s="210">
        <f>S200*H200</f>
        <v>0</v>
      </c>
      <c r="U200" s="35"/>
      <c r="V200" s="35"/>
      <c r="W200" s="35"/>
      <c r="X200" s="35"/>
      <c r="Y200" s="35"/>
      <c r="Z200" s="35"/>
      <c r="AA200" s="35"/>
      <c r="AB200" s="35"/>
      <c r="AC200" s="35"/>
      <c r="AD200" s="35"/>
      <c r="AE200" s="35"/>
      <c r="AR200" s="211" t="s">
        <v>247</v>
      </c>
      <c r="AT200" s="211" t="s">
        <v>290</v>
      </c>
      <c r="AU200" s="211" t="s">
        <v>95</v>
      </c>
      <c r="AY200" s="16" t="s">
        <v>203</v>
      </c>
      <c r="BE200" s="212">
        <f>IF(N200="základní",J200,0)</f>
        <v>0</v>
      </c>
      <c r="BF200" s="212">
        <f>IF(N200="snížená",J200,0)</f>
        <v>0</v>
      </c>
      <c r="BG200" s="212">
        <f>IF(N200="zákl. přenesená",J200,0)</f>
        <v>0</v>
      </c>
      <c r="BH200" s="212">
        <f>IF(N200="sníž. přenesená",J200,0)</f>
        <v>0</v>
      </c>
      <c r="BI200" s="212">
        <f>IF(N200="nulová",J200,0)</f>
        <v>0</v>
      </c>
      <c r="BJ200" s="16" t="s">
        <v>93</v>
      </c>
      <c r="BK200" s="212">
        <f>ROUND(I200*H200,2)</f>
        <v>0</v>
      </c>
      <c r="BL200" s="16" t="s">
        <v>210</v>
      </c>
      <c r="BM200" s="211" t="s">
        <v>635</v>
      </c>
    </row>
    <row r="201" spans="1:65" s="41" customFormat="1" ht="19.2">
      <c r="A201" s="35"/>
      <c r="B201" s="36"/>
      <c r="C201" s="35"/>
      <c r="D201" s="213" t="s">
        <v>212</v>
      </c>
      <c r="E201" s="35"/>
      <c r="F201" s="214" t="s">
        <v>634</v>
      </c>
      <c r="G201" s="35"/>
      <c r="H201" s="35"/>
      <c r="I201" s="5"/>
      <c r="J201" s="35"/>
      <c r="K201" s="35"/>
      <c r="L201" s="36"/>
      <c r="M201" s="215"/>
      <c r="N201" s="216"/>
      <c r="O201" s="83"/>
      <c r="P201" s="83"/>
      <c r="Q201" s="83"/>
      <c r="R201" s="83"/>
      <c r="S201" s="83"/>
      <c r="T201" s="84"/>
      <c r="U201" s="35"/>
      <c r="V201" s="35"/>
      <c r="W201" s="35"/>
      <c r="X201" s="35"/>
      <c r="Y201" s="35"/>
      <c r="Z201" s="35"/>
      <c r="AA201" s="35"/>
      <c r="AB201" s="35"/>
      <c r="AC201" s="35"/>
      <c r="AD201" s="35"/>
      <c r="AE201" s="35"/>
      <c r="AT201" s="16" t="s">
        <v>212</v>
      </c>
      <c r="AU201" s="16" t="s">
        <v>95</v>
      </c>
    </row>
    <row r="202" spans="1:65" s="41" customFormat="1" ht="24.15" customHeight="1">
      <c r="A202" s="35"/>
      <c r="B202" s="36"/>
      <c r="C202" s="201" t="s">
        <v>352</v>
      </c>
      <c r="D202" s="201" t="s">
        <v>205</v>
      </c>
      <c r="E202" s="202" t="s">
        <v>636</v>
      </c>
      <c r="F202" s="203" t="s">
        <v>637</v>
      </c>
      <c r="G202" s="204" t="s">
        <v>316</v>
      </c>
      <c r="H202" s="205">
        <v>3</v>
      </c>
      <c r="I202" s="4"/>
      <c r="J202" s="206">
        <f>ROUND(I202*H202,2)</f>
        <v>0</v>
      </c>
      <c r="K202" s="203" t="s">
        <v>209</v>
      </c>
      <c r="L202" s="36"/>
      <c r="M202" s="207" t="s">
        <v>1</v>
      </c>
      <c r="N202" s="208" t="s">
        <v>51</v>
      </c>
      <c r="O202" s="83"/>
      <c r="P202" s="209">
        <f>O202*H202</f>
        <v>0</v>
      </c>
      <c r="Q202" s="209">
        <v>2.0000000000000002E-5</v>
      </c>
      <c r="R202" s="209">
        <f>Q202*H202</f>
        <v>6.0000000000000008E-5</v>
      </c>
      <c r="S202" s="209">
        <v>0</v>
      </c>
      <c r="T202" s="210">
        <f>S202*H202</f>
        <v>0</v>
      </c>
      <c r="U202" s="35"/>
      <c r="V202" s="35"/>
      <c r="W202" s="35"/>
      <c r="X202" s="35"/>
      <c r="Y202" s="35"/>
      <c r="Z202" s="35"/>
      <c r="AA202" s="35"/>
      <c r="AB202" s="35"/>
      <c r="AC202" s="35"/>
      <c r="AD202" s="35"/>
      <c r="AE202" s="35"/>
      <c r="AR202" s="211" t="s">
        <v>210</v>
      </c>
      <c r="AT202" s="211" t="s">
        <v>205</v>
      </c>
      <c r="AU202" s="211" t="s">
        <v>95</v>
      </c>
      <c r="AY202" s="16" t="s">
        <v>203</v>
      </c>
      <c r="BE202" s="212">
        <f>IF(N202="základní",J202,0)</f>
        <v>0</v>
      </c>
      <c r="BF202" s="212">
        <f>IF(N202="snížená",J202,0)</f>
        <v>0</v>
      </c>
      <c r="BG202" s="212">
        <f>IF(N202="zákl. přenesená",J202,0)</f>
        <v>0</v>
      </c>
      <c r="BH202" s="212">
        <f>IF(N202="sníž. přenesená",J202,0)</f>
        <v>0</v>
      </c>
      <c r="BI202" s="212">
        <f>IF(N202="nulová",J202,0)</f>
        <v>0</v>
      </c>
      <c r="BJ202" s="16" t="s">
        <v>93</v>
      </c>
      <c r="BK202" s="212">
        <f>ROUND(I202*H202,2)</f>
        <v>0</v>
      </c>
      <c r="BL202" s="16" t="s">
        <v>210</v>
      </c>
      <c r="BM202" s="211" t="s">
        <v>638</v>
      </c>
    </row>
    <row r="203" spans="1:65" s="41" customFormat="1" ht="19.2">
      <c r="A203" s="35"/>
      <c r="B203" s="36"/>
      <c r="C203" s="35"/>
      <c r="D203" s="213" t="s">
        <v>212</v>
      </c>
      <c r="E203" s="35"/>
      <c r="F203" s="214" t="s">
        <v>639</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212</v>
      </c>
      <c r="AU203" s="16" t="s">
        <v>95</v>
      </c>
    </row>
    <row r="204" spans="1:65" s="41" customFormat="1" ht="288">
      <c r="A204" s="35"/>
      <c r="B204" s="36"/>
      <c r="C204" s="35"/>
      <c r="D204" s="213" t="s">
        <v>214</v>
      </c>
      <c r="E204" s="35"/>
      <c r="F204" s="217" t="s">
        <v>481</v>
      </c>
      <c r="G204" s="35"/>
      <c r="H204" s="35"/>
      <c r="I204" s="5"/>
      <c r="J204" s="35"/>
      <c r="K204" s="35"/>
      <c r="L204" s="36"/>
      <c r="M204" s="215"/>
      <c r="N204" s="216"/>
      <c r="O204" s="83"/>
      <c r="P204" s="83"/>
      <c r="Q204" s="83"/>
      <c r="R204" s="83"/>
      <c r="S204" s="83"/>
      <c r="T204" s="84"/>
      <c r="U204" s="35"/>
      <c r="V204" s="35"/>
      <c r="W204" s="35"/>
      <c r="X204" s="35"/>
      <c r="Y204" s="35"/>
      <c r="Z204" s="35"/>
      <c r="AA204" s="35"/>
      <c r="AB204" s="35"/>
      <c r="AC204" s="35"/>
      <c r="AD204" s="35"/>
      <c r="AE204" s="35"/>
      <c r="AT204" s="16" t="s">
        <v>214</v>
      </c>
      <c r="AU204" s="16" t="s">
        <v>95</v>
      </c>
    </row>
    <row r="205" spans="1:65" s="41" customFormat="1" ht="24.15" customHeight="1">
      <c r="A205" s="35"/>
      <c r="B205" s="36"/>
      <c r="C205" s="218" t="s">
        <v>358</v>
      </c>
      <c r="D205" s="218" t="s">
        <v>290</v>
      </c>
      <c r="E205" s="219" t="s">
        <v>640</v>
      </c>
      <c r="F205" s="220" t="s">
        <v>641</v>
      </c>
      <c r="G205" s="221" t="s">
        <v>316</v>
      </c>
      <c r="H205" s="222">
        <v>3</v>
      </c>
      <c r="I205" s="6"/>
      <c r="J205" s="223">
        <f>ROUND(I205*H205,2)</f>
        <v>0</v>
      </c>
      <c r="K205" s="220" t="s">
        <v>209</v>
      </c>
      <c r="L205" s="224"/>
      <c r="M205" s="225" t="s">
        <v>1</v>
      </c>
      <c r="N205" s="226" t="s">
        <v>51</v>
      </c>
      <c r="O205" s="83"/>
      <c r="P205" s="209">
        <f>O205*H205</f>
        <v>0</v>
      </c>
      <c r="Q205" s="209">
        <v>8.3000000000000001E-3</v>
      </c>
      <c r="R205" s="209">
        <f>Q205*H205</f>
        <v>2.4899999999999999E-2</v>
      </c>
      <c r="S205" s="209">
        <v>0</v>
      </c>
      <c r="T205" s="210">
        <f>S205*H205</f>
        <v>0</v>
      </c>
      <c r="U205" s="35"/>
      <c r="V205" s="35"/>
      <c r="W205" s="35"/>
      <c r="X205" s="35"/>
      <c r="Y205" s="35"/>
      <c r="Z205" s="35"/>
      <c r="AA205" s="35"/>
      <c r="AB205" s="35"/>
      <c r="AC205" s="35"/>
      <c r="AD205" s="35"/>
      <c r="AE205" s="35"/>
      <c r="AR205" s="211" t="s">
        <v>247</v>
      </c>
      <c r="AT205" s="211" t="s">
        <v>290</v>
      </c>
      <c r="AU205" s="211" t="s">
        <v>95</v>
      </c>
      <c r="AY205" s="16" t="s">
        <v>203</v>
      </c>
      <c r="BE205" s="212">
        <f>IF(N205="základní",J205,0)</f>
        <v>0</v>
      </c>
      <c r="BF205" s="212">
        <f>IF(N205="snížená",J205,0)</f>
        <v>0</v>
      </c>
      <c r="BG205" s="212">
        <f>IF(N205="zákl. přenesená",J205,0)</f>
        <v>0</v>
      </c>
      <c r="BH205" s="212">
        <f>IF(N205="sníž. přenesená",J205,0)</f>
        <v>0</v>
      </c>
      <c r="BI205" s="212">
        <f>IF(N205="nulová",J205,0)</f>
        <v>0</v>
      </c>
      <c r="BJ205" s="16" t="s">
        <v>93</v>
      </c>
      <c r="BK205" s="212">
        <f>ROUND(I205*H205,2)</f>
        <v>0</v>
      </c>
      <c r="BL205" s="16" t="s">
        <v>210</v>
      </c>
      <c r="BM205" s="211" t="s">
        <v>642</v>
      </c>
    </row>
    <row r="206" spans="1:65" s="41" customFormat="1" ht="19.2">
      <c r="A206" s="35"/>
      <c r="B206" s="36"/>
      <c r="C206" s="35"/>
      <c r="D206" s="213" t="s">
        <v>212</v>
      </c>
      <c r="E206" s="35"/>
      <c r="F206" s="214" t="s">
        <v>641</v>
      </c>
      <c r="G206" s="35"/>
      <c r="H206" s="35"/>
      <c r="I206" s="5"/>
      <c r="J206" s="35"/>
      <c r="K206" s="35"/>
      <c r="L206" s="36"/>
      <c r="M206" s="215"/>
      <c r="N206" s="216"/>
      <c r="O206" s="83"/>
      <c r="P206" s="83"/>
      <c r="Q206" s="83"/>
      <c r="R206" s="83"/>
      <c r="S206" s="83"/>
      <c r="T206" s="84"/>
      <c r="U206" s="35"/>
      <c r="V206" s="35"/>
      <c r="W206" s="35"/>
      <c r="X206" s="35"/>
      <c r="Y206" s="35"/>
      <c r="Z206" s="35"/>
      <c r="AA206" s="35"/>
      <c r="AB206" s="35"/>
      <c r="AC206" s="35"/>
      <c r="AD206" s="35"/>
      <c r="AE206" s="35"/>
      <c r="AT206" s="16" t="s">
        <v>212</v>
      </c>
      <c r="AU206" s="16" t="s">
        <v>95</v>
      </c>
    </row>
    <row r="207" spans="1:65" s="41" customFormat="1" ht="24.15" customHeight="1">
      <c r="A207" s="35"/>
      <c r="B207" s="36"/>
      <c r="C207" s="218" t="s">
        <v>364</v>
      </c>
      <c r="D207" s="218" t="s">
        <v>290</v>
      </c>
      <c r="E207" s="219" t="s">
        <v>643</v>
      </c>
      <c r="F207" s="220" t="s">
        <v>644</v>
      </c>
      <c r="G207" s="221" t="s">
        <v>316</v>
      </c>
      <c r="H207" s="222">
        <v>3</v>
      </c>
      <c r="I207" s="6"/>
      <c r="J207" s="223">
        <f>ROUND(I207*H207,2)</f>
        <v>0</v>
      </c>
      <c r="K207" s="220" t="s">
        <v>1</v>
      </c>
      <c r="L207" s="224"/>
      <c r="M207" s="225" t="s">
        <v>1</v>
      </c>
      <c r="N207" s="226" t="s">
        <v>51</v>
      </c>
      <c r="O207" s="83"/>
      <c r="P207" s="209">
        <f>O207*H207</f>
        <v>0</v>
      </c>
      <c r="Q207" s="209">
        <v>5.0000000000000001E-3</v>
      </c>
      <c r="R207" s="209">
        <f>Q207*H207</f>
        <v>1.4999999999999999E-2</v>
      </c>
      <c r="S207" s="209">
        <v>0</v>
      </c>
      <c r="T207" s="210">
        <f>S207*H207</f>
        <v>0</v>
      </c>
      <c r="U207" s="35"/>
      <c r="V207" s="35"/>
      <c r="W207" s="35"/>
      <c r="X207" s="35"/>
      <c r="Y207" s="35"/>
      <c r="Z207" s="35"/>
      <c r="AA207" s="35"/>
      <c r="AB207" s="35"/>
      <c r="AC207" s="35"/>
      <c r="AD207" s="35"/>
      <c r="AE207" s="35"/>
      <c r="AR207" s="211" t="s">
        <v>247</v>
      </c>
      <c r="AT207" s="211" t="s">
        <v>290</v>
      </c>
      <c r="AU207" s="211" t="s">
        <v>95</v>
      </c>
      <c r="AY207" s="16" t="s">
        <v>203</v>
      </c>
      <c r="BE207" s="212">
        <f>IF(N207="základní",J207,0)</f>
        <v>0</v>
      </c>
      <c r="BF207" s="212">
        <f>IF(N207="snížená",J207,0)</f>
        <v>0</v>
      </c>
      <c r="BG207" s="212">
        <f>IF(N207="zákl. přenesená",J207,0)</f>
        <v>0</v>
      </c>
      <c r="BH207" s="212">
        <f>IF(N207="sníž. přenesená",J207,0)</f>
        <v>0</v>
      </c>
      <c r="BI207" s="212">
        <f>IF(N207="nulová",J207,0)</f>
        <v>0</v>
      </c>
      <c r="BJ207" s="16" t="s">
        <v>93</v>
      </c>
      <c r="BK207" s="212">
        <f>ROUND(I207*H207,2)</f>
        <v>0</v>
      </c>
      <c r="BL207" s="16" t="s">
        <v>210</v>
      </c>
      <c r="BM207" s="211" t="s">
        <v>645</v>
      </c>
    </row>
    <row r="208" spans="1:65" s="41" customFormat="1" ht="10.199999999999999">
      <c r="A208" s="35"/>
      <c r="B208" s="36"/>
      <c r="C208" s="35"/>
      <c r="D208" s="213" t="s">
        <v>212</v>
      </c>
      <c r="E208" s="35"/>
      <c r="F208" s="214" t="s">
        <v>644</v>
      </c>
      <c r="G208" s="35"/>
      <c r="H208" s="35"/>
      <c r="I208" s="5"/>
      <c r="J208" s="35"/>
      <c r="K208" s="35"/>
      <c r="L208" s="36"/>
      <c r="M208" s="215"/>
      <c r="N208" s="216"/>
      <c r="O208" s="83"/>
      <c r="P208" s="83"/>
      <c r="Q208" s="83"/>
      <c r="R208" s="83"/>
      <c r="S208" s="83"/>
      <c r="T208" s="84"/>
      <c r="U208" s="35"/>
      <c r="V208" s="35"/>
      <c r="W208" s="35"/>
      <c r="X208" s="35"/>
      <c r="Y208" s="35"/>
      <c r="Z208" s="35"/>
      <c r="AA208" s="35"/>
      <c r="AB208" s="35"/>
      <c r="AC208" s="35"/>
      <c r="AD208" s="35"/>
      <c r="AE208" s="35"/>
      <c r="AT208" s="16" t="s">
        <v>212</v>
      </c>
      <c r="AU208" s="16" t="s">
        <v>95</v>
      </c>
    </row>
    <row r="209" spans="1:65" s="41" customFormat="1" ht="24.15" customHeight="1">
      <c r="A209" s="35"/>
      <c r="B209" s="36"/>
      <c r="C209" s="201" t="s">
        <v>369</v>
      </c>
      <c r="D209" s="201" t="s">
        <v>205</v>
      </c>
      <c r="E209" s="202" t="s">
        <v>646</v>
      </c>
      <c r="F209" s="203" t="s">
        <v>647</v>
      </c>
      <c r="G209" s="204" t="s">
        <v>316</v>
      </c>
      <c r="H209" s="205">
        <v>3</v>
      </c>
      <c r="I209" s="4"/>
      <c r="J209" s="206">
        <f>ROUND(I209*H209,2)</f>
        <v>0</v>
      </c>
      <c r="K209" s="203" t="s">
        <v>209</v>
      </c>
      <c r="L209" s="36"/>
      <c r="M209" s="207" t="s">
        <v>1</v>
      </c>
      <c r="N209" s="208" t="s">
        <v>51</v>
      </c>
      <c r="O209" s="83"/>
      <c r="P209" s="209">
        <f>O209*H209</f>
        <v>0</v>
      </c>
      <c r="Q209" s="209">
        <v>0</v>
      </c>
      <c r="R209" s="209">
        <f>Q209*H209</f>
        <v>0</v>
      </c>
      <c r="S209" s="209">
        <v>0</v>
      </c>
      <c r="T209" s="210">
        <f>S209*H209</f>
        <v>0</v>
      </c>
      <c r="U209" s="35"/>
      <c r="V209" s="35"/>
      <c r="W209" s="35"/>
      <c r="X209" s="35"/>
      <c r="Y209" s="35"/>
      <c r="Z209" s="35"/>
      <c r="AA209" s="35"/>
      <c r="AB209" s="35"/>
      <c r="AC209" s="35"/>
      <c r="AD209" s="35"/>
      <c r="AE209" s="35"/>
      <c r="AR209" s="211" t="s">
        <v>210</v>
      </c>
      <c r="AT209" s="211" t="s">
        <v>205</v>
      </c>
      <c r="AU209" s="211" t="s">
        <v>95</v>
      </c>
      <c r="AY209" s="16" t="s">
        <v>203</v>
      </c>
      <c r="BE209" s="212">
        <f>IF(N209="základní",J209,0)</f>
        <v>0</v>
      </c>
      <c r="BF209" s="212">
        <f>IF(N209="snížená",J209,0)</f>
        <v>0</v>
      </c>
      <c r="BG209" s="212">
        <f>IF(N209="zákl. přenesená",J209,0)</f>
        <v>0</v>
      </c>
      <c r="BH209" s="212">
        <f>IF(N209="sníž. přenesená",J209,0)</f>
        <v>0</v>
      </c>
      <c r="BI209" s="212">
        <f>IF(N209="nulová",J209,0)</f>
        <v>0</v>
      </c>
      <c r="BJ209" s="16" t="s">
        <v>93</v>
      </c>
      <c r="BK209" s="212">
        <f>ROUND(I209*H209,2)</f>
        <v>0</v>
      </c>
      <c r="BL209" s="16" t="s">
        <v>210</v>
      </c>
      <c r="BM209" s="211" t="s">
        <v>648</v>
      </c>
    </row>
    <row r="210" spans="1:65" s="41" customFormat="1" ht="28.8">
      <c r="A210" s="35"/>
      <c r="B210" s="36"/>
      <c r="C210" s="35"/>
      <c r="D210" s="213" t="s">
        <v>212</v>
      </c>
      <c r="E210" s="35"/>
      <c r="F210" s="214" t="s">
        <v>649</v>
      </c>
      <c r="G210" s="35"/>
      <c r="H210" s="35"/>
      <c r="I210" s="5"/>
      <c r="J210" s="35"/>
      <c r="K210" s="35"/>
      <c r="L210" s="36"/>
      <c r="M210" s="215"/>
      <c r="N210" s="216"/>
      <c r="O210" s="83"/>
      <c r="P210" s="83"/>
      <c r="Q210" s="83"/>
      <c r="R210" s="83"/>
      <c r="S210" s="83"/>
      <c r="T210" s="84"/>
      <c r="U210" s="35"/>
      <c r="V210" s="35"/>
      <c r="W210" s="35"/>
      <c r="X210" s="35"/>
      <c r="Y210" s="35"/>
      <c r="Z210" s="35"/>
      <c r="AA210" s="35"/>
      <c r="AB210" s="35"/>
      <c r="AC210" s="35"/>
      <c r="AD210" s="35"/>
      <c r="AE210" s="35"/>
      <c r="AT210" s="16" t="s">
        <v>212</v>
      </c>
      <c r="AU210" s="16" t="s">
        <v>95</v>
      </c>
    </row>
    <row r="211" spans="1:65" s="41" customFormat="1" ht="288">
      <c r="A211" s="35"/>
      <c r="B211" s="36"/>
      <c r="C211" s="35"/>
      <c r="D211" s="213" t="s">
        <v>214</v>
      </c>
      <c r="E211" s="35"/>
      <c r="F211" s="217" t="s">
        <v>481</v>
      </c>
      <c r="G211" s="35"/>
      <c r="H211" s="35"/>
      <c r="I211" s="5"/>
      <c r="J211" s="35"/>
      <c r="K211" s="35"/>
      <c r="L211" s="36"/>
      <c r="M211" s="215"/>
      <c r="N211" s="216"/>
      <c r="O211" s="83"/>
      <c r="P211" s="83"/>
      <c r="Q211" s="83"/>
      <c r="R211" s="83"/>
      <c r="S211" s="83"/>
      <c r="T211" s="84"/>
      <c r="U211" s="35"/>
      <c r="V211" s="35"/>
      <c r="W211" s="35"/>
      <c r="X211" s="35"/>
      <c r="Y211" s="35"/>
      <c r="Z211" s="35"/>
      <c r="AA211" s="35"/>
      <c r="AB211" s="35"/>
      <c r="AC211" s="35"/>
      <c r="AD211" s="35"/>
      <c r="AE211" s="35"/>
      <c r="AT211" s="16" t="s">
        <v>214</v>
      </c>
      <c r="AU211" s="16" t="s">
        <v>95</v>
      </c>
    </row>
    <row r="212" spans="1:65" s="41" customFormat="1" ht="24.15" customHeight="1">
      <c r="A212" s="35"/>
      <c r="B212" s="36"/>
      <c r="C212" s="218" t="s">
        <v>373</v>
      </c>
      <c r="D212" s="218" t="s">
        <v>290</v>
      </c>
      <c r="E212" s="219" t="s">
        <v>650</v>
      </c>
      <c r="F212" s="220" t="s">
        <v>651</v>
      </c>
      <c r="G212" s="221" t="s">
        <v>316</v>
      </c>
      <c r="H212" s="222">
        <v>3</v>
      </c>
      <c r="I212" s="6"/>
      <c r="J212" s="223">
        <f>ROUND(I212*H212,2)</f>
        <v>0</v>
      </c>
      <c r="K212" s="220" t="s">
        <v>209</v>
      </c>
      <c r="L212" s="224"/>
      <c r="M212" s="225" t="s">
        <v>1</v>
      </c>
      <c r="N212" s="226" t="s">
        <v>51</v>
      </c>
      <c r="O212" s="83"/>
      <c r="P212" s="209">
        <f>O212*H212</f>
        <v>0</v>
      </c>
      <c r="Q212" s="209">
        <v>2.0999999999999999E-3</v>
      </c>
      <c r="R212" s="209">
        <f>Q212*H212</f>
        <v>6.3E-3</v>
      </c>
      <c r="S212" s="209">
        <v>0</v>
      </c>
      <c r="T212" s="210">
        <f>S212*H212</f>
        <v>0</v>
      </c>
      <c r="U212" s="35"/>
      <c r="V212" s="35"/>
      <c r="W212" s="35"/>
      <c r="X212" s="35"/>
      <c r="Y212" s="35"/>
      <c r="Z212" s="35"/>
      <c r="AA212" s="35"/>
      <c r="AB212" s="35"/>
      <c r="AC212" s="35"/>
      <c r="AD212" s="35"/>
      <c r="AE212" s="35"/>
      <c r="AR212" s="211" t="s">
        <v>247</v>
      </c>
      <c r="AT212" s="211" t="s">
        <v>290</v>
      </c>
      <c r="AU212" s="211" t="s">
        <v>95</v>
      </c>
      <c r="AY212" s="16" t="s">
        <v>203</v>
      </c>
      <c r="BE212" s="212">
        <f>IF(N212="základní",J212,0)</f>
        <v>0</v>
      </c>
      <c r="BF212" s="212">
        <f>IF(N212="snížená",J212,0)</f>
        <v>0</v>
      </c>
      <c r="BG212" s="212">
        <f>IF(N212="zákl. přenesená",J212,0)</f>
        <v>0</v>
      </c>
      <c r="BH212" s="212">
        <f>IF(N212="sníž. přenesená",J212,0)</f>
        <v>0</v>
      </c>
      <c r="BI212" s="212">
        <f>IF(N212="nulová",J212,0)</f>
        <v>0</v>
      </c>
      <c r="BJ212" s="16" t="s">
        <v>93</v>
      </c>
      <c r="BK212" s="212">
        <f>ROUND(I212*H212,2)</f>
        <v>0</v>
      </c>
      <c r="BL212" s="16" t="s">
        <v>210</v>
      </c>
      <c r="BM212" s="211" t="s">
        <v>652</v>
      </c>
    </row>
    <row r="213" spans="1:65" s="41" customFormat="1" ht="19.2">
      <c r="A213" s="35"/>
      <c r="B213" s="36"/>
      <c r="C213" s="35"/>
      <c r="D213" s="213" t="s">
        <v>212</v>
      </c>
      <c r="E213" s="35"/>
      <c r="F213" s="214" t="s">
        <v>651</v>
      </c>
      <c r="G213" s="35"/>
      <c r="H213" s="35"/>
      <c r="I213" s="5"/>
      <c r="J213" s="35"/>
      <c r="K213" s="35"/>
      <c r="L213" s="36"/>
      <c r="M213" s="215"/>
      <c r="N213" s="216"/>
      <c r="O213" s="83"/>
      <c r="P213" s="83"/>
      <c r="Q213" s="83"/>
      <c r="R213" s="83"/>
      <c r="S213" s="83"/>
      <c r="T213" s="84"/>
      <c r="U213" s="35"/>
      <c r="V213" s="35"/>
      <c r="W213" s="35"/>
      <c r="X213" s="35"/>
      <c r="Y213" s="35"/>
      <c r="Z213" s="35"/>
      <c r="AA213" s="35"/>
      <c r="AB213" s="35"/>
      <c r="AC213" s="35"/>
      <c r="AD213" s="35"/>
      <c r="AE213" s="35"/>
      <c r="AT213" s="16" t="s">
        <v>212</v>
      </c>
      <c r="AU213" s="16" t="s">
        <v>95</v>
      </c>
    </row>
    <row r="214" spans="1:65" s="41" customFormat="1" ht="14.4" customHeight="1">
      <c r="A214" s="35"/>
      <c r="B214" s="36"/>
      <c r="C214" s="201" t="s">
        <v>377</v>
      </c>
      <c r="D214" s="201" t="s">
        <v>205</v>
      </c>
      <c r="E214" s="202" t="s">
        <v>653</v>
      </c>
      <c r="F214" s="203" t="s">
        <v>654</v>
      </c>
      <c r="G214" s="204" t="s">
        <v>208</v>
      </c>
      <c r="H214" s="205">
        <v>23.8</v>
      </c>
      <c r="I214" s="4"/>
      <c r="J214" s="206">
        <f>ROUND(I214*H214,2)</f>
        <v>0</v>
      </c>
      <c r="K214" s="203" t="s">
        <v>209</v>
      </c>
      <c r="L214" s="36"/>
      <c r="M214" s="207" t="s">
        <v>1</v>
      </c>
      <c r="N214" s="208" t="s">
        <v>51</v>
      </c>
      <c r="O214" s="83"/>
      <c r="P214" s="209">
        <f>O214*H214</f>
        <v>0</v>
      </c>
      <c r="Q214" s="209">
        <v>0</v>
      </c>
      <c r="R214" s="209">
        <f>Q214*H214</f>
        <v>0</v>
      </c>
      <c r="S214" s="209">
        <v>0</v>
      </c>
      <c r="T214" s="210">
        <f>S214*H214</f>
        <v>0</v>
      </c>
      <c r="U214" s="35"/>
      <c r="V214" s="35"/>
      <c r="W214" s="35"/>
      <c r="X214" s="35"/>
      <c r="Y214" s="35"/>
      <c r="Z214" s="35"/>
      <c r="AA214" s="35"/>
      <c r="AB214" s="35"/>
      <c r="AC214" s="35"/>
      <c r="AD214" s="35"/>
      <c r="AE214" s="35"/>
      <c r="AR214" s="211" t="s">
        <v>210</v>
      </c>
      <c r="AT214" s="211" t="s">
        <v>205</v>
      </c>
      <c r="AU214" s="211" t="s">
        <v>95</v>
      </c>
      <c r="AY214" s="16" t="s">
        <v>203</v>
      </c>
      <c r="BE214" s="212">
        <f>IF(N214="základní",J214,0)</f>
        <v>0</v>
      </c>
      <c r="BF214" s="212">
        <f>IF(N214="snížená",J214,0)</f>
        <v>0</v>
      </c>
      <c r="BG214" s="212">
        <f>IF(N214="zákl. přenesená",J214,0)</f>
        <v>0</v>
      </c>
      <c r="BH214" s="212">
        <f>IF(N214="sníž. přenesená",J214,0)</f>
        <v>0</v>
      </c>
      <c r="BI214" s="212">
        <f>IF(N214="nulová",J214,0)</f>
        <v>0</v>
      </c>
      <c r="BJ214" s="16" t="s">
        <v>93</v>
      </c>
      <c r="BK214" s="212">
        <f>ROUND(I214*H214,2)</f>
        <v>0</v>
      </c>
      <c r="BL214" s="16" t="s">
        <v>210</v>
      </c>
      <c r="BM214" s="211" t="s">
        <v>655</v>
      </c>
    </row>
    <row r="215" spans="1:65" s="41" customFormat="1" ht="10.199999999999999">
      <c r="A215" s="35"/>
      <c r="B215" s="36"/>
      <c r="C215" s="35"/>
      <c r="D215" s="213" t="s">
        <v>212</v>
      </c>
      <c r="E215" s="35"/>
      <c r="F215" s="214" t="s">
        <v>656</v>
      </c>
      <c r="G215" s="35"/>
      <c r="H215" s="35"/>
      <c r="I215" s="5"/>
      <c r="J215" s="35"/>
      <c r="K215" s="35"/>
      <c r="L215" s="36"/>
      <c r="M215" s="215"/>
      <c r="N215" s="216"/>
      <c r="O215" s="83"/>
      <c r="P215" s="83"/>
      <c r="Q215" s="83"/>
      <c r="R215" s="83"/>
      <c r="S215" s="83"/>
      <c r="T215" s="84"/>
      <c r="U215" s="35"/>
      <c r="V215" s="35"/>
      <c r="W215" s="35"/>
      <c r="X215" s="35"/>
      <c r="Y215" s="35"/>
      <c r="Z215" s="35"/>
      <c r="AA215" s="35"/>
      <c r="AB215" s="35"/>
      <c r="AC215" s="35"/>
      <c r="AD215" s="35"/>
      <c r="AE215" s="35"/>
      <c r="AT215" s="16" t="s">
        <v>212</v>
      </c>
      <c r="AU215" s="16" t="s">
        <v>95</v>
      </c>
    </row>
    <row r="216" spans="1:65" s="41" customFormat="1" ht="105.6">
      <c r="A216" s="35"/>
      <c r="B216" s="36"/>
      <c r="C216" s="35"/>
      <c r="D216" s="213" t="s">
        <v>214</v>
      </c>
      <c r="E216" s="35"/>
      <c r="F216" s="217" t="s">
        <v>516</v>
      </c>
      <c r="G216" s="35"/>
      <c r="H216" s="35"/>
      <c r="I216" s="5"/>
      <c r="J216" s="35"/>
      <c r="K216" s="35"/>
      <c r="L216" s="36"/>
      <c r="M216" s="215"/>
      <c r="N216" s="216"/>
      <c r="O216" s="83"/>
      <c r="P216" s="83"/>
      <c r="Q216" s="83"/>
      <c r="R216" s="83"/>
      <c r="S216" s="83"/>
      <c r="T216" s="84"/>
      <c r="U216" s="35"/>
      <c r="V216" s="35"/>
      <c r="W216" s="35"/>
      <c r="X216" s="35"/>
      <c r="Y216" s="35"/>
      <c r="Z216" s="35"/>
      <c r="AA216" s="35"/>
      <c r="AB216" s="35"/>
      <c r="AC216" s="35"/>
      <c r="AD216" s="35"/>
      <c r="AE216" s="35"/>
      <c r="AT216" s="16" t="s">
        <v>214</v>
      </c>
      <c r="AU216" s="16" t="s">
        <v>95</v>
      </c>
    </row>
    <row r="217" spans="1:65" s="41" customFormat="1" ht="24.15" customHeight="1">
      <c r="A217" s="35"/>
      <c r="B217" s="36"/>
      <c r="C217" s="201" t="s">
        <v>381</v>
      </c>
      <c r="D217" s="201" t="s">
        <v>205</v>
      </c>
      <c r="E217" s="202" t="s">
        <v>518</v>
      </c>
      <c r="F217" s="203" t="s">
        <v>519</v>
      </c>
      <c r="G217" s="204" t="s">
        <v>316</v>
      </c>
      <c r="H217" s="205">
        <v>3</v>
      </c>
      <c r="I217" s="4"/>
      <c r="J217" s="206">
        <f>ROUND(I217*H217,2)</f>
        <v>0</v>
      </c>
      <c r="K217" s="203" t="s">
        <v>209</v>
      </c>
      <c r="L217" s="36"/>
      <c r="M217" s="207" t="s">
        <v>1</v>
      </c>
      <c r="N217" s="208" t="s">
        <v>51</v>
      </c>
      <c r="O217" s="83"/>
      <c r="P217" s="209">
        <f>O217*H217</f>
        <v>0</v>
      </c>
      <c r="Q217" s="209">
        <v>0.45937</v>
      </c>
      <c r="R217" s="209">
        <f>Q217*H217</f>
        <v>1.3781099999999999</v>
      </c>
      <c r="S217" s="209">
        <v>0</v>
      </c>
      <c r="T217" s="210">
        <f>S217*H217</f>
        <v>0</v>
      </c>
      <c r="U217" s="35"/>
      <c r="V217" s="35"/>
      <c r="W217" s="35"/>
      <c r="X217" s="35"/>
      <c r="Y217" s="35"/>
      <c r="Z217" s="35"/>
      <c r="AA217" s="35"/>
      <c r="AB217" s="35"/>
      <c r="AC217" s="35"/>
      <c r="AD217" s="35"/>
      <c r="AE217" s="35"/>
      <c r="AR217" s="211" t="s">
        <v>210</v>
      </c>
      <c r="AT217" s="211" t="s">
        <v>205</v>
      </c>
      <c r="AU217" s="211" t="s">
        <v>95</v>
      </c>
      <c r="AY217" s="16" t="s">
        <v>203</v>
      </c>
      <c r="BE217" s="212">
        <f>IF(N217="základní",J217,0)</f>
        <v>0</v>
      </c>
      <c r="BF217" s="212">
        <f>IF(N217="snížená",J217,0)</f>
        <v>0</v>
      </c>
      <c r="BG217" s="212">
        <f>IF(N217="zákl. přenesená",J217,0)</f>
        <v>0</v>
      </c>
      <c r="BH217" s="212">
        <f>IF(N217="sníž. přenesená",J217,0)</f>
        <v>0</v>
      </c>
      <c r="BI217" s="212">
        <f>IF(N217="nulová",J217,0)</f>
        <v>0</v>
      </c>
      <c r="BJ217" s="16" t="s">
        <v>93</v>
      </c>
      <c r="BK217" s="212">
        <f>ROUND(I217*H217,2)</f>
        <v>0</v>
      </c>
      <c r="BL217" s="16" t="s">
        <v>210</v>
      </c>
      <c r="BM217" s="211" t="s">
        <v>657</v>
      </c>
    </row>
    <row r="218" spans="1:65" s="41" customFormat="1" ht="19.2">
      <c r="A218" s="35"/>
      <c r="B218" s="36"/>
      <c r="C218" s="35"/>
      <c r="D218" s="213" t="s">
        <v>212</v>
      </c>
      <c r="E218" s="35"/>
      <c r="F218" s="214" t="s">
        <v>521</v>
      </c>
      <c r="G218" s="35"/>
      <c r="H218" s="35"/>
      <c r="I218" s="5"/>
      <c r="J218" s="35"/>
      <c r="K218" s="35"/>
      <c r="L218" s="36"/>
      <c r="M218" s="215"/>
      <c r="N218" s="216"/>
      <c r="O218" s="83"/>
      <c r="P218" s="83"/>
      <c r="Q218" s="83"/>
      <c r="R218" s="83"/>
      <c r="S218" s="83"/>
      <c r="T218" s="84"/>
      <c r="U218" s="35"/>
      <c r="V218" s="35"/>
      <c r="W218" s="35"/>
      <c r="X218" s="35"/>
      <c r="Y218" s="35"/>
      <c r="Z218" s="35"/>
      <c r="AA218" s="35"/>
      <c r="AB218" s="35"/>
      <c r="AC218" s="35"/>
      <c r="AD218" s="35"/>
      <c r="AE218" s="35"/>
      <c r="AT218" s="16" t="s">
        <v>212</v>
      </c>
      <c r="AU218" s="16" t="s">
        <v>95</v>
      </c>
    </row>
    <row r="219" spans="1:65" s="41" customFormat="1" ht="105.6">
      <c r="A219" s="35"/>
      <c r="B219" s="36"/>
      <c r="C219" s="35"/>
      <c r="D219" s="213" t="s">
        <v>214</v>
      </c>
      <c r="E219" s="35"/>
      <c r="F219" s="217" t="s">
        <v>516</v>
      </c>
      <c r="G219" s="35"/>
      <c r="H219" s="35"/>
      <c r="I219" s="5"/>
      <c r="J219" s="35"/>
      <c r="K219" s="35"/>
      <c r="L219" s="36"/>
      <c r="M219" s="215"/>
      <c r="N219" s="216"/>
      <c r="O219" s="83"/>
      <c r="P219" s="83"/>
      <c r="Q219" s="83"/>
      <c r="R219" s="83"/>
      <c r="S219" s="83"/>
      <c r="T219" s="84"/>
      <c r="U219" s="35"/>
      <c r="V219" s="35"/>
      <c r="W219" s="35"/>
      <c r="X219" s="35"/>
      <c r="Y219" s="35"/>
      <c r="Z219" s="35"/>
      <c r="AA219" s="35"/>
      <c r="AB219" s="35"/>
      <c r="AC219" s="35"/>
      <c r="AD219" s="35"/>
      <c r="AE219" s="35"/>
      <c r="AT219" s="16" t="s">
        <v>214</v>
      </c>
      <c r="AU219" s="16" t="s">
        <v>95</v>
      </c>
    </row>
    <row r="220" spans="1:65" s="41" customFormat="1" ht="14.4" customHeight="1">
      <c r="A220" s="35"/>
      <c r="B220" s="36"/>
      <c r="C220" s="201" t="s">
        <v>385</v>
      </c>
      <c r="D220" s="201" t="s">
        <v>205</v>
      </c>
      <c r="E220" s="202" t="s">
        <v>527</v>
      </c>
      <c r="F220" s="203" t="s">
        <v>528</v>
      </c>
      <c r="G220" s="204" t="s">
        <v>316</v>
      </c>
      <c r="H220" s="205">
        <v>3</v>
      </c>
      <c r="I220" s="4"/>
      <c r="J220" s="206">
        <f>ROUND(I220*H220,2)</f>
        <v>0</v>
      </c>
      <c r="K220" s="203" t="s">
        <v>209</v>
      </c>
      <c r="L220" s="36"/>
      <c r="M220" s="207" t="s">
        <v>1</v>
      </c>
      <c r="N220" s="208" t="s">
        <v>51</v>
      </c>
      <c r="O220" s="83"/>
      <c r="P220" s="209">
        <f>O220*H220</f>
        <v>0</v>
      </c>
      <c r="Q220" s="209">
        <v>0.12303</v>
      </c>
      <c r="R220" s="209">
        <f>Q220*H220</f>
        <v>0.36909000000000003</v>
      </c>
      <c r="S220" s="209">
        <v>0</v>
      </c>
      <c r="T220" s="210">
        <f>S220*H220</f>
        <v>0</v>
      </c>
      <c r="U220" s="35"/>
      <c r="V220" s="35"/>
      <c r="W220" s="35"/>
      <c r="X220" s="35"/>
      <c r="Y220" s="35"/>
      <c r="Z220" s="35"/>
      <c r="AA220" s="35"/>
      <c r="AB220" s="35"/>
      <c r="AC220" s="35"/>
      <c r="AD220" s="35"/>
      <c r="AE220" s="35"/>
      <c r="AR220" s="211" t="s">
        <v>210</v>
      </c>
      <c r="AT220" s="211" t="s">
        <v>205</v>
      </c>
      <c r="AU220" s="211" t="s">
        <v>95</v>
      </c>
      <c r="AY220" s="16" t="s">
        <v>203</v>
      </c>
      <c r="BE220" s="212">
        <f>IF(N220="základní",J220,0)</f>
        <v>0</v>
      </c>
      <c r="BF220" s="212">
        <f>IF(N220="snížená",J220,0)</f>
        <v>0</v>
      </c>
      <c r="BG220" s="212">
        <f>IF(N220="zákl. přenesená",J220,0)</f>
        <v>0</v>
      </c>
      <c r="BH220" s="212">
        <f>IF(N220="sníž. přenesená",J220,0)</f>
        <v>0</v>
      </c>
      <c r="BI220" s="212">
        <f>IF(N220="nulová",J220,0)</f>
        <v>0</v>
      </c>
      <c r="BJ220" s="16" t="s">
        <v>93</v>
      </c>
      <c r="BK220" s="212">
        <f>ROUND(I220*H220,2)</f>
        <v>0</v>
      </c>
      <c r="BL220" s="16" t="s">
        <v>210</v>
      </c>
      <c r="BM220" s="211" t="s">
        <v>658</v>
      </c>
    </row>
    <row r="221" spans="1:65" s="41" customFormat="1" ht="10.199999999999999">
      <c r="A221" s="35"/>
      <c r="B221" s="36"/>
      <c r="C221" s="35"/>
      <c r="D221" s="213" t="s">
        <v>212</v>
      </c>
      <c r="E221" s="35"/>
      <c r="F221" s="214" t="s">
        <v>528</v>
      </c>
      <c r="G221" s="35"/>
      <c r="H221" s="35"/>
      <c r="I221" s="5"/>
      <c r="J221" s="35"/>
      <c r="K221" s="35"/>
      <c r="L221" s="36"/>
      <c r="M221" s="215"/>
      <c r="N221" s="216"/>
      <c r="O221" s="83"/>
      <c r="P221" s="83"/>
      <c r="Q221" s="83"/>
      <c r="R221" s="83"/>
      <c r="S221" s="83"/>
      <c r="T221" s="84"/>
      <c r="U221" s="35"/>
      <c r="V221" s="35"/>
      <c r="W221" s="35"/>
      <c r="X221" s="35"/>
      <c r="Y221" s="35"/>
      <c r="Z221" s="35"/>
      <c r="AA221" s="35"/>
      <c r="AB221" s="35"/>
      <c r="AC221" s="35"/>
      <c r="AD221" s="35"/>
      <c r="AE221" s="35"/>
      <c r="AT221" s="16" t="s">
        <v>212</v>
      </c>
      <c r="AU221" s="16" t="s">
        <v>95</v>
      </c>
    </row>
    <row r="222" spans="1:65" s="41" customFormat="1" ht="48">
      <c r="A222" s="35"/>
      <c r="B222" s="36"/>
      <c r="C222" s="35"/>
      <c r="D222" s="213" t="s">
        <v>214</v>
      </c>
      <c r="E222" s="35"/>
      <c r="F222" s="217" t="s">
        <v>530</v>
      </c>
      <c r="G222" s="35"/>
      <c r="H222" s="35"/>
      <c r="I222" s="5"/>
      <c r="J222" s="35"/>
      <c r="K222" s="35"/>
      <c r="L222" s="36"/>
      <c r="M222" s="215"/>
      <c r="N222" s="216"/>
      <c r="O222" s="83"/>
      <c r="P222" s="83"/>
      <c r="Q222" s="83"/>
      <c r="R222" s="83"/>
      <c r="S222" s="83"/>
      <c r="T222" s="84"/>
      <c r="U222" s="35"/>
      <c r="V222" s="35"/>
      <c r="W222" s="35"/>
      <c r="X222" s="35"/>
      <c r="Y222" s="35"/>
      <c r="Z222" s="35"/>
      <c r="AA222" s="35"/>
      <c r="AB222" s="35"/>
      <c r="AC222" s="35"/>
      <c r="AD222" s="35"/>
      <c r="AE222" s="35"/>
      <c r="AT222" s="16" t="s">
        <v>214</v>
      </c>
      <c r="AU222" s="16" t="s">
        <v>95</v>
      </c>
    </row>
    <row r="223" spans="1:65" s="41" customFormat="1" ht="24.15" customHeight="1">
      <c r="A223" s="35"/>
      <c r="B223" s="36"/>
      <c r="C223" s="218" t="s">
        <v>390</v>
      </c>
      <c r="D223" s="218" t="s">
        <v>290</v>
      </c>
      <c r="E223" s="219" t="s">
        <v>532</v>
      </c>
      <c r="F223" s="220" t="s">
        <v>533</v>
      </c>
      <c r="G223" s="221" t="s">
        <v>316</v>
      </c>
      <c r="H223" s="222">
        <v>3</v>
      </c>
      <c r="I223" s="6"/>
      <c r="J223" s="223">
        <f>ROUND(I223*H223,2)</f>
        <v>0</v>
      </c>
      <c r="K223" s="220" t="s">
        <v>209</v>
      </c>
      <c r="L223" s="224"/>
      <c r="M223" s="225" t="s">
        <v>1</v>
      </c>
      <c r="N223" s="226" t="s">
        <v>51</v>
      </c>
      <c r="O223" s="83"/>
      <c r="P223" s="209">
        <f>O223*H223</f>
        <v>0</v>
      </c>
      <c r="Q223" s="209">
        <v>1.3299999999999999E-2</v>
      </c>
      <c r="R223" s="209">
        <f>Q223*H223</f>
        <v>3.9899999999999998E-2</v>
      </c>
      <c r="S223" s="209">
        <v>0</v>
      </c>
      <c r="T223" s="210">
        <f>S223*H223</f>
        <v>0</v>
      </c>
      <c r="U223" s="35"/>
      <c r="V223" s="35"/>
      <c r="W223" s="35"/>
      <c r="X223" s="35"/>
      <c r="Y223" s="35"/>
      <c r="Z223" s="35"/>
      <c r="AA223" s="35"/>
      <c r="AB223" s="35"/>
      <c r="AC223" s="35"/>
      <c r="AD223" s="35"/>
      <c r="AE223" s="35"/>
      <c r="AR223" s="211" t="s">
        <v>247</v>
      </c>
      <c r="AT223" s="211" t="s">
        <v>290</v>
      </c>
      <c r="AU223" s="211" t="s">
        <v>95</v>
      </c>
      <c r="AY223" s="16" t="s">
        <v>203</v>
      </c>
      <c r="BE223" s="212">
        <f>IF(N223="základní",J223,0)</f>
        <v>0</v>
      </c>
      <c r="BF223" s="212">
        <f>IF(N223="snížená",J223,0)</f>
        <v>0</v>
      </c>
      <c r="BG223" s="212">
        <f>IF(N223="zákl. přenesená",J223,0)</f>
        <v>0</v>
      </c>
      <c r="BH223" s="212">
        <f>IF(N223="sníž. přenesená",J223,0)</f>
        <v>0</v>
      </c>
      <c r="BI223" s="212">
        <f>IF(N223="nulová",J223,0)</f>
        <v>0</v>
      </c>
      <c r="BJ223" s="16" t="s">
        <v>93</v>
      </c>
      <c r="BK223" s="212">
        <f>ROUND(I223*H223,2)</f>
        <v>0</v>
      </c>
      <c r="BL223" s="16" t="s">
        <v>210</v>
      </c>
      <c r="BM223" s="211" t="s">
        <v>659</v>
      </c>
    </row>
    <row r="224" spans="1:65" s="41" customFormat="1" ht="19.2">
      <c r="A224" s="35"/>
      <c r="B224" s="36"/>
      <c r="C224" s="35"/>
      <c r="D224" s="213" t="s">
        <v>212</v>
      </c>
      <c r="E224" s="35"/>
      <c r="F224" s="214" t="s">
        <v>533</v>
      </c>
      <c r="G224" s="35"/>
      <c r="H224" s="35"/>
      <c r="I224" s="5"/>
      <c r="J224" s="35"/>
      <c r="K224" s="35"/>
      <c r="L224" s="36"/>
      <c r="M224" s="215"/>
      <c r="N224" s="216"/>
      <c r="O224" s="83"/>
      <c r="P224" s="83"/>
      <c r="Q224" s="83"/>
      <c r="R224" s="83"/>
      <c r="S224" s="83"/>
      <c r="T224" s="84"/>
      <c r="U224" s="35"/>
      <c r="V224" s="35"/>
      <c r="W224" s="35"/>
      <c r="X224" s="35"/>
      <c r="Y224" s="35"/>
      <c r="Z224" s="35"/>
      <c r="AA224" s="35"/>
      <c r="AB224" s="35"/>
      <c r="AC224" s="35"/>
      <c r="AD224" s="35"/>
      <c r="AE224" s="35"/>
      <c r="AT224" s="16" t="s">
        <v>212</v>
      </c>
      <c r="AU224" s="16" t="s">
        <v>95</v>
      </c>
    </row>
    <row r="225" spans="1:65" s="41" customFormat="1" ht="14.4" customHeight="1">
      <c r="A225" s="35"/>
      <c r="B225" s="36"/>
      <c r="C225" s="201" t="s">
        <v>394</v>
      </c>
      <c r="D225" s="201" t="s">
        <v>205</v>
      </c>
      <c r="E225" s="202" t="s">
        <v>544</v>
      </c>
      <c r="F225" s="203" t="s">
        <v>545</v>
      </c>
      <c r="G225" s="204" t="s">
        <v>316</v>
      </c>
      <c r="H225" s="205">
        <v>3</v>
      </c>
      <c r="I225" s="4"/>
      <c r="J225" s="206">
        <f>ROUND(I225*H225,2)</f>
        <v>0</v>
      </c>
      <c r="K225" s="203" t="s">
        <v>209</v>
      </c>
      <c r="L225" s="36"/>
      <c r="M225" s="207" t="s">
        <v>1</v>
      </c>
      <c r="N225" s="208" t="s">
        <v>51</v>
      </c>
      <c r="O225" s="83"/>
      <c r="P225" s="209">
        <f>O225*H225</f>
        <v>0</v>
      </c>
      <c r="Q225" s="209">
        <v>3.1E-4</v>
      </c>
      <c r="R225" s="209">
        <f>Q225*H225</f>
        <v>9.3000000000000005E-4</v>
      </c>
      <c r="S225" s="209">
        <v>0</v>
      </c>
      <c r="T225" s="210">
        <f>S225*H225</f>
        <v>0</v>
      </c>
      <c r="U225" s="35"/>
      <c r="V225" s="35"/>
      <c r="W225" s="35"/>
      <c r="X225" s="35"/>
      <c r="Y225" s="35"/>
      <c r="Z225" s="35"/>
      <c r="AA225" s="35"/>
      <c r="AB225" s="35"/>
      <c r="AC225" s="35"/>
      <c r="AD225" s="35"/>
      <c r="AE225" s="35"/>
      <c r="AR225" s="211" t="s">
        <v>210</v>
      </c>
      <c r="AT225" s="211" t="s">
        <v>205</v>
      </c>
      <c r="AU225" s="211" t="s">
        <v>95</v>
      </c>
      <c r="AY225" s="16" t="s">
        <v>203</v>
      </c>
      <c r="BE225" s="212">
        <f>IF(N225="základní",J225,0)</f>
        <v>0</v>
      </c>
      <c r="BF225" s="212">
        <f>IF(N225="snížená",J225,0)</f>
        <v>0</v>
      </c>
      <c r="BG225" s="212">
        <f>IF(N225="zákl. přenesená",J225,0)</f>
        <v>0</v>
      </c>
      <c r="BH225" s="212">
        <f>IF(N225="sníž. přenesená",J225,0)</f>
        <v>0</v>
      </c>
      <c r="BI225" s="212">
        <f>IF(N225="nulová",J225,0)</f>
        <v>0</v>
      </c>
      <c r="BJ225" s="16" t="s">
        <v>93</v>
      </c>
      <c r="BK225" s="212">
        <f>ROUND(I225*H225,2)</f>
        <v>0</v>
      </c>
      <c r="BL225" s="16" t="s">
        <v>210</v>
      </c>
      <c r="BM225" s="211" t="s">
        <v>660</v>
      </c>
    </row>
    <row r="226" spans="1:65" s="41" customFormat="1" ht="19.2">
      <c r="A226" s="35"/>
      <c r="B226" s="36"/>
      <c r="C226" s="35"/>
      <c r="D226" s="213" t="s">
        <v>212</v>
      </c>
      <c r="E226" s="35"/>
      <c r="F226" s="214" t="s">
        <v>547</v>
      </c>
      <c r="G226" s="35"/>
      <c r="H226" s="35"/>
      <c r="I226" s="5"/>
      <c r="J226" s="35"/>
      <c r="K226" s="35"/>
      <c r="L226" s="36"/>
      <c r="M226" s="215"/>
      <c r="N226" s="216"/>
      <c r="O226" s="83"/>
      <c r="P226" s="83"/>
      <c r="Q226" s="83"/>
      <c r="R226" s="83"/>
      <c r="S226" s="83"/>
      <c r="T226" s="84"/>
      <c r="U226" s="35"/>
      <c r="V226" s="35"/>
      <c r="W226" s="35"/>
      <c r="X226" s="35"/>
      <c r="Y226" s="35"/>
      <c r="Z226" s="35"/>
      <c r="AA226" s="35"/>
      <c r="AB226" s="35"/>
      <c r="AC226" s="35"/>
      <c r="AD226" s="35"/>
      <c r="AE226" s="35"/>
      <c r="AT226" s="16" t="s">
        <v>212</v>
      </c>
      <c r="AU226" s="16" t="s">
        <v>95</v>
      </c>
    </row>
    <row r="227" spans="1:65" s="41" customFormat="1" ht="67.2">
      <c r="A227" s="35"/>
      <c r="B227" s="36"/>
      <c r="C227" s="35"/>
      <c r="D227" s="213" t="s">
        <v>214</v>
      </c>
      <c r="E227" s="35"/>
      <c r="F227" s="217" t="s">
        <v>548</v>
      </c>
      <c r="G227" s="35"/>
      <c r="H227" s="35"/>
      <c r="I227" s="5"/>
      <c r="J227" s="35"/>
      <c r="K227" s="35"/>
      <c r="L227" s="36"/>
      <c r="M227" s="215"/>
      <c r="N227" s="216"/>
      <c r="O227" s="83"/>
      <c r="P227" s="83"/>
      <c r="Q227" s="83"/>
      <c r="R227" s="83"/>
      <c r="S227" s="83"/>
      <c r="T227" s="84"/>
      <c r="U227" s="35"/>
      <c r="V227" s="35"/>
      <c r="W227" s="35"/>
      <c r="X227" s="35"/>
      <c r="Y227" s="35"/>
      <c r="Z227" s="35"/>
      <c r="AA227" s="35"/>
      <c r="AB227" s="35"/>
      <c r="AC227" s="35"/>
      <c r="AD227" s="35"/>
      <c r="AE227" s="35"/>
      <c r="AT227" s="16" t="s">
        <v>214</v>
      </c>
      <c r="AU227" s="16" t="s">
        <v>95</v>
      </c>
    </row>
    <row r="228" spans="1:65" s="41" customFormat="1" ht="14.4" customHeight="1">
      <c r="A228" s="35"/>
      <c r="B228" s="36"/>
      <c r="C228" s="218" t="s">
        <v>400</v>
      </c>
      <c r="D228" s="218" t="s">
        <v>290</v>
      </c>
      <c r="E228" s="219" t="s">
        <v>550</v>
      </c>
      <c r="F228" s="220" t="s">
        <v>551</v>
      </c>
      <c r="G228" s="221" t="s">
        <v>316</v>
      </c>
      <c r="H228" s="222">
        <v>3</v>
      </c>
      <c r="I228" s="6"/>
      <c r="J228" s="223">
        <f>ROUND(I228*H228,2)</f>
        <v>0</v>
      </c>
      <c r="K228" s="220" t="s">
        <v>1</v>
      </c>
      <c r="L228" s="224"/>
      <c r="M228" s="225" t="s">
        <v>1</v>
      </c>
      <c r="N228" s="226" t="s">
        <v>51</v>
      </c>
      <c r="O228" s="83"/>
      <c r="P228" s="209">
        <f>O228*H228</f>
        <v>0</v>
      </c>
      <c r="Q228" s="209">
        <v>0</v>
      </c>
      <c r="R228" s="209">
        <f>Q228*H228</f>
        <v>0</v>
      </c>
      <c r="S228" s="209">
        <v>0</v>
      </c>
      <c r="T228" s="210">
        <f>S228*H228</f>
        <v>0</v>
      </c>
      <c r="U228" s="35"/>
      <c r="V228" s="35"/>
      <c r="W228" s="35"/>
      <c r="X228" s="35"/>
      <c r="Y228" s="35"/>
      <c r="Z228" s="35"/>
      <c r="AA228" s="35"/>
      <c r="AB228" s="35"/>
      <c r="AC228" s="35"/>
      <c r="AD228" s="35"/>
      <c r="AE228" s="35"/>
      <c r="AR228" s="211" t="s">
        <v>247</v>
      </c>
      <c r="AT228" s="211" t="s">
        <v>290</v>
      </c>
      <c r="AU228" s="211" t="s">
        <v>95</v>
      </c>
      <c r="AY228" s="16" t="s">
        <v>203</v>
      </c>
      <c r="BE228" s="212">
        <f>IF(N228="základní",J228,0)</f>
        <v>0</v>
      </c>
      <c r="BF228" s="212">
        <f>IF(N228="snížená",J228,0)</f>
        <v>0</v>
      </c>
      <c r="BG228" s="212">
        <f>IF(N228="zákl. přenesená",J228,0)</f>
        <v>0</v>
      </c>
      <c r="BH228" s="212">
        <f>IF(N228="sníž. přenesená",J228,0)</f>
        <v>0</v>
      </c>
      <c r="BI228" s="212">
        <f>IF(N228="nulová",J228,0)</f>
        <v>0</v>
      </c>
      <c r="BJ228" s="16" t="s">
        <v>93</v>
      </c>
      <c r="BK228" s="212">
        <f>ROUND(I228*H228,2)</f>
        <v>0</v>
      </c>
      <c r="BL228" s="16" t="s">
        <v>210</v>
      </c>
      <c r="BM228" s="211" t="s">
        <v>661</v>
      </c>
    </row>
    <row r="229" spans="1:65" s="41" customFormat="1" ht="10.199999999999999">
      <c r="A229" s="35"/>
      <c r="B229" s="36"/>
      <c r="C229" s="35"/>
      <c r="D229" s="213" t="s">
        <v>212</v>
      </c>
      <c r="E229" s="35"/>
      <c r="F229" s="214" t="s">
        <v>551</v>
      </c>
      <c r="G229" s="35"/>
      <c r="H229" s="35"/>
      <c r="I229" s="5"/>
      <c r="J229" s="35"/>
      <c r="K229" s="35"/>
      <c r="L229" s="36"/>
      <c r="M229" s="215"/>
      <c r="N229" s="216"/>
      <c r="O229" s="83"/>
      <c r="P229" s="83"/>
      <c r="Q229" s="83"/>
      <c r="R229" s="83"/>
      <c r="S229" s="83"/>
      <c r="T229" s="84"/>
      <c r="U229" s="35"/>
      <c r="V229" s="35"/>
      <c r="W229" s="35"/>
      <c r="X229" s="35"/>
      <c r="Y229" s="35"/>
      <c r="Z229" s="35"/>
      <c r="AA229" s="35"/>
      <c r="AB229" s="35"/>
      <c r="AC229" s="35"/>
      <c r="AD229" s="35"/>
      <c r="AE229" s="35"/>
      <c r="AT229" s="16" t="s">
        <v>212</v>
      </c>
      <c r="AU229" s="16" t="s">
        <v>95</v>
      </c>
    </row>
    <row r="230" spans="1:65" s="41" customFormat="1" ht="14.4" customHeight="1">
      <c r="A230" s="35"/>
      <c r="B230" s="36"/>
      <c r="C230" s="201" t="s">
        <v>404</v>
      </c>
      <c r="D230" s="201" t="s">
        <v>205</v>
      </c>
      <c r="E230" s="202" t="s">
        <v>554</v>
      </c>
      <c r="F230" s="203" t="s">
        <v>555</v>
      </c>
      <c r="G230" s="204" t="s">
        <v>208</v>
      </c>
      <c r="H230" s="205">
        <v>23.8</v>
      </c>
      <c r="I230" s="4"/>
      <c r="J230" s="206">
        <f>ROUND(I230*H230,2)</f>
        <v>0</v>
      </c>
      <c r="K230" s="203" t="s">
        <v>209</v>
      </c>
      <c r="L230" s="36"/>
      <c r="M230" s="207" t="s">
        <v>1</v>
      </c>
      <c r="N230" s="208" t="s">
        <v>51</v>
      </c>
      <c r="O230" s="83"/>
      <c r="P230" s="209">
        <f>O230*H230</f>
        <v>0</v>
      </c>
      <c r="Q230" s="209">
        <v>1.9000000000000001E-4</v>
      </c>
      <c r="R230" s="209">
        <f>Q230*H230</f>
        <v>4.522E-3</v>
      </c>
      <c r="S230" s="209">
        <v>0</v>
      </c>
      <c r="T230" s="210">
        <f>S230*H230</f>
        <v>0</v>
      </c>
      <c r="U230" s="35"/>
      <c r="V230" s="35"/>
      <c r="W230" s="35"/>
      <c r="X230" s="35"/>
      <c r="Y230" s="35"/>
      <c r="Z230" s="35"/>
      <c r="AA230" s="35"/>
      <c r="AB230" s="35"/>
      <c r="AC230" s="35"/>
      <c r="AD230" s="35"/>
      <c r="AE230" s="35"/>
      <c r="AR230" s="211" t="s">
        <v>210</v>
      </c>
      <c r="AT230" s="211" t="s">
        <v>205</v>
      </c>
      <c r="AU230" s="211" t="s">
        <v>95</v>
      </c>
      <c r="AY230" s="16" t="s">
        <v>203</v>
      </c>
      <c r="BE230" s="212">
        <f>IF(N230="základní",J230,0)</f>
        <v>0</v>
      </c>
      <c r="BF230" s="212">
        <f>IF(N230="snížená",J230,0)</f>
        <v>0</v>
      </c>
      <c r="BG230" s="212">
        <f>IF(N230="zákl. přenesená",J230,0)</f>
        <v>0</v>
      </c>
      <c r="BH230" s="212">
        <f>IF(N230="sníž. přenesená",J230,0)</f>
        <v>0</v>
      </c>
      <c r="BI230" s="212">
        <f>IF(N230="nulová",J230,0)</f>
        <v>0</v>
      </c>
      <c r="BJ230" s="16" t="s">
        <v>93</v>
      </c>
      <c r="BK230" s="212">
        <f>ROUND(I230*H230,2)</f>
        <v>0</v>
      </c>
      <c r="BL230" s="16" t="s">
        <v>210</v>
      </c>
      <c r="BM230" s="211" t="s">
        <v>662</v>
      </c>
    </row>
    <row r="231" spans="1:65" s="41" customFormat="1" ht="10.199999999999999">
      <c r="A231" s="35"/>
      <c r="B231" s="36"/>
      <c r="C231" s="35"/>
      <c r="D231" s="213" t="s">
        <v>212</v>
      </c>
      <c r="E231" s="35"/>
      <c r="F231" s="214" t="s">
        <v>557</v>
      </c>
      <c r="G231" s="35"/>
      <c r="H231" s="35"/>
      <c r="I231" s="5"/>
      <c r="J231" s="35"/>
      <c r="K231" s="35"/>
      <c r="L231" s="36"/>
      <c r="M231" s="215"/>
      <c r="N231" s="216"/>
      <c r="O231" s="83"/>
      <c r="P231" s="83"/>
      <c r="Q231" s="83"/>
      <c r="R231" s="83"/>
      <c r="S231" s="83"/>
      <c r="T231" s="84"/>
      <c r="U231" s="35"/>
      <c r="V231" s="35"/>
      <c r="W231" s="35"/>
      <c r="X231" s="35"/>
      <c r="Y231" s="35"/>
      <c r="Z231" s="35"/>
      <c r="AA231" s="35"/>
      <c r="AB231" s="35"/>
      <c r="AC231" s="35"/>
      <c r="AD231" s="35"/>
      <c r="AE231" s="35"/>
      <c r="AT231" s="16" t="s">
        <v>212</v>
      </c>
      <c r="AU231" s="16" t="s">
        <v>95</v>
      </c>
    </row>
    <row r="232" spans="1:65" s="41" customFormat="1" ht="14.4" customHeight="1">
      <c r="A232" s="35"/>
      <c r="B232" s="36"/>
      <c r="C232" s="201" t="s">
        <v>408</v>
      </c>
      <c r="D232" s="201" t="s">
        <v>205</v>
      </c>
      <c r="E232" s="202" t="s">
        <v>559</v>
      </c>
      <c r="F232" s="203" t="s">
        <v>560</v>
      </c>
      <c r="G232" s="204" t="s">
        <v>208</v>
      </c>
      <c r="H232" s="205">
        <v>23.8</v>
      </c>
      <c r="I232" s="4"/>
      <c r="J232" s="206">
        <f>ROUND(I232*H232,2)</f>
        <v>0</v>
      </c>
      <c r="K232" s="203" t="s">
        <v>209</v>
      </c>
      <c r="L232" s="36"/>
      <c r="M232" s="207" t="s">
        <v>1</v>
      </c>
      <c r="N232" s="208" t="s">
        <v>51</v>
      </c>
      <c r="O232" s="83"/>
      <c r="P232" s="209">
        <f>O232*H232</f>
        <v>0</v>
      </c>
      <c r="Q232" s="209">
        <v>1.2999999999999999E-4</v>
      </c>
      <c r="R232" s="209">
        <f>Q232*H232</f>
        <v>3.094E-3</v>
      </c>
      <c r="S232" s="209">
        <v>0</v>
      </c>
      <c r="T232" s="210">
        <f>S232*H232</f>
        <v>0</v>
      </c>
      <c r="U232" s="35"/>
      <c r="V232" s="35"/>
      <c r="W232" s="35"/>
      <c r="X232" s="35"/>
      <c r="Y232" s="35"/>
      <c r="Z232" s="35"/>
      <c r="AA232" s="35"/>
      <c r="AB232" s="35"/>
      <c r="AC232" s="35"/>
      <c r="AD232" s="35"/>
      <c r="AE232" s="35"/>
      <c r="AR232" s="211" t="s">
        <v>210</v>
      </c>
      <c r="AT232" s="211" t="s">
        <v>205</v>
      </c>
      <c r="AU232" s="211" t="s">
        <v>95</v>
      </c>
      <c r="AY232" s="16" t="s">
        <v>203</v>
      </c>
      <c r="BE232" s="212">
        <f>IF(N232="základní",J232,0)</f>
        <v>0</v>
      </c>
      <c r="BF232" s="212">
        <f>IF(N232="snížená",J232,0)</f>
        <v>0</v>
      </c>
      <c r="BG232" s="212">
        <f>IF(N232="zákl. přenesená",J232,0)</f>
        <v>0</v>
      </c>
      <c r="BH232" s="212">
        <f>IF(N232="sníž. přenesená",J232,0)</f>
        <v>0</v>
      </c>
      <c r="BI232" s="212">
        <f>IF(N232="nulová",J232,0)</f>
        <v>0</v>
      </c>
      <c r="BJ232" s="16" t="s">
        <v>93</v>
      </c>
      <c r="BK232" s="212">
        <f>ROUND(I232*H232,2)</f>
        <v>0</v>
      </c>
      <c r="BL232" s="16" t="s">
        <v>210</v>
      </c>
      <c r="BM232" s="211" t="s">
        <v>663</v>
      </c>
    </row>
    <row r="233" spans="1:65" s="41" customFormat="1" ht="10.199999999999999">
      <c r="A233" s="35"/>
      <c r="B233" s="36"/>
      <c r="C233" s="35"/>
      <c r="D233" s="213" t="s">
        <v>212</v>
      </c>
      <c r="E233" s="35"/>
      <c r="F233" s="214" t="s">
        <v>562</v>
      </c>
      <c r="G233" s="35"/>
      <c r="H233" s="35"/>
      <c r="I233" s="5"/>
      <c r="J233" s="35"/>
      <c r="K233" s="35"/>
      <c r="L233" s="36"/>
      <c r="M233" s="215"/>
      <c r="N233" s="216"/>
      <c r="O233" s="83"/>
      <c r="P233" s="83"/>
      <c r="Q233" s="83"/>
      <c r="R233" s="83"/>
      <c r="S233" s="83"/>
      <c r="T233" s="84"/>
      <c r="U233" s="35"/>
      <c r="V233" s="35"/>
      <c r="W233" s="35"/>
      <c r="X233" s="35"/>
      <c r="Y233" s="35"/>
      <c r="Z233" s="35"/>
      <c r="AA233" s="35"/>
      <c r="AB233" s="35"/>
      <c r="AC233" s="35"/>
      <c r="AD233" s="35"/>
      <c r="AE233" s="35"/>
      <c r="AT233" s="16" t="s">
        <v>212</v>
      </c>
      <c r="AU233" s="16" t="s">
        <v>95</v>
      </c>
    </row>
    <row r="234" spans="1:65" s="188" customFormat="1" ht="22.8" customHeight="1">
      <c r="B234" s="189"/>
      <c r="D234" s="190" t="s">
        <v>85</v>
      </c>
      <c r="E234" s="199" t="s">
        <v>563</v>
      </c>
      <c r="F234" s="199" t="s">
        <v>564</v>
      </c>
      <c r="I234" s="3"/>
      <c r="J234" s="200">
        <f>BK234</f>
        <v>0</v>
      </c>
      <c r="L234" s="189"/>
      <c r="M234" s="193"/>
      <c r="N234" s="194"/>
      <c r="O234" s="194"/>
      <c r="P234" s="195">
        <f>SUM(P235:P240)</f>
        <v>0</v>
      </c>
      <c r="Q234" s="194"/>
      <c r="R234" s="195">
        <f>SUM(R235:R240)</f>
        <v>0</v>
      </c>
      <c r="S234" s="194"/>
      <c r="T234" s="196">
        <f>SUM(T235:T240)</f>
        <v>0</v>
      </c>
      <c r="AR234" s="190" t="s">
        <v>93</v>
      </c>
      <c r="AT234" s="197" t="s">
        <v>85</v>
      </c>
      <c r="AU234" s="197" t="s">
        <v>93</v>
      </c>
      <c r="AY234" s="190" t="s">
        <v>203</v>
      </c>
      <c r="BK234" s="198">
        <f>SUM(BK235:BK240)</f>
        <v>0</v>
      </c>
    </row>
    <row r="235" spans="1:65" s="41" customFormat="1" ht="24.15" customHeight="1">
      <c r="A235" s="35"/>
      <c r="B235" s="36"/>
      <c r="C235" s="201" t="s">
        <v>412</v>
      </c>
      <c r="D235" s="201" t="s">
        <v>205</v>
      </c>
      <c r="E235" s="202" t="s">
        <v>664</v>
      </c>
      <c r="F235" s="203" t="s">
        <v>665</v>
      </c>
      <c r="G235" s="204" t="s">
        <v>293</v>
      </c>
      <c r="H235" s="205">
        <v>2.226</v>
      </c>
      <c r="I235" s="4"/>
      <c r="J235" s="206">
        <f>ROUND(I235*H235,2)</f>
        <v>0</v>
      </c>
      <c r="K235" s="203" t="s">
        <v>209</v>
      </c>
      <c r="L235" s="36"/>
      <c r="M235" s="207" t="s">
        <v>1</v>
      </c>
      <c r="N235" s="208" t="s">
        <v>51</v>
      </c>
      <c r="O235" s="83"/>
      <c r="P235" s="209">
        <f>O235*H235</f>
        <v>0</v>
      </c>
      <c r="Q235" s="209">
        <v>0</v>
      </c>
      <c r="R235" s="209">
        <f>Q235*H235</f>
        <v>0</v>
      </c>
      <c r="S235" s="209">
        <v>0</v>
      </c>
      <c r="T235" s="210">
        <f>S235*H235</f>
        <v>0</v>
      </c>
      <c r="U235" s="35"/>
      <c r="V235" s="35"/>
      <c r="W235" s="35"/>
      <c r="X235" s="35"/>
      <c r="Y235" s="35"/>
      <c r="Z235" s="35"/>
      <c r="AA235" s="35"/>
      <c r="AB235" s="35"/>
      <c r="AC235" s="35"/>
      <c r="AD235" s="35"/>
      <c r="AE235" s="35"/>
      <c r="AR235" s="211" t="s">
        <v>210</v>
      </c>
      <c r="AT235" s="211" t="s">
        <v>205</v>
      </c>
      <c r="AU235" s="211" t="s">
        <v>95</v>
      </c>
      <c r="AY235" s="16" t="s">
        <v>203</v>
      </c>
      <c r="BE235" s="212">
        <f>IF(N235="základní",J235,0)</f>
        <v>0</v>
      </c>
      <c r="BF235" s="212">
        <f>IF(N235="snížená",J235,0)</f>
        <v>0</v>
      </c>
      <c r="BG235" s="212">
        <f>IF(N235="zákl. přenesená",J235,0)</f>
        <v>0</v>
      </c>
      <c r="BH235" s="212">
        <f>IF(N235="sníž. přenesená",J235,0)</f>
        <v>0</v>
      </c>
      <c r="BI235" s="212">
        <f>IF(N235="nulová",J235,0)</f>
        <v>0</v>
      </c>
      <c r="BJ235" s="16" t="s">
        <v>93</v>
      </c>
      <c r="BK235" s="212">
        <f>ROUND(I235*H235,2)</f>
        <v>0</v>
      </c>
      <c r="BL235" s="16" t="s">
        <v>210</v>
      </c>
      <c r="BM235" s="211" t="s">
        <v>666</v>
      </c>
    </row>
    <row r="236" spans="1:65" s="41" customFormat="1" ht="28.8">
      <c r="A236" s="35"/>
      <c r="B236" s="36"/>
      <c r="C236" s="35"/>
      <c r="D236" s="213" t="s">
        <v>212</v>
      </c>
      <c r="E236" s="35"/>
      <c r="F236" s="214" t="s">
        <v>667</v>
      </c>
      <c r="G236" s="35"/>
      <c r="H236" s="35"/>
      <c r="I236" s="5"/>
      <c r="J236" s="35"/>
      <c r="K236" s="35"/>
      <c r="L236" s="36"/>
      <c r="M236" s="215"/>
      <c r="N236" s="216"/>
      <c r="O236" s="83"/>
      <c r="P236" s="83"/>
      <c r="Q236" s="83"/>
      <c r="R236" s="83"/>
      <c r="S236" s="83"/>
      <c r="T236" s="84"/>
      <c r="U236" s="35"/>
      <c r="V236" s="35"/>
      <c r="W236" s="35"/>
      <c r="X236" s="35"/>
      <c r="Y236" s="35"/>
      <c r="Z236" s="35"/>
      <c r="AA236" s="35"/>
      <c r="AB236" s="35"/>
      <c r="AC236" s="35"/>
      <c r="AD236" s="35"/>
      <c r="AE236" s="35"/>
      <c r="AT236" s="16" t="s">
        <v>212</v>
      </c>
      <c r="AU236" s="16" t="s">
        <v>95</v>
      </c>
    </row>
    <row r="237" spans="1:65" s="41" customFormat="1" ht="57.6">
      <c r="A237" s="35"/>
      <c r="B237" s="36"/>
      <c r="C237" s="35"/>
      <c r="D237" s="213" t="s">
        <v>214</v>
      </c>
      <c r="E237" s="35"/>
      <c r="F237" s="217" t="s">
        <v>668</v>
      </c>
      <c r="G237" s="35"/>
      <c r="H237" s="35"/>
      <c r="I237" s="5"/>
      <c r="J237" s="35"/>
      <c r="K237" s="35"/>
      <c r="L237" s="36"/>
      <c r="M237" s="215"/>
      <c r="N237" s="216"/>
      <c r="O237" s="83"/>
      <c r="P237" s="83"/>
      <c r="Q237" s="83"/>
      <c r="R237" s="83"/>
      <c r="S237" s="83"/>
      <c r="T237" s="84"/>
      <c r="U237" s="35"/>
      <c r="V237" s="35"/>
      <c r="W237" s="35"/>
      <c r="X237" s="35"/>
      <c r="Y237" s="35"/>
      <c r="Z237" s="35"/>
      <c r="AA237" s="35"/>
      <c r="AB237" s="35"/>
      <c r="AC237" s="35"/>
      <c r="AD237" s="35"/>
      <c r="AE237" s="35"/>
      <c r="AT237" s="16" t="s">
        <v>214</v>
      </c>
      <c r="AU237" s="16" t="s">
        <v>95</v>
      </c>
    </row>
    <row r="238" spans="1:65" s="41" customFormat="1" ht="24.15" customHeight="1">
      <c r="A238" s="35"/>
      <c r="B238" s="36"/>
      <c r="C238" s="201" t="s">
        <v>417</v>
      </c>
      <c r="D238" s="201" t="s">
        <v>205</v>
      </c>
      <c r="E238" s="202" t="s">
        <v>669</v>
      </c>
      <c r="F238" s="203" t="s">
        <v>670</v>
      </c>
      <c r="G238" s="204" t="s">
        <v>293</v>
      </c>
      <c r="H238" s="205">
        <v>2.226</v>
      </c>
      <c r="I238" s="4"/>
      <c r="J238" s="206">
        <f>ROUND(I238*H238,2)</f>
        <v>0</v>
      </c>
      <c r="K238" s="203" t="s">
        <v>209</v>
      </c>
      <c r="L238" s="36"/>
      <c r="M238" s="207" t="s">
        <v>1</v>
      </c>
      <c r="N238" s="208" t="s">
        <v>51</v>
      </c>
      <c r="O238" s="83"/>
      <c r="P238" s="209">
        <f>O238*H238</f>
        <v>0</v>
      </c>
      <c r="Q238" s="209">
        <v>0</v>
      </c>
      <c r="R238" s="209">
        <f>Q238*H238</f>
        <v>0</v>
      </c>
      <c r="S238" s="209">
        <v>0</v>
      </c>
      <c r="T238" s="210">
        <f>S238*H238</f>
        <v>0</v>
      </c>
      <c r="U238" s="35"/>
      <c r="V238" s="35"/>
      <c r="W238" s="35"/>
      <c r="X238" s="35"/>
      <c r="Y238" s="35"/>
      <c r="Z238" s="35"/>
      <c r="AA238" s="35"/>
      <c r="AB238" s="35"/>
      <c r="AC238" s="35"/>
      <c r="AD238" s="35"/>
      <c r="AE238" s="35"/>
      <c r="AR238" s="211" t="s">
        <v>210</v>
      </c>
      <c r="AT238" s="211" t="s">
        <v>205</v>
      </c>
      <c r="AU238" s="211" t="s">
        <v>95</v>
      </c>
      <c r="AY238" s="16" t="s">
        <v>203</v>
      </c>
      <c r="BE238" s="212">
        <f>IF(N238="základní",J238,0)</f>
        <v>0</v>
      </c>
      <c r="BF238" s="212">
        <f>IF(N238="snížená",J238,0)</f>
        <v>0</v>
      </c>
      <c r="BG238" s="212">
        <f>IF(N238="zákl. přenesená",J238,0)</f>
        <v>0</v>
      </c>
      <c r="BH238" s="212">
        <f>IF(N238="sníž. přenesená",J238,0)</f>
        <v>0</v>
      </c>
      <c r="BI238" s="212">
        <f>IF(N238="nulová",J238,0)</f>
        <v>0</v>
      </c>
      <c r="BJ238" s="16" t="s">
        <v>93</v>
      </c>
      <c r="BK238" s="212">
        <f>ROUND(I238*H238,2)</f>
        <v>0</v>
      </c>
      <c r="BL238" s="16" t="s">
        <v>210</v>
      </c>
      <c r="BM238" s="211" t="s">
        <v>671</v>
      </c>
    </row>
    <row r="239" spans="1:65" s="41" customFormat="1" ht="38.4">
      <c r="A239" s="35"/>
      <c r="B239" s="36"/>
      <c r="C239" s="35"/>
      <c r="D239" s="213" t="s">
        <v>212</v>
      </c>
      <c r="E239" s="35"/>
      <c r="F239" s="214" t="s">
        <v>672</v>
      </c>
      <c r="G239" s="35"/>
      <c r="H239" s="35"/>
      <c r="I239" s="5"/>
      <c r="J239" s="35"/>
      <c r="K239" s="35"/>
      <c r="L239" s="36"/>
      <c r="M239" s="215"/>
      <c r="N239" s="216"/>
      <c r="O239" s="83"/>
      <c r="P239" s="83"/>
      <c r="Q239" s="83"/>
      <c r="R239" s="83"/>
      <c r="S239" s="83"/>
      <c r="T239" s="84"/>
      <c r="U239" s="35"/>
      <c r="V239" s="35"/>
      <c r="W239" s="35"/>
      <c r="X239" s="35"/>
      <c r="Y239" s="35"/>
      <c r="Z239" s="35"/>
      <c r="AA239" s="35"/>
      <c r="AB239" s="35"/>
      <c r="AC239" s="35"/>
      <c r="AD239" s="35"/>
      <c r="AE239" s="35"/>
      <c r="AT239" s="16" t="s">
        <v>212</v>
      </c>
      <c r="AU239" s="16" t="s">
        <v>95</v>
      </c>
    </row>
    <row r="240" spans="1:65" s="41" customFormat="1" ht="57.6">
      <c r="A240" s="35"/>
      <c r="B240" s="36"/>
      <c r="C240" s="35"/>
      <c r="D240" s="213" t="s">
        <v>214</v>
      </c>
      <c r="E240" s="35"/>
      <c r="F240" s="217" t="s">
        <v>668</v>
      </c>
      <c r="G240" s="35"/>
      <c r="H240" s="35"/>
      <c r="I240" s="5"/>
      <c r="J240" s="35"/>
      <c r="K240" s="35"/>
      <c r="L240" s="36"/>
      <c r="M240" s="215"/>
      <c r="N240" s="216"/>
      <c r="O240" s="83"/>
      <c r="P240" s="83"/>
      <c r="Q240" s="83"/>
      <c r="R240" s="83"/>
      <c r="S240" s="83"/>
      <c r="T240" s="84"/>
      <c r="U240" s="35"/>
      <c r="V240" s="35"/>
      <c r="W240" s="35"/>
      <c r="X240" s="35"/>
      <c r="Y240" s="35"/>
      <c r="Z240" s="35"/>
      <c r="AA240" s="35"/>
      <c r="AB240" s="35"/>
      <c r="AC240" s="35"/>
      <c r="AD240" s="35"/>
      <c r="AE240" s="35"/>
      <c r="AT240" s="16" t="s">
        <v>214</v>
      </c>
      <c r="AU240" s="16" t="s">
        <v>95</v>
      </c>
    </row>
    <row r="241" spans="1:65" s="188" customFormat="1" ht="25.95" customHeight="1">
      <c r="B241" s="189"/>
      <c r="D241" s="190" t="s">
        <v>85</v>
      </c>
      <c r="E241" s="191" t="s">
        <v>576</v>
      </c>
      <c r="F241" s="191" t="s">
        <v>577</v>
      </c>
      <c r="I241" s="3"/>
      <c r="J241" s="192">
        <f>BK241</f>
        <v>0</v>
      </c>
      <c r="L241" s="189"/>
      <c r="M241" s="193"/>
      <c r="N241" s="194"/>
      <c r="O241" s="194"/>
      <c r="P241" s="195">
        <f>SUM(P242:P244)</f>
        <v>0</v>
      </c>
      <c r="Q241" s="194"/>
      <c r="R241" s="195">
        <f>SUM(R242:R244)</f>
        <v>0</v>
      </c>
      <c r="S241" s="194"/>
      <c r="T241" s="196">
        <f>SUM(T242:T244)</f>
        <v>0</v>
      </c>
      <c r="AR241" s="190" t="s">
        <v>210</v>
      </c>
      <c r="AT241" s="197" t="s">
        <v>85</v>
      </c>
      <c r="AU241" s="197" t="s">
        <v>86</v>
      </c>
      <c r="AY241" s="190" t="s">
        <v>203</v>
      </c>
      <c r="BK241" s="198">
        <f>SUM(BK242:BK244)</f>
        <v>0</v>
      </c>
    </row>
    <row r="242" spans="1:65" s="41" customFormat="1" ht="24.15" customHeight="1">
      <c r="A242" s="35"/>
      <c r="B242" s="36"/>
      <c r="C242" s="201" t="s">
        <v>421</v>
      </c>
      <c r="D242" s="201" t="s">
        <v>205</v>
      </c>
      <c r="E242" s="202" t="s">
        <v>579</v>
      </c>
      <c r="F242" s="203" t="s">
        <v>580</v>
      </c>
      <c r="G242" s="204" t="s">
        <v>293</v>
      </c>
      <c r="H242" s="205">
        <v>34.634999999999998</v>
      </c>
      <c r="I242" s="4"/>
      <c r="J242" s="206">
        <f>ROUND(I242*H242,2)</f>
        <v>0</v>
      </c>
      <c r="K242" s="203" t="s">
        <v>209</v>
      </c>
      <c r="L242" s="36"/>
      <c r="M242" s="207" t="s">
        <v>1</v>
      </c>
      <c r="N242" s="208" t="s">
        <v>51</v>
      </c>
      <c r="O242" s="83"/>
      <c r="P242" s="209">
        <f>O242*H242</f>
        <v>0</v>
      </c>
      <c r="Q242" s="209">
        <v>0</v>
      </c>
      <c r="R242" s="209">
        <f>Q242*H242</f>
        <v>0</v>
      </c>
      <c r="S242" s="209">
        <v>0</v>
      </c>
      <c r="T242" s="210">
        <f>S242*H242</f>
        <v>0</v>
      </c>
      <c r="U242" s="35"/>
      <c r="V242" s="35"/>
      <c r="W242" s="35"/>
      <c r="X242" s="35"/>
      <c r="Y242" s="35"/>
      <c r="Z242" s="35"/>
      <c r="AA242" s="35"/>
      <c r="AB242" s="35"/>
      <c r="AC242" s="35"/>
      <c r="AD242" s="35"/>
      <c r="AE242" s="35"/>
      <c r="AR242" s="211" t="s">
        <v>581</v>
      </c>
      <c r="AT242" s="211" t="s">
        <v>205</v>
      </c>
      <c r="AU242" s="211" t="s">
        <v>93</v>
      </c>
      <c r="AY242" s="16" t="s">
        <v>203</v>
      </c>
      <c r="BE242" s="212">
        <f>IF(N242="základní",J242,0)</f>
        <v>0</v>
      </c>
      <c r="BF242" s="212">
        <f>IF(N242="snížená",J242,0)</f>
        <v>0</v>
      </c>
      <c r="BG242" s="212">
        <f>IF(N242="zákl. přenesená",J242,0)</f>
        <v>0</v>
      </c>
      <c r="BH242" s="212">
        <f>IF(N242="sníž. přenesená",J242,0)</f>
        <v>0</v>
      </c>
      <c r="BI242" s="212">
        <f>IF(N242="nulová",J242,0)</f>
        <v>0</v>
      </c>
      <c r="BJ242" s="16" t="s">
        <v>93</v>
      </c>
      <c r="BK242" s="212">
        <f>ROUND(I242*H242,2)</f>
        <v>0</v>
      </c>
      <c r="BL242" s="16" t="s">
        <v>581</v>
      </c>
      <c r="BM242" s="211" t="s">
        <v>673</v>
      </c>
    </row>
    <row r="243" spans="1:65" s="41" customFormat="1" ht="28.8">
      <c r="A243" s="35"/>
      <c r="B243" s="36"/>
      <c r="C243" s="35"/>
      <c r="D243" s="213" t="s">
        <v>212</v>
      </c>
      <c r="E243" s="35"/>
      <c r="F243" s="214" t="s">
        <v>583</v>
      </c>
      <c r="G243" s="35"/>
      <c r="H243" s="35"/>
      <c r="I243" s="35"/>
      <c r="J243" s="35"/>
      <c r="K243" s="35"/>
      <c r="L243" s="36"/>
      <c r="M243" s="215"/>
      <c r="N243" s="216"/>
      <c r="O243" s="83"/>
      <c r="P243" s="83"/>
      <c r="Q243" s="83"/>
      <c r="R243" s="83"/>
      <c r="S243" s="83"/>
      <c r="T243" s="84"/>
      <c r="U243" s="35"/>
      <c r="V243" s="35"/>
      <c r="W243" s="35"/>
      <c r="X243" s="35"/>
      <c r="Y243" s="35"/>
      <c r="Z243" s="35"/>
      <c r="AA243" s="35"/>
      <c r="AB243" s="35"/>
      <c r="AC243" s="35"/>
      <c r="AD243" s="35"/>
      <c r="AE243" s="35"/>
      <c r="AT243" s="16" t="s">
        <v>212</v>
      </c>
      <c r="AU243" s="16" t="s">
        <v>93</v>
      </c>
    </row>
    <row r="244" spans="1:65" s="41" customFormat="1" ht="38.4">
      <c r="A244" s="35"/>
      <c r="B244" s="36"/>
      <c r="C244" s="35"/>
      <c r="D244" s="213" t="s">
        <v>214</v>
      </c>
      <c r="E244" s="35"/>
      <c r="F244" s="217" t="s">
        <v>584</v>
      </c>
      <c r="G244" s="35"/>
      <c r="H244" s="35"/>
      <c r="I244" s="35"/>
      <c r="J244" s="35"/>
      <c r="K244" s="35"/>
      <c r="L244" s="36"/>
      <c r="M244" s="236"/>
      <c r="N244" s="237"/>
      <c r="O244" s="238"/>
      <c r="P244" s="238"/>
      <c r="Q244" s="238"/>
      <c r="R244" s="238"/>
      <c r="S244" s="238"/>
      <c r="T244" s="239"/>
      <c r="U244" s="35"/>
      <c r="V244" s="35"/>
      <c r="W244" s="35"/>
      <c r="X244" s="35"/>
      <c r="Y244" s="35"/>
      <c r="Z244" s="35"/>
      <c r="AA244" s="35"/>
      <c r="AB244" s="35"/>
      <c r="AC244" s="35"/>
      <c r="AD244" s="35"/>
      <c r="AE244" s="35"/>
      <c r="AT244" s="16" t="s">
        <v>214</v>
      </c>
      <c r="AU244" s="16" t="s">
        <v>93</v>
      </c>
    </row>
    <row r="245" spans="1:65" s="41" customFormat="1" ht="6.9" customHeight="1">
      <c r="A245" s="35"/>
      <c r="B245" s="62"/>
      <c r="C245" s="63"/>
      <c r="D245" s="63"/>
      <c r="E245" s="63"/>
      <c r="F245" s="63"/>
      <c r="G245" s="63"/>
      <c r="H245" s="63"/>
      <c r="I245" s="63"/>
      <c r="J245" s="63"/>
      <c r="K245" s="63"/>
      <c r="L245" s="36"/>
      <c r="M245" s="35"/>
      <c r="O245" s="35"/>
      <c r="P245" s="35"/>
      <c r="Q245" s="35"/>
      <c r="R245" s="35"/>
      <c r="S245" s="35"/>
      <c r="T245" s="35"/>
      <c r="U245" s="35"/>
      <c r="V245" s="35"/>
      <c r="W245" s="35"/>
      <c r="X245" s="35"/>
      <c r="Y245" s="35"/>
      <c r="Z245" s="35"/>
      <c r="AA245" s="35"/>
      <c r="AB245" s="35"/>
      <c r="AC245" s="35"/>
      <c r="AD245" s="35"/>
      <c r="AE245" s="35"/>
    </row>
    <row r="246" spans="1:65" ht="10.199999999999999"/>
    <row r="247" spans="1:65" ht="10.199999999999999"/>
    <row r="248" spans="1:65" ht="10.199999999999999"/>
    <row r="249" spans="1:65" ht="10.199999999999999"/>
  </sheetData>
  <sheetProtection algorithmName="SHA-512" hashValue="ihOgqDO2RxZA62V41GpKPtNLO970EwI0d5SzVJ8Quz4omVQJ30oaMcbPkqhCIomYanttr4fkxDZvDcYGJ5xTwA==" saltValue="WnENcB0u4Qj+neHKml6ShA==" spinCount="100000" sheet="1" objects="1" scenarios="1"/>
  <autoFilter ref="C126:K244" xr:uid="{00000000-0009-0000-0000-00000D000000}"/>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2:BM145"/>
  <sheetViews>
    <sheetView showGridLines="0" topLeftCell="A124" workbookViewId="0">
      <selection activeCell="I126" sqref="I126:I139"/>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140</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1576</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1621</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ROUND(J123,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ROUND((SUM(BE123:BE140)),  2)</f>
        <v>0</v>
      </c>
      <c r="G35" s="35"/>
      <c r="H35" s="35"/>
      <c r="I35" s="155">
        <v>0.21</v>
      </c>
      <c r="J35" s="154">
        <f>ROUND(((SUM(BE123:BE140))*I35),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ROUND((SUM(BF123:BF140)),  2)</f>
        <v>0</v>
      </c>
      <c r="G36" s="35"/>
      <c r="H36" s="35"/>
      <c r="I36" s="155">
        <v>0.15</v>
      </c>
      <c r="J36" s="154">
        <f>ROUND(((SUM(BF123:BF140))*I36),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ROUND((SUM(BG123:BG140)),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ROUND((SUM(BH123:BH140)),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ROUND((SUM(BI123:BI140)),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1576</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05.3 - Rušení stávajícího řadu</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J123</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J124</f>
        <v>0</v>
      </c>
      <c r="L99" s="169"/>
    </row>
    <row r="100" spans="1:47" s="126" customFormat="1" ht="19.95" customHeight="1">
      <c r="B100" s="173"/>
      <c r="D100" s="174" t="s">
        <v>185</v>
      </c>
      <c r="E100" s="175"/>
      <c r="F100" s="175"/>
      <c r="G100" s="175"/>
      <c r="H100" s="175"/>
      <c r="I100" s="175"/>
      <c r="J100" s="176">
        <f>J125</f>
        <v>0</v>
      </c>
      <c r="L100" s="173"/>
    </row>
    <row r="101" spans="1:47" s="126" customFormat="1" ht="19.95" customHeight="1">
      <c r="B101" s="173"/>
      <c r="D101" s="174" t="s">
        <v>675</v>
      </c>
      <c r="E101" s="175"/>
      <c r="F101" s="175"/>
      <c r="G101" s="175"/>
      <c r="H101" s="175"/>
      <c r="I101" s="175"/>
      <c r="J101" s="176">
        <f>J136</f>
        <v>0</v>
      </c>
      <c r="L101" s="173"/>
    </row>
    <row r="102" spans="1:47" s="41" customFormat="1" ht="21.75" customHeight="1">
      <c r="A102" s="35"/>
      <c r="B102" s="36"/>
      <c r="C102" s="35"/>
      <c r="D102" s="35"/>
      <c r="E102" s="35"/>
      <c r="F102" s="35"/>
      <c r="G102" s="35"/>
      <c r="H102" s="35"/>
      <c r="I102" s="35"/>
      <c r="J102" s="35"/>
      <c r="K102" s="35"/>
      <c r="L102" s="57"/>
      <c r="S102" s="35"/>
      <c r="T102" s="35"/>
      <c r="U102" s="35"/>
      <c r="V102" s="35"/>
      <c r="W102" s="35"/>
      <c r="X102" s="35"/>
      <c r="Y102" s="35"/>
      <c r="Z102" s="35"/>
      <c r="AA102" s="35"/>
      <c r="AB102" s="35"/>
      <c r="AC102" s="35"/>
      <c r="AD102" s="35"/>
      <c r="AE102" s="35"/>
    </row>
    <row r="103" spans="1:47" s="41" customFormat="1" ht="6.9" customHeight="1">
      <c r="A103" s="35"/>
      <c r="B103" s="62"/>
      <c r="C103" s="63"/>
      <c r="D103" s="63"/>
      <c r="E103" s="63"/>
      <c r="F103" s="63"/>
      <c r="G103" s="63"/>
      <c r="H103" s="63"/>
      <c r="I103" s="63"/>
      <c r="J103" s="63"/>
      <c r="K103" s="63"/>
      <c r="L103" s="57"/>
      <c r="S103" s="35"/>
      <c r="T103" s="35"/>
      <c r="U103" s="35"/>
      <c r="V103" s="35"/>
      <c r="W103" s="35"/>
      <c r="X103" s="35"/>
      <c r="Y103" s="35"/>
      <c r="Z103" s="35"/>
      <c r="AA103" s="35"/>
      <c r="AB103" s="35"/>
      <c r="AC103" s="35"/>
      <c r="AD103" s="35"/>
      <c r="AE103" s="35"/>
    </row>
    <row r="107" spans="1:47" s="41" customFormat="1" ht="6.9" customHeight="1">
      <c r="A107" s="35"/>
      <c r="B107" s="64"/>
      <c r="C107" s="65"/>
      <c r="D107" s="65"/>
      <c r="E107" s="65"/>
      <c r="F107" s="65"/>
      <c r="G107" s="65"/>
      <c r="H107" s="65"/>
      <c r="I107" s="65"/>
      <c r="J107" s="65"/>
      <c r="K107" s="65"/>
      <c r="L107" s="57"/>
      <c r="S107" s="35"/>
      <c r="T107" s="35"/>
      <c r="U107" s="35"/>
      <c r="V107" s="35"/>
      <c r="W107" s="35"/>
      <c r="X107" s="35"/>
      <c r="Y107" s="35"/>
      <c r="Z107" s="35"/>
      <c r="AA107" s="35"/>
      <c r="AB107" s="35"/>
      <c r="AC107" s="35"/>
      <c r="AD107" s="35"/>
      <c r="AE107" s="35"/>
    </row>
    <row r="108" spans="1:47" s="41" customFormat="1" ht="24.9" customHeight="1">
      <c r="A108" s="35"/>
      <c r="B108" s="36"/>
      <c r="C108" s="20" t="s">
        <v>188</v>
      </c>
      <c r="D108" s="35"/>
      <c r="E108" s="35"/>
      <c r="F108" s="35"/>
      <c r="G108" s="35"/>
      <c r="H108" s="35"/>
      <c r="I108" s="35"/>
      <c r="J108" s="35"/>
      <c r="K108" s="35"/>
      <c r="L108" s="57"/>
      <c r="S108" s="35"/>
      <c r="T108" s="35"/>
      <c r="U108" s="35"/>
      <c r="V108" s="35"/>
      <c r="W108" s="35"/>
      <c r="X108" s="35"/>
      <c r="Y108" s="35"/>
      <c r="Z108" s="35"/>
      <c r="AA108" s="35"/>
      <c r="AB108" s="35"/>
      <c r="AC108" s="35"/>
      <c r="AD108" s="35"/>
      <c r="AE108" s="35"/>
    </row>
    <row r="109" spans="1:47" s="41" customFormat="1" ht="6.9" customHeight="1">
      <c r="A109" s="35"/>
      <c r="B109" s="36"/>
      <c r="C109" s="35"/>
      <c r="D109" s="35"/>
      <c r="E109" s="35"/>
      <c r="F109" s="35"/>
      <c r="G109" s="35"/>
      <c r="H109" s="35"/>
      <c r="I109" s="35"/>
      <c r="J109" s="35"/>
      <c r="K109" s="35"/>
      <c r="L109" s="57"/>
      <c r="S109" s="35"/>
      <c r="T109" s="35"/>
      <c r="U109" s="35"/>
      <c r="V109" s="35"/>
      <c r="W109" s="35"/>
      <c r="X109" s="35"/>
      <c r="Y109" s="35"/>
      <c r="Z109" s="35"/>
      <c r="AA109" s="35"/>
      <c r="AB109" s="35"/>
      <c r="AC109" s="35"/>
      <c r="AD109" s="35"/>
      <c r="AE109" s="35"/>
    </row>
    <row r="110" spans="1:47" s="41" customFormat="1" ht="12" customHeight="1">
      <c r="A110" s="35"/>
      <c r="B110" s="36"/>
      <c r="C110" s="29" t="s">
        <v>16</v>
      </c>
      <c r="D110" s="35"/>
      <c r="E110" s="35"/>
      <c r="F110" s="35"/>
      <c r="G110" s="35"/>
      <c r="H110" s="35"/>
      <c r="I110" s="35"/>
      <c r="J110" s="35"/>
      <c r="K110" s="35"/>
      <c r="L110" s="57"/>
      <c r="S110" s="35"/>
      <c r="T110" s="35"/>
      <c r="U110" s="35"/>
      <c r="V110" s="35"/>
      <c r="W110" s="35"/>
      <c r="X110" s="35"/>
      <c r="Y110" s="35"/>
      <c r="Z110" s="35"/>
      <c r="AA110" s="35"/>
      <c r="AB110" s="35"/>
      <c r="AC110" s="35"/>
      <c r="AD110" s="35"/>
      <c r="AE110" s="35"/>
    </row>
    <row r="111" spans="1:47" s="41" customFormat="1" ht="16.5" customHeight="1">
      <c r="A111" s="35"/>
      <c r="B111" s="36"/>
      <c r="C111" s="35"/>
      <c r="D111" s="35"/>
      <c r="E111" s="141" t="str">
        <f>E7</f>
        <v>Obnova vodovodních řadů, ul. Jaromírova jih, Praha 2</v>
      </c>
      <c r="F111" s="142"/>
      <c r="G111" s="142"/>
      <c r="H111" s="142"/>
      <c r="I111" s="35"/>
      <c r="J111" s="35"/>
      <c r="K111" s="35"/>
      <c r="L111" s="57"/>
      <c r="S111" s="35"/>
      <c r="T111" s="35"/>
      <c r="U111" s="35"/>
      <c r="V111" s="35"/>
      <c r="W111" s="35"/>
      <c r="X111" s="35"/>
      <c r="Y111" s="35"/>
      <c r="Z111" s="35"/>
      <c r="AA111" s="35"/>
      <c r="AB111" s="35"/>
      <c r="AC111" s="35"/>
      <c r="AD111" s="35"/>
      <c r="AE111" s="35"/>
    </row>
    <row r="112" spans="1:47" ht="12" customHeight="1">
      <c r="B112" s="19"/>
      <c r="C112" s="29" t="s">
        <v>170</v>
      </c>
      <c r="L112" s="19"/>
    </row>
    <row r="113" spans="1:65" s="41" customFormat="1" ht="16.5" customHeight="1">
      <c r="A113" s="35"/>
      <c r="B113" s="36"/>
      <c r="C113" s="35"/>
      <c r="D113" s="35"/>
      <c r="E113" s="141" t="s">
        <v>1576</v>
      </c>
      <c r="F113" s="143"/>
      <c r="G113" s="143"/>
      <c r="H113" s="143"/>
      <c r="I113" s="35"/>
      <c r="J113" s="35"/>
      <c r="K113" s="35"/>
      <c r="L113" s="57"/>
      <c r="S113" s="35"/>
      <c r="T113" s="35"/>
      <c r="U113" s="35"/>
      <c r="V113" s="35"/>
      <c r="W113" s="35"/>
      <c r="X113" s="35"/>
      <c r="Y113" s="35"/>
      <c r="Z113" s="35"/>
      <c r="AA113" s="35"/>
      <c r="AB113" s="35"/>
      <c r="AC113" s="35"/>
      <c r="AD113" s="35"/>
      <c r="AE113" s="35"/>
    </row>
    <row r="114" spans="1:65" s="41" customFormat="1" ht="12" customHeight="1">
      <c r="A114" s="35"/>
      <c r="B114" s="36"/>
      <c r="C114" s="29" t="s">
        <v>172</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5" s="41" customFormat="1" ht="16.5" customHeight="1">
      <c r="A115" s="35"/>
      <c r="B115" s="36"/>
      <c r="C115" s="35"/>
      <c r="D115" s="35"/>
      <c r="E115" s="71" t="str">
        <f>E11</f>
        <v>SO 05.3 - Rušení stávajícího řadu</v>
      </c>
      <c r="F115" s="143"/>
      <c r="G115" s="143"/>
      <c r="H115" s="143"/>
      <c r="I115" s="35"/>
      <c r="J115" s="35"/>
      <c r="K115" s="35"/>
      <c r="L115" s="57"/>
      <c r="S115" s="35"/>
      <c r="T115" s="35"/>
      <c r="U115" s="35"/>
      <c r="V115" s="35"/>
      <c r="W115" s="35"/>
      <c r="X115" s="35"/>
      <c r="Y115" s="35"/>
      <c r="Z115" s="35"/>
      <c r="AA115" s="35"/>
      <c r="AB115" s="35"/>
      <c r="AC115" s="35"/>
      <c r="AD115" s="35"/>
      <c r="AE115" s="35"/>
    </row>
    <row r="116" spans="1:65" s="41" customFormat="1" ht="6.9" customHeight="1">
      <c r="A116" s="35"/>
      <c r="B116" s="36"/>
      <c r="C116" s="35"/>
      <c r="D116" s="35"/>
      <c r="E116" s="35"/>
      <c r="F116" s="35"/>
      <c r="G116" s="35"/>
      <c r="H116" s="35"/>
      <c r="I116" s="35"/>
      <c r="J116" s="35"/>
      <c r="K116" s="35"/>
      <c r="L116" s="57"/>
      <c r="S116" s="35"/>
      <c r="T116" s="35"/>
      <c r="U116" s="35"/>
      <c r="V116" s="35"/>
      <c r="W116" s="35"/>
      <c r="X116" s="35"/>
      <c r="Y116" s="35"/>
      <c r="Z116" s="35"/>
      <c r="AA116" s="35"/>
      <c r="AB116" s="35"/>
      <c r="AC116" s="35"/>
      <c r="AD116" s="35"/>
      <c r="AE116" s="35"/>
    </row>
    <row r="117" spans="1:65" s="41" customFormat="1" ht="12" customHeight="1">
      <c r="A117" s="35"/>
      <c r="B117" s="36"/>
      <c r="C117" s="29" t="s">
        <v>22</v>
      </c>
      <c r="D117" s="35"/>
      <c r="E117" s="35"/>
      <c r="F117" s="30" t="str">
        <f>F14</f>
        <v>Praha 2</v>
      </c>
      <c r="G117" s="35"/>
      <c r="H117" s="35"/>
      <c r="I117" s="29" t="s">
        <v>24</v>
      </c>
      <c r="J117" s="144" t="str">
        <f>IF(J14="","",J14)</f>
        <v/>
      </c>
      <c r="K117" s="35"/>
      <c r="L117" s="57"/>
      <c r="S117" s="35"/>
      <c r="T117" s="35"/>
      <c r="U117" s="35"/>
      <c r="V117" s="35"/>
      <c r="W117" s="35"/>
      <c r="X117" s="35"/>
      <c r="Y117" s="35"/>
      <c r="Z117" s="35"/>
      <c r="AA117" s="35"/>
      <c r="AB117" s="35"/>
      <c r="AC117" s="35"/>
      <c r="AD117" s="35"/>
      <c r="AE117" s="35"/>
    </row>
    <row r="118" spans="1:65" s="41" customFormat="1" ht="6.9" customHeight="1">
      <c r="A118" s="35"/>
      <c r="B118" s="36"/>
      <c r="C118" s="35"/>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5" s="41" customFormat="1" ht="54.45" customHeight="1">
      <c r="A119" s="35"/>
      <c r="B119" s="36"/>
      <c r="C119" s="29" t="s">
        <v>29</v>
      </c>
      <c r="D119" s="35"/>
      <c r="E119" s="35"/>
      <c r="F119" s="30" t="str">
        <f>E17</f>
        <v>PVS a.s., Žatecká 110/2, 110 00 Praha 1</v>
      </c>
      <c r="G119" s="35"/>
      <c r="H119" s="35"/>
      <c r="I119" s="29" t="s">
        <v>37</v>
      </c>
      <c r="J119" s="164" t="str">
        <f>E23</f>
        <v>DIPRO, s.r.o., Modřanská 1387/11, 143 00 Praha 12</v>
      </c>
      <c r="K119" s="35"/>
      <c r="L119" s="57"/>
      <c r="S119" s="35"/>
      <c r="T119" s="35"/>
      <c r="U119" s="35"/>
      <c r="V119" s="35"/>
      <c r="W119" s="35"/>
      <c r="X119" s="35"/>
      <c r="Y119" s="35"/>
      <c r="Z119" s="35"/>
      <c r="AA119" s="35"/>
      <c r="AB119" s="35"/>
      <c r="AC119" s="35"/>
      <c r="AD119" s="35"/>
      <c r="AE119" s="35"/>
    </row>
    <row r="120" spans="1:65" s="41" customFormat="1" ht="15.15" customHeight="1">
      <c r="A120" s="35"/>
      <c r="B120" s="36"/>
      <c r="C120" s="29" t="s">
        <v>35</v>
      </c>
      <c r="D120" s="35"/>
      <c r="E120" s="35"/>
      <c r="F120" s="30" t="str">
        <f>IF(E20="","",E20)</f>
        <v>Vyplň údaj</v>
      </c>
      <c r="G120" s="35"/>
      <c r="H120" s="35"/>
      <c r="I120" s="29" t="s">
        <v>42</v>
      </c>
      <c r="J120" s="164" t="str">
        <f>E26</f>
        <v xml:space="preserve"> </v>
      </c>
      <c r="K120" s="35"/>
      <c r="L120" s="57"/>
      <c r="S120" s="35"/>
      <c r="T120" s="35"/>
      <c r="U120" s="35"/>
      <c r="V120" s="35"/>
      <c r="W120" s="35"/>
      <c r="X120" s="35"/>
      <c r="Y120" s="35"/>
      <c r="Z120" s="35"/>
      <c r="AA120" s="35"/>
      <c r="AB120" s="35"/>
      <c r="AC120" s="35"/>
      <c r="AD120" s="35"/>
      <c r="AE120" s="35"/>
    </row>
    <row r="121" spans="1:65" s="41" customFormat="1" ht="10.35" customHeight="1">
      <c r="A121" s="35"/>
      <c r="B121" s="36"/>
      <c r="C121" s="35"/>
      <c r="D121" s="35"/>
      <c r="E121" s="35"/>
      <c r="F121" s="35"/>
      <c r="G121" s="35"/>
      <c r="H121" s="35"/>
      <c r="I121" s="35"/>
      <c r="J121" s="35"/>
      <c r="K121" s="35"/>
      <c r="L121" s="57"/>
      <c r="S121" s="35"/>
      <c r="T121" s="35"/>
      <c r="U121" s="35"/>
      <c r="V121" s="35"/>
      <c r="W121" s="35"/>
      <c r="X121" s="35"/>
      <c r="Y121" s="35"/>
      <c r="Z121" s="35"/>
      <c r="AA121" s="35"/>
      <c r="AB121" s="35"/>
      <c r="AC121" s="35"/>
      <c r="AD121" s="35"/>
      <c r="AE121" s="35"/>
    </row>
    <row r="122" spans="1:65" s="183" customFormat="1" ht="29.25" customHeight="1">
      <c r="A122" s="177"/>
      <c r="B122" s="178"/>
      <c r="C122" s="179" t="s">
        <v>189</v>
      </c>
      <c r="D122" s="180" t="s">
        <v>71</v>
      </c>
      <c r="E122" s="180" t="s">
        <v>67</v>
      </c>
      <c r="F122" s="180" t="s">
        <v>68</v>
      </c>
      <c r="G122" s="180" t="s">
        <v>190</v>
      </c>
      <c r="H122" s="180" t="s">
        <v>191</v>
      </c>
      <c r="I122" s="180" t="s">
        <v>192</v>
      </c>
      <c r="J122" s="180" t="s">
        <v>177</v>
      </c>
      <c r="K122" s="181" t="s">
        <v>193</v>
      </c>
      <c r="L122" s="182"/>
      <c r="M122" s="92" t="s">
        <v>1</v>
      </c>
      <c r="N122" s="93" t="s">
        <v>50</v>
      </c>
      <c r="O122" s="93" t="s">
        <v>194</v>
      </c>
      <c r="P122" s="93" t="s">
        <v>195</v>
      </c>
      <c r="Q122" s="93" t="s">
        <v>196</v>
      </c>
      <c r="R122" s="93" t="s">
        <v>197</v>
      </c>
      <c r="S122" s="93" t="s">
        <v>198</v>
      </c>
      <c r="T122" s="94" t="s">
        <v>199</v>
      </c>
      <c r="U122" s="177"/>
      <c r="V122" s="177"/>
      <c r="W122" s="177"/>
      <c r="X122" s="177"/>
      <c r="Y122" s="177"/>
      <c r="Z122" s="177"/>
      <c r="AA122" s="177"/>
      <c r="AB122" s="177"/>
      <c r="AC122" s="177"/>
      <c r="AD122" s="177"/>
      <c r="AE122" s="177"/>
    </row>
    <row r="123" spans="1:65" s="41" customFormat="1" ht="22.8" customHeight="1">
      <c r="A123" s="35"/>
      <c r="B123" s="36"/>
      <c r="C123" s="100" t="s">
        <v>200</v>
      </c>
      <c r="D123" s="35"/>
      <c r="E123" s="35"/>
      <c r="F123" s="35"/>
      <c r="G123" s="35"/>
      <c r="H123" s="35"/>
      <c r="I123" s="35"/>
      <c r="J123" s="184">
        <f>BK123</f>
        <v>0</v>
      </c>
      <c r="K123" s="35"/>
      <c r="L123" s="36"/>
      <c r="M123" s="95"/>
      <c r="N123" s="79"/>
      <c r="O123" s="96"/>
      <c r="P123" s="185">
        <f>P124</f>
        <v>0</v>
      </c>
      <c r="Q123" s="96"/>
      <c r="R123" s="185">
        <f>R124</f>
        <v>0</v>
      </c>
      <c r="S123" s="96"/>
      <c r="T123" s="186">
        <f>T124</f>
        <v>0.16499999999999998</v>
      </c>
      <c r="U123" s="35"/>
      <c r="V123" s="35"/>
      <c r="W123" s="35"/>
      <c r="X123" s="35"/>
      <c r="Y123" s="35"/>
      <c r="Z123" s="35"/>
      <c r="AA123" s="35"/>
      <c r="AB123" s="35"/>
      <c r="AC123" s="35"/>
      <c r="AD123" s="35"/>
      <c r="AE123" s="35"/>
      <c r="AT123" s="16" t="s">
        <v>85</v>
      </c>
      <c r="AU123" s="16" t="s">
        <v>179</v>
      </c>
      <c r="BK123" s="187">
        <f>BK124</f>
        <v>0</v>
      </c>
    </row>
    <row r="124" spans="1:65" s="188" customFormat="1" ht="25.95" customHeight="1">
      <c r="B124" s="189"/>
      <c r="D124" s="190" t="s">
        <v>85</v>
      </c>
      <c r="E124" s="191" t="s">
        <v>201</v>
      </c>
      <c r="F124" s="191" t="s">
        <v>202</v>
      </c>
      <c r="J124" s="192">
        <f>BK124</f>
        <v>0</v>
      </c>
      <c r="L124" s="189"/>
      <c r="M124" s="193"/>
      <c r="N124" s="194"/>
      <c r="O124" s="194"/>
      <c r="P124" s="195">
        <f>P125+P136</f>
        <v>0</v>
      </c>
      <c r="Q124" s="194"/>
      <c r="R124" s="195">
        <f>R125+R136</f>
        <v>0</v>
      </c>
      <c r="S124" s="194"/>
      <c r="T124" s="196">
        <f>T125+T136</f>
        <v>0.16499999999999998</v>
      </c>
      <c r="AR124" s="190" t="s">
        <v>93</v>
      </c>
      <c r="AT124" s="197" t="s">
        <v>85</v>
      </c>
      <c r="AU124" s="197" t="s">
        <v>86</v>
      </c>
      <c r="AY124" s="190" t="s">
        <v>203</v>
      </c>
      <c r="BK124" s="198">
        <f>BK125+BK136</f>
        <v>0</v>
      </c>
    </row>
    <row r="125" spans="1:65" s="188" customFormat="1" ht="22.8" customHeight="1">
      <c r="B125" s="189"/>
      <c r="D125" s="190" t="s">
        <v>85</v>
      </c>
      <c r="E125" s="199" t="s">
        <v>247</v>
      </c>
      <c r="F125" s="199" t="s">
        <v>351</v>
      </c>
      <c r="J125" s="200">
        <f>BK125</f>
        <v>0</v>
      </c>
      <c r="L125" s="189"/>
      <c r="M125" s="193"/>
      <c r="N125" s="194"/>
      <c r="O125" s="194"/>
      <c r="P125" s="195">
        <f>SUM(P126:P135)</f>
        <v>0</v>
      </c>
      <c r="Q125" s="194"/>
      <c r="R125" s="195">
        <f>SUM(R126:R135)</f>
        <v>0</v>
      </c>
      <c r="S125" s="194"/>
      <c r="T125" s="196">
        <f>SUM(T126:T135)</f>
        <v>0.16499999999999998</v>
      </c>
      <c r="AR125" s="190" t="s">
        <v>93</v>
      </c>
      <c r="AT125" s="197" t="s">
        <v>85</v>
      </c>
      <c r="AU125" s="197" t="s">
        <v>93</v>
      </c>
      <c r="AY125" s="190" t="s">
        <v>203</v>
      </c>
      <c r="BK125" s="198">
        <f>SUM(BK126:BK135)</f>
        <v>0</v>
      </c>
    </row>
    <row r="126" spans="1:65" s="41" customFormat="1" ht="14.4" customHeight="1">
      <c r="A126" s="35"/>
      <c r="B126" s="36"/>
      <c r="C126" s="201" t="s">
        <v>93</v>
      </c>
      <c r="D126" s="201" t="s">
        <v>205</v>
      </c>
      <c r="E126" s="202" t="s">
        <v>676</v>
      </c>
      <c r="F126" s="203" t="s">
        <v>677</v>
      </c>
      <c r="G126" s="204" t="s">
        <v>232</v>
      </c>
      <c r="H126" s="205">
        <v>0.25</v>
      </c>
      <c r="I126" s="4"/>
      <c r="J126" s="206">
        <f>ROUND(I126*H126,2)</f>
        <v>0</v>
      </c>
      <c r="K126" s="203" t="s">
        <v>1</v>
      </c>
      <c r="L126" s="36"/>
      <c r="M126" s="207" t="s">
        <v>1</v>
      </c>
      <c r="N126" s="208" t="s">
        <v>51</v>
      </c>
      <c r="O126" s="83"/>
      <c r="P126" s="209">
        <f>O126*H126</f>
        <v>0</v>
      </c>
      <c r="Q126" s="209">
        <v>0</v>
      </c>
      <c r="R126" s="209">
        <f>Q126*H126</f>
        <v>0</v>
      </c>
      <c r="S126" s="209">
        <v>0</v>
      </c>
      <c r="T126" s="210">
        <f>S126*H126</f>
        <v>0</v>
      </c>
      <c r="U126" s="35"/>
      <c r="V126" s="35"/>
      <c r="W126" s="35"/>
      <c r="X126" s="35"/>
      <c r="Y126" s="35"/>
      <c r="Z126" s="35"/>
      <c r="AA126" s="35"/>
      <c r="AB126" s="35"/>
      <c r="AC126" s="35"/>
      <c r="AD126" s="35"/>
      <c r="AE126" s="35"/>
      <c r="AR126" s="211" t="s">
        <v>210</v>
      </c>
      <c r="AT126" s="211" t="s">
        <v>205</v>
      </c>
      <c r="AU126" s="211" t="s">
        <v>95</v>
      </c>
      <c r="AY126" s="16" t="s">
        <v>203</v>
      </c>
      <c r="BE126" s="212">
        <f>IF(N126="základní",J126,0)</f>
        <v>0</v>
      </c>
      <c r="BF126" s="212">
        <f>IF(N126="snížená",J126,0)</f>
        <v>0</v>
      </c>
      <c r="BG126" s="212">
        <f>IF(N126="zákl. přenesená",J126,0)</f>
        <v>0</v>
      </c>
      <c r="BH126" s="212">
        <f>IF(N126="sníž. přenesená",J126,0)</f>
        <v>0</v>
      </c>
      <c r="BI126" s="212">
        <f>IF(N126="nulová",J126,0)</f>
        <v>0</v>
      </c>
      <c r="BJ126" s="16" t="s">
        <v>93</v>
      </c>
      <c r="BK126" s="212">
        <f>ROUND(I126*H126,2)</f>
        <v>0</v>
      </c>
      <c r="BL126" s="16" t="s">
        <v>210</v>
      </c>
      <c r="BM126" s="211" t="s">
        <v>678</v>
      </c>
    </row>
    <row r="127" spans="1:65" s="41" customFormat="1" ht="10.199999999999999">
      <c r="A127" s="35"/>
      <c r="B127" s="36"/>
      <c r="C127" s="35"/>
      <c r="D127" s="213" t="s">
        <v>212</v>
      </c>
      <c r="E127" s="35"/>
      <c r="F127" s="214" t="s">
        <v>677</v>
      </c>
      <c r="G127" s="35"/>
      <c r="H127" s="35"/>
      <c r="I127" s="5"/>
      <c r="J127" s="35"/>
      <c r="K127" s="35"/>
      <c r="L127" s="36"/>
      <c r="M127" s="215"/>
      <c r="N127" s="216"/>
      <c r="O127" s="83"/>
      <c r="P127" s="83"/>
      <c r="Q127" s="83"/>
      <c r="R127" s="83"/>
      <c r="S127" s="83"/>
      <c r="T127" s="84"/>
      <c r="U127" s="35"/>
      <c r="V127" s="35"/>
      <c r="W127" s="35"/>
      <c r="X127" s="35"/>
      <c r="Y127" s="35"/>
      <c r="Z127" s="35"/>
      <c r="AA127" s="35"/>
      <c r="AB127" s="35"/>
      <c r="AC127" s="35"/>
      <c r="AD127" s="35"/>
      <c r="AE127" s="35"/>
      <c r="AT127" s="16" t="s">
        <v>212</v>
      </c>
      <c r="AU127" s="16" t="s">
        <v>95</v>
      </c>
    </row>
    <row r="128" spans="1:65" s="41" customFormat="1" ht="14.4" customHeight="1">
      <c r="A128" s="35"/>
      <c r="B128" s="36"/>
      <c r="C128" s="201" t="s">
        <v>95</v>
      </c>
      <c r="D128" s="201" t="s">
        <v>205</v>
      </c>
      <c r="E128" s="202" t="s">
        <v>679</v>
      </c>
      <c r="F128" s="203" t="s">
        <v>680</v>
      </c>
      <c r="G128" s="204" t="s">
        <v>208</v>
      </c>
      <c r="H128" s="205">
        <v>2.5</v>
      </c>
      <c r="I128" s="4"/>
      <c r="J128" s="206">
        <f>ROUND(I128*H128,2)</f>
        <v>0</v>
      </c>
      <c r="K128" s="203" t="s">
        <v>209</v>
      </c>
      <c r="L128" s="36"/>
      <c r="M128" s="207" t="s">
        <v>1</v>
      </c>
      <c r="N128" s="208" t="s">
        <v>51</v>
      </c>
      <c r="O128" s="83"/>
      <c r="P128" s="209">
        <f>O128*H128</f>
        <v>0</v>
      </c>
      <c r="Q128" s="209">
        <v>0</v>
      </c>
      <c r="R128" s="209">
        <f>Q128*H128</f>
        <v>0</v>
      </c>
      <c r="S128" s="209">
        <v>4.3999999999999997E-2</v>
      </c>
      <c r="T128" s="210">
        <f>S128*H128</f>
        <v>0.10999999999999999</v>
      </c>
      <c r="U128" s="35"/>
      <c r="V128" s="35"/>
      <c r="W128" s="35"/>
      <c r="X128" s="35"/>
      <c r="Y128" s="35"/>
      <c r="Z128" s="35"/>
      <c r="AA128" s="35"/>
      <c r="AB128" s="35"/>
      <c r="AC128" s="35"/>
      <c r="AD128" s="35"/>
      <c r="AE128" s="35"/>
      <c r="AR128" s="211" t="s">
        <v>210</v>
      </c>
      <c r="AT128" s="211" t="s">
        <v>205</v>
      </c>
      <c r="AU128" s="211" t="s">
        <v>95</v>
      </c>
      <c r="AY128" s="16" t="s">
        <v>203</v>
      </c>
      <c r="BE128" s="212">
        <f>IF(N128="základní",J128,0)</f>
        <v>0</v>
      </c>
      <c r="BF128" s="212">
        <f>IF(N128="snížená",J128,0)</f>
        <v>0</v>
      </c>
      <c r="BG128" s="212">
        <f>IF(N128="zákl. přenesená",J128,0)</f>
        <v>0</v>
      </c>
      <c r="BH128" s="212">
        <f>IF(N128="sníž. přenesená",J128,0)</f>
        <v>0</v>
      </c>
      <c r="BI128" s="212">
        <f>IF(N128="nulová",J128,0)</f>
        <v>0</v>
      </c>
      <c r="BJ128" s="16" t="s">
        <v>93</v>
      </c>
      <c r="BK128" s="212">
        <f>ROUND(I128*H128,2)</f>
        <v>0</v>
      </c>
      <c r="BL128" s="16" t="s">
        <v>210</v>
      </c>
      <c r="BM128" s="211" t="s">
        <v>681</v>
      </c>
    </row>
    <row r="129" spans="1:65" s="41" customFormat="1" ht="19.2">
      <c r="A129" s="35"/>
      <c r="B129" s="36"/>
      <c r="C129" s="35"/>
      <c r="D129" s="213" t="s">
        <v>212</v>
      </c>
      <c r="E129" s="35"/>
      <c r="F129" s="214" t="s">
        <v>682</v>
      </c>
      <c r="G129" s="35"/>
      <c r="H129" s="35"/>
      <c r="I129" s="5"/>
      <c r="J129" s="35"/>
      <c r="K129" s="35"/>
      <c r="L129" s="36"/>
      <c r="M129" s="215"/>
      <c r="N129" s="216"/>
      <c r="O129" s="83"/>
      <c r="P129" s="83"/>
      <c r="Q129" s="83"/>
      <c r="R129" s="83"/>
      <c r="S129" s="83"/>
      <c r="T129" s="84"/>
      <c r="U129" s="35"/>
      <c r="V129" s="35"/>
      <c r="W129" s="35"/>
      <c r="X129" s="35"/>
      <c r="Y129" s="35"/>
      <c r="Z129" s="35"/>
      <c r="AA129" s="35"/>
      <c r="AB129" s="35"/>
      <c r="AC129" s="35"/>
      <c r="AD129" s="35"/>
      <c r="AE129" s="35"/>
      <c r="AT129" s="16" t="s">
        <v>212</v>
      </c>
      <c r="AU129" s="16" t="s">
        <v>95</v>
      </c>
    </row>
    <row r="130" spans="1:65" s="41" customFormat="1" ht="38.4">
      <c r="A130" s="35"/>
      <c r="B130" s="36"/>
      <c r="C130" s="35"/>
      <c r="D130" s="213" t="s">
        <v>214</v>
      </c>
      <c r="E130" s="35"/>
      <c r="F130" s="217" t="s">
        <v>683</v>
      </c>
      <c r="G130" s="35"/>
      <c r="H130" s="35"/>
      <c r="I130" s="5"/>
      <c r="J130" s="35"/>
      <c r="K130" s="35"/>
      <c r="L130" s="36"/>
      <c r="M130" s="215"/>
      <c r="N130" s="216"/>
      <c r="O130" s="83"/>
      <c r="P130" s="83"/>
      <c r="Q130" s="83"/>
      <c r="R130" s="83"/>
      <c r="S130" s="83"/>
      <c r="T130" s="84"/>
      <c r="U130" s="35"/>
      <c r="V130" s="35"/>
      <c r="W130" s="35"/>
      <c r="X130" s="35"/>
      <c r="Y130" s="35"/>
      <c r="Z130" s="35"/>
      <c r="AA130" s="35"/>
      <c r="AB130" s="35"/>
      <c r="AC130" s="35"/>
      <c r="AD130" s="35"/>
      <c r="AE130" s="35"/>
      <c r="AT130" s="16" t="s">
        <v>214</v>
      </c>
      <c r="AU130" s="16" t="s">
        <v>95</v>
      </c>
    </row>
    <row r="131" spans="1:65" s="41" customFormat="1" ht="14.4" customHeight="1">
      <c r="A131" s="35"/>
      <c r="B131" s="36"/>
      <c r="C131" s="201" t="s">
        <v>220</v>
      </c>
      <c r="D131" s="201" t="s">
        <v>205</v>
      </c>
      <c r="E131" s="202" t="s">
        <v>684</v>
      </c>
      <c r="F131" s="203" t="s">
        <v>685</v>
      </c>
      <c r="G131" s="204" t="s">
        <v>208</v>
      </c>
      <c r="H131" s="205">
        <v>22</v>
      </c>
      <c r="I131" s="4"/>
      <c r="J131" s="206">
        <f>ROUND(I131*H131,2)</f>
        <v>0</v>
      </c>
      <c r="K131" s="203" t="s">
        <v>209</v>
      </c>
      <c r="L131" s="36"/>
      <c r="M131" s="207" t="s">
        <v>1</v>
      </c>
      <c r="N131" s="208" t="s">
        <v>51</v>
      </c>
      <c r="O131" s="83"/>
      <c r="P131" s="209">
        <f>O131*H131</f>
        <v>0</v>
      </c>
      <c r="Q131" s="209">
        <v>0</v>
      </c>
      <c r="R131" s="209">
        <f>Q131*H131</f>
        <v>0</v>
      </c>
      <c r="S131" s="209">
        <v>2.5000000000000001E-3</v>
      </c>
      <c r="T131" s="210">
        <f>S131*H131</f>
        <v>5.5E-2</v>
      </c>
      <c r="U131" s="35"/>
      <c r="V131" s="35"/>
      <c r="W131" s="35"/>
      <c r="X131" s="35"/>
      <c r="Y131" s="35"/>
      <c r="Z131" s="35"/>
      <c r="AA131" s="35"/>
      <c r="AB131" s="35"/>
      <c r="AC131" s="35"/>
      <c r="AD131" s="35"/>
      <c r="AE131" s="35"/>
      <c r="AR131" s="211" t="s">
        <v>210</v>
      </c>
      <c r="AT131" s="211" t="s">
        <v>205</v>
      </c>
      <c r="AU131" s="211" t="s">
        <v>95</v>
      </c>
      <c r="AY131" s="16" t="s">
        <v>203</v>
      </c>
      <c r="BE131" s="212">
        <f>IF(N131="základní",J131,0)</f>
        <v>0</v>
      </c>
      <c r="BF131" s="212">
        <f>IF(N131="snížená",J131,0)</f>
        <v>0</v>
      </c>
      <c r="BG131" s="212">
        <f>IF(N131="zákl. přenesená",J131,0)</f>
        <v>0</v>
      </c>
      <c r="BH131" s="212">
        <f>IF(N131="sníž. přenesená",J131,0)</f>
        <v>0</v>
      </c>
      <c r="BI131" s="212">
        <f>IF(N131="nulová",J131,0)</f>
        <v>0</v>
      </c>
      <c r="BJ131" s="16" t="s">
        <v>93</v>
      </c>
      <c r="BK131" s="212">
        <f>ROUND(I131*H131,2)</f>
        <v>0</v>
      </c>
      <c r="BL131" s="16" t="s">
        <v>210</v>
      </c>
      <c r="BM131" s="211" t="s">
        <v>686</v>
      </c>
    </row>
    <row r="132" spans="1:65" s="41" customFormat="1" ht="19.2">
      <c r="A132" s="35"/>
      <c r="B132" s="36"/>
      <c r="C132" s="35"/>
      <c r="D132" s="213" t="s">
        <v>212</v>
      </c>
      <c r="E132" s="35"/>
      <c r="F132" s="214" t="s">
        <v>687</v>
      </c>
      <c r="G132" s="35"/>
      <c r="H132" s="35"/>
      <c r="I132" s="5"/>
      <c r="J132" s="35"/>
      <c r="K132" s="35"/>
      <c r="L132" s="36"/>
      <c r="M132" s="215"/>
      <c r="N132" s="216"/>
      <c r="O132" s="83"/>
      <c r="P132" s="83"/>
      <c r="Q132" s="83"/>
      <c r="R132" s="83"/>
      <c r="S132" s="83"/>
      <c r="T132" s="84"/>
      <c r="U132" s="35"/>
      <c r="V132" s="35"/>
      <c r="W132" s="35"/>
      <c r="X132" s="35"/>
      <c r="Y132" s="35"/>
      <c r="Z132" s="35"/>
      <c r="AA132" s="35"/>
      <c r="AB132" s="35"/>
      <c r="AC132" s="35"/>
      <c r="AD132" s="35"/>
      <c r="AE132" s="35"/>
      <c r="AT132" s="16" t="s">
        <v>212</v>
      </c>
      <c r="AU132" s="16" t="s">
        <v>95</v>
      </c>
    </row>
    <row r="133" spans="1:65" s="41" customFormat="1" ht="38.4">
      <c r="A133" s="35"/>
      <c r="B133" s="36"/>
      <c r="C133" s="35"/>
      <c r="D133" s="213" t="s">
        <v>214</v>
      </c>
      <c r="E133" s="35"/>
      <c r="F133" s="217" t="s">
        <v>688</v>
      </c>
      <c r="G133" s="35"/>
      <c r="H133" s="35"/>
      <c r="I133" s="5"/>
      <c r="J133" s="35"/>
      <c r="K133" s="35"/>
      <c r="L133" s="36"/>
      <c r="M133" s="215"/>
      <c r="N133" s="216"/>
      <c r="O133" s="83"/>
      <c r="P133" s="83"/>
      <c r="Q133" s="83"/>
      <c r="R133" s="83"/>
      <c r="S133" s="83"/>
      <c r="T133" s="84"/>
      <c r="U133" s="35"/>
      <c r="V133" s="35"/>
      <c r="W133" s="35"/>
      <c r="X133" s="35"/>
      <c r="Y133" s="35"/>
      <c r="Z133" s="35"/>
      <c r="AA133" s="35"/>
      <c r="AB133" s="35"/>
      <c r="AC133" s="35"/>
      <c r="AD133" s="35"/>
      <c r="AE133" s="35"/>
      <c r="AT133" s="16" t="s">
        <v>214</v>
      </c>
      <c r="AU133" s="16" t="s">
        <v>95</v>
      </c>
    </row>
    <row r="134" spans="1:65" s="41" customFormat="1" ht="14.4" customHeight="1">
      <c r="A134" s="35"/>
      <c r="B134" s="36"/>
      <c r="C134" s="201" t="s">
        <v>210</v>
      </c>
      <c r="D134" s="201" t="s">
        <v>205</v>
      </c>
      <c r="E134" s="202" t="s">
        <v>689</v>
      </c>
      <c r="F134" s="203" t="s">
        <v>690</v>
      </c>
      <c r="G134" s="204" t="s">
        <v>208</v>
      </c>
      <c r="H134" s="205">
        <v>2.5</v>
      </c>
      <c r="I134" s="4"/>
      <c r="J134" s="206">
        <f>ROUND(I134*H134,2)</f>
        <v>0</v>
      </c>
      <c r="K134" s="203" t="s">
        <v>1</v>
      </c>
      <c r="L134" s="36"/>
      <c r="M134" s="207" t="s">
        <v>1</v>
      </c>
      <c r="N134" s="208" t="s">
        <v>51</v>
      </c>
      <c r="O134" s="83"/>
      <c r="P134" s="209">
        <f>O134*H134</f>
        <v>0</v>
      </c>
      <c r="Q134" s="209">
        <v>0</v>
      </c>
      <c r="R134" s="209">
        <f>Q134*H134</f>
        <v>0</v>
      </c>
      <c r="S134" s="209">
        <v>0</v>
      </c>
      <c r="T134" s="210">
        <f>S134*H134</f>
        <v>0</v>
      </c>
      <c r="U134" s="35"/>
      <c r="V134" s="35"/>
      <c r="W134" s="35"/>
      <c r="X134" s="35"/>
      <c r="Y134" s="35"/>
      <c r="Z134" s="35"/>
      <c r="AA134" s="35"/>
      <c r="AB134" s="35"/>
      <c r="AC134" s="35"/>
      <c r="AD134" s="35"/>
      <c r="AE134" s="35"/>
      <c r="AR134" s="211" t="s">
        <v>210</v>
      </c>
      <c r="AT134" s="211" t="s">
        <v>205</v>
      </c>
      <c r="AU134" s="211" t="s">
        <v>95</v>
      </c>
      <c r="AY134" s="16" t="s">
        <v>203</v>
      </c>
      <c r="BE134" s="212">
        <f>IF(N134="základní",J134,0)</f>
        <v>0</v>
      </c>
      <c r="BF134" s="212">
        <f>IF(N134="snížená",J134,0)</f>
        <v>0</v>
      </c>
      <c r="BG134" s="212">
        <f>IF(N134="zákl. přenesená",J134,0)</f>
        <v>0</v>
      </c>
      <c r="BH134" s="212">
        <f>IF(N134="sníž. přenesená",J134,0)</f>
        <v>0</v>
      </c>
      <c r="BI134" s="212">
        <f>IF(N134="nulová",J134,0)</f>
        <v>0</v>
      </c>
      <c r="BJ134" s="16" t="s">
        <v>93</v>
      </c>
      <c r="BK134" s="212">
        <f>ROUND(I134*H134,2)</f>
        <v>0</v>
      </c>
      <c r="BL134" s="16" t="s">
        <v>210</v>
      </c>
      <c r="BM134" s="211" t="s">
        <v>1622</v>
      </c>
    </row>
    <row r="135" spans="1:65" s="41" customFormat="1" ht="10.199999999999999">
      <c r="A135" s="35"/>
      <c r="B135" s="36"/>
      <c r="C135" s="35"/>
      <c r="D135" s="213" t="s">
        <v>212</v>
      </c>
      <c r="E135" s="35"/>
      <c r="F135" s="214" t="s">
        <v>690</v>
      </c>
      <c r="G135" s="35"/>
      <c r="H135" s="35"/>
      <c r="I135" s="5"/>
      <c r="J135" s="35"/>
      <c r="K135" s="35"/>
      <c r="L135" s="36"/>
      <c r="M135" s="215"/>
      <c r="N135" s="216"/>
      <c r="O135" s="83"/>
      <c r="P135" s="83"/>
      <c r="Q135" s="83"/>
      <c r="R135" s="83"/>
      <c r="S135" s="83"/>
      <c r="T135" s="84"/>
      <c r="U135" s="35"/>
      <c r="V135" s="35"/>
      <c r="W135" s="35"/>
      <c r="X135" s="35"/>
      <c r="Y135" s="35"/>
      <c r="Z135" s="35"/>
      <c r="AA135" s="35"/>
      <c r="AB135" s="35"/>
      <c r="AC135" s="35"/>
      <c r="AD135" s="35"/>
      <c r="AE135" s="35"/>
      <c r="AT135" s="16" t="s">
        <v>212</v>
      </c>
      <c r="AU135" s="16" t="s">
        <v>95</v>
      </c>
    </row>
    <row r="136" spans="1:65" s="188" customFormat="1" ht="22.8" customHeight="1">
      <c r="B136" s="189"/>
      <c r="D136" s="190" t="s">
        <v>85</v>
      </c>
      <c r="E136" s="199" t="s">
        <v>692</v>
      </c>
      <c r="F136" s="199" t="s">
        <v>693</v>
      </c>
      <c r="I136" s="3"/>
      <c r="J136" s="200">
        <f>BK136</f>
        <v>0</v>
      </c>
      <c r="L136" s="189"/>
      <c r="M136" s="193"/>
      <c r="N136" s="194"/>
      <c r="O136" s="194"/>
      <c r="P136" s="195">
        <f>SUM(P137:P140)</f>
        <v>0</v>
      </c>
      <c r="Q136" s="194"/>
      <c r="R136" s="195">
        <f>SUM(R137:R140)</f>
        <v>0</v>
      </c>
      <c r="S136" s="194"/>
      <c r="T136" s="196">
        <f>SUM(T137:T140)</f>
        <v>0</v>
      </c>
      <c r="AR136" s="190" t="s">
        <v>93</v>
      </c>
      <c r="AT136" s="197" t="s">
        <v>85</v>
      </c>
      <c r="AU136" s="197" t="s">
        <v>93</v>
      </c>
      <c r="AY136" s="190" t="s">
        <v>203</v>
      </c>
      <c r="BK136" s="198">
        <f>SUM(BK137:BK140)</f>
        <v>0</v>
      </c>
    </row>
    <row r="137" spans="1:65" s="41" customFormat="1" ht="24.15" customHeight="1">
      <c r="A137" s="35"/>
      <c r="B137" s="36"/>
      <c r="C137" s="201" t="s">
        <v>229</v>
      </c>
      <c r="D137" s="201" t="s">
        <v>205</v>
      </c>
      <c r="E137" s="202" t="s">
        <v>2189</v>
      </c>
      <c r="F137" s="203" t="s">
        <v>2190</v>
      </c>
      <c r="G137" s="204" t="s">
        <v>293</v>
      </c>
      <c r="H137" s="205">
        <v>0.16500000000000001</v>
      </c>
      <c r="I137" s="4"/>
      <c r="J137" s="206">
        <f>ROUND(I137*H137,2)</f>
        <v>0</v>
      </c>
      <c r="K137" s="203"/>
      <c r="L137" s="36"/>
      <c r="M137" s="207" t="s">
        <v>1</v>
      </c>
      <c r="N137" s="208" t="s">
        <v>51</v>
      </c>
      <c r="O137" s="83"/>
      <c r="P137" s="209">
        <f>O137*H137</f>
        <v>0</v>
      </c>
      <c r="Q137" s="209">
        <v>0</v>
      </c>
      <c r="R137" s="209">
        <f>Q137*H137</f>
        <v>0</v>
      </c>
      <c r="S137" s="209">
        <v>0</v>
      </c>
      <c r="T137" s="210">
        <f>S137*H137</f>
        <v>0</v>
      </c>
      <c r="U137" s="35"/>
      <c r="V137" s="35"/>
      <c r="W137" s="35"/>
      <c r="X137" s="35"/>
      <c r="Y137" s="35"/>
      <c r="Z137" s="35"/>
      <c r="AA137" s="35"/>
      <c r="AB137" s="35"/>
      <c r="AC137" s="35"/>
      <c r="AD137" s="35"/>
      <c r="AE137" s="35"/>
      <c r="AR137" s="211" t="s">
        <v>210</v>
      </c>
      <c r="AT137" s="211" t="s">
        <v>205</v>
      </c>
      <c r="AU137" s="211" t="s">
        <v>95</v>
      </c>
      <c r="AY137" s="16" t="s">
        <v>203</v>
      </c>
      <c r="BE137" s="212">
        <f>IF(N137="základní",J137,0)</f>
        <v>0</v>
      </c>
      <c r="BF137" s="212">
        <f>IF(N137="snížená",J137,0)</f>
        <v>0</v>
      </c>
      <c r="BG137" s="212">
        <f>IF(N137="zákl. přenesená",J137,0)</f>
        <v>0</v>
      </c>
      <c r="BH137" s="212">
        <f>IF(N137="sníž. přenesená",J137,0)</f>
        <v>0</v>
      </c>
      <c r="BI137" s="212">
        <f>IF(N137="nulová",J137,0)</f>
        <v>0</v>
      </c>
      <c r="BJ137" s="16" t="s">
        <v>93</v>
      </c>
      <c r="BK137" s="212">
        <f>ROUND(I137*H137,2)</f>
        <v>0</v>
      </c>
      <c r="BL137" s="16" t="s">
        <v>210</v>
      </c>
      <c r="BM137" s="211" t="s">
        <v>694</v>
      </c>
    </row>
    <row r="138" spans="1:65" s="41" customFormat="1" ht="10.199999999999999">
      <c r="A138" s="35"/>
      <c r="B138" s="36"/>
      <c r="C138" s="35"/>
      <c r="D138" s="213" t="s">
        <v>212</v>
      </c>
      <c r="E138" s="35"/>
      <c r="F138" s="214" t="s">
        <v>2190</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212</v>
      </c>
      <c r="AU138" s="16" t="s">
        <v>95</v>
      </c>
    </row>
    <row r="139" spans="1:65" s="41" customFormat="1" ht="24.15" customHeight="1">
      <c r="A139" s="35"/>
      <c r="B139" s="36"/>
      <c r="C139" s="201" t="s">
        <v>242</v>
      </c>
      <c r="D139" s="201" t="s">
        <v>205</v>
      </c>
      <c r="E139" s="202" t="s">
        <v>695</v>
      </c>
      <c r="F139" s="203" t="s">
        <v>696</v>
      </c>
      <c r="G139" s="204" t="s">
        <v>293</v>
      </c>
      <c r="H139" s="205">
        <v>0.16500000000000001</v>
      </c>
      <c r="I139" s="4"/>
      <c r="J139" s="206">
        <f>ROUND(I139*H139,2)</f>
        <v>0</v>
      </c>
      <c r="K139" s="203" t="s">
        <v>209</v>
      </c>
      <c r="L139" s="36"/>
      <c r="M139" s="207" t="s">
        <v>1</v>
      </c>
      <c r="N139" s="208" t="s">
        <v>51</v>
      </c>
      <c r="O139" s="83"/>
      <c r="P139" s="209">
        <f>O139*H139</f>
        <v>0</v>
      </c>
      <c r="Q139" s="209">
        <v>0</v>
      </c>
      <c r="R139" s="209">
        <f>Q139*H139</f>
        <v>0</v>
      </c>
      <c r="S139" s="209">
        <v>0</v>
      </c>
      <c r="T139" s="210">
        <f>S139*H139</f>
        <v>0</v>
      </c>
      <c r="U139" s="35"/>
      <c r="V139" s="35"/>
      <c r="W139" s="35"/>
      <c r="X139" s="35"/>
      <c r="Y139" s="35"/>
      <c r="Z139" s="35"/>
      <c r="AA139" s="35"/>
      <c r="AB139" s="35"/>
      <c r="AC139" s="35"/>
      <c r="AD139" s="35"/>
      <c r="AE139" s="35"/>
      <c r="AR139" s="211" t="s">
        <v>210</v>
      </c>
      <c r="AT139" s="211" t="s">
        <v>205</v>
      </c>
      <c r="AU139" s="211" t="s">
        <v>95</v>
      </c>
      <c r="AY139" s="16" t="s">
        <v>203</v>
      </c>
      <c r="BE139" s="212">
        <f>IF(N139="základní",J139,0)</f>
        <v>0</v>
      </c>
      <c r="BF139" s="212">
        <f>IF(N139="snížená",J139,0)</f>
        <v>0</v>
      </c>
      <c r="BG139" s="212">
        <f>IF(N139="zákl. přenesená",J139,0)</f>
        <v>0</v>
      </c>
      <c r="BH139" s="212">
        <f>IF(N139="sníž. přenesená",J139,0)</f>
        <v>0</v>
      </c>
      <c r="BI139" s="212">
        <f>IF(N139="nulová",J139,0)</f>
        <v>0</v>
      </c>
      <c r="BJ139" s="16" t="s">
        <v>93</v>
      </c>
      <c r="BK139" s="212">
        <f>ROUND(I139*H139,2)</f>
        <v>0</v>
      </c>
      <c r="BL139" s="16" t="s">
        <v>210</v>
      </c>
      <c r="BM139" s="211" t="s">
        <v>1623</v>
      </c>
    </row>
    <row r="140" spans="1:65" s="41" customFormat="1" ht="19.2">
      <c r="A140" s="35"/>
      <c r="B140" s="36"/>
      <c r="C140" s="35"/>
      <c r="D140" s="213" t="s">
        <v>212</v>
      </c>
      <c r="E140" s="35"/>
      <c r="F140" s="214" t="s">
        <v>698</v>
      </c>
      <c r="G140" s="35"/>
      <c r="H140" s="35"/>
      <c r="I140" s="35"/>
      <c r="J140" s="35"/>
      <c r="K140" s="35"/>
      <c r="L140" s="36"/>
      <c r="M140" s="236"/>
      <c r="N140" s="237"/>
      <c r="O140" s="238"/>
      <c r="P140" s="238"/>
      <c r="Q140" s="238"/>
      <c r="R140" s="238"/>
      <c r="S140" s="238"/>
      <c r="T140" s="239"/>
      <c r="U140" s="35"/>
      <c r="V140" s="35"/>
      <c r="W140" s="35"/>
      <c r="X140" s="35"/>
      <c r="Y140" s="35"/>
      <c r="Z140" s="35"/>
      <c r="AA140" s="35"/>
      <c r="AB140" s="35"/>
      <c r="AC140" s="35"/>
      <c r="AD140" s="35"/>
      <c r="AE140" s="35"/>
      <c r="AT140" s="16" t="s">
        <v>212</v>
      </c>
      <c r="AU140" s="16" t="s">
        <v>95</v>
      </c>
    </row>
    <row r="141" spans="1:65" s="41" customFormat="1" ht="6.9" customHeight="1">
      <c r="A141" s="35"/>
      <c r="B141" s="62"/>
      <c r="C141" s="63"/>
      <c r="D141" s="63"/>
      <c r="E141" s="63"/>
      <c r="F141" s="63"/>
      <c r="G141" s="63"/>
      <c r="H141" s="63"/>
      <c r="I141" s="63"/>
      <c r="J141" s="63"/>
      <c r="K141" s="63"/>
      <c r="L141" s="36"/>
      <c r="M141" s="35"/>
      <c r="O141" s="35"/>
      <c r="P141" s="35"/>
      <c r="Q141" s="35"/>
      <c r="R141" s="35"/>
      <c r="S141" s="35"/>
      <c r="T141" s="35"/>
      <c r="U141" s="35"/>
      <c r="V141" s="35"/>
      <c r="W141" s="35"/>
      <c r="X141" s="35"/>
      <c r="Y141" s="35"/>
      <c r="Z141" s="35"/>
      <c r="AA141" s="35"/>
      <c r="AB141" s="35"/>
      <c r="AC141" s="35"/>
      <c r="AD141" s="35"/>
      <c r="AE141" s="35"/>
    </row>
    <row r="142" spans="1:65" ht="10.199999999999999"/>
    <row r="143" spans="1:65" ht="10.199999999999999"/>
    <row r="144" spans="1:65" ht="10.199999999999999"/>
    <row r="145" ht="10.199999999999999"/>
  </sheetData>
  <sheetProtection algorithmName="SHA-512" hashValue="JFL+sq9KOvKnp0lspi3pJpzOzYooPByyY3W2hKJFrYpgcnPDSzYeXF9B9xFkMKivxKIOKUIRuC3dDsea1cC4qg==" saltValue="+14GFVyRLT67KZHa9+UoxA==" spinCount="100000" sheet="1" objects="1" scenarios="1"/>
  <autoFilter ref="C122:K140" xr:uid="{00000000-0009-0000-0000-00000E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2:BM368"/>
  <sheetViews>
    <sheetView showGridLines="0" topLeftCell="A219" workbookViewId="0">
      <selection activeCell="F225" sqref="F225"/>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145</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1624</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1625</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ROUND(J132,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ROUND((SUM(BE132:BE362)),  2)</f>
        <v>0</v>
      </c>
      <c r="G35" s="35"/>
      <c r="H35" s="35"/>
      <c r="I35" s="155">
        <v>0.21</v>
      </c>
      <c r="J35" s="154">
        <f>ROUND(((SUM(BE132:BE362))*I35),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ROUND((SUM(BF132:BF362)),  2)</f>
        <v>0</v>
      </c>
      <c r="G36" s="35"/>
      <c r="H36" s="35"/>
      <c r="I36" s="155">
        <v>0.15</v>
      </c>
      <c r="J36" s="154">
        <f>ROUND(((SUM(BF132:BF362))*I36),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ROUND((SUM(BG132:BG362)),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ROUND((SUM(BH132:BH362)),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ROUND((SUM(BI132:BI362)),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1624</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06.1 - Vodovodní řad</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J132</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J133</f>
        <v>0</v>
      </c>
      <c r="L99" s="169"/>
    </row>
    <row r="100" spans="1:47" s="126" customFormat="1" ht="19.95" customHeight="1">
      <c r="B100" s="173"/>
      <c r="D100" s="174" t="s">
        <v>181</v>
      </c>
      <c r="E100" s="175"/>
      <c r="F100" s="175"/>
      <c r="G100" s="175"/>
      <c r="H100" s="175"/>
      <c r="I100" s="175"/>
      <c r="J100" s="176">
        <f>J134</f>
        <v>0</v>
      </c>
      <c r="L100" s="173"/>
    </row>
    <row r="101" spans="1:47" s="126" customFormat="1" ht="19.95" customHeight="1">
      <c r="B101" s="173"/>
      <c r="D101" s="174" t="s">
        <v>182</v>
      </c>
      <c r="E101" s="175"/>
      <c r="F101" s="175"/>
      <c r="G101" s="175"/>
      <c r="H101" s="175"/>
      <c r="I101" s="175"/>
      <c r="J101" s="176">
        <f>J210</f>
        <v>0</v>
      </c>
      <c r="L101" s="173"/>
    </row>
    <row r="102" spans="1:47" s="126" customFormat="1" ht="19.95" customHeight="1">
      <c r="B102" s="173"/>
      <c r="D102" s="174" t="s">
        <v>183</v>
      </c>
      <c r="E102" s="175"/>
      <c r="F102" s="175"/>
      <c r="G102" s="175"/>
      <c r="H102" s="175"/>
      <c r="I102" s="175"/>
      <c r="J102" s="176">
        <f>J214</f>
        <v>0</v>
      </c>
      <c r="L102" s="173"/>
    </row>
    <row r="103" spans="1:47" s="126" customFormat="1" ht="19.95" customHeight="1">
      <c r="B103" s="173"/>
      <c r="D103" s="174" t="s">
        <v>184</v>
      </c>
      <c r="E103" s="175"/>
      <c r="F103" s="175"/>
      <c r="G103" s="175"/>
      <c r="H103" s="175"/>
      <c r="I103" s="175"/>
      <c r="J103" s="176">
        <f>J223</f>
        <v>0</v>
      </c>
      <c r="L103" s="173"/>
    </row>
    <row r="104" spans="1:47" s="126" customFormat="1" ht="19.95" customHeight="1">
      <c r="B104" s="173"/>
      <c r="D104" s="174" t="s">
        <v>701</v>
      </c>
      <c r="E104" s="175"/>
      <c r="F104" s="175"/>
      <c r="G104" s="175"/>
      <c r="H104" s="175"/>
      <c r="I104" s="175"/>
      <c r="J104" s="176">
        <f>J226</f>
        <v>0</v>
      </c>
      <c r="L104" s="173"/>
    </row>
    <row r="105" spans="1:47" s="126" customFormat="1" ht="19.95" customHeight="1">
      <c r="B105" s="173"/>
      <c r="D105" s="174" t="s">
        <v>185</v>
      </c>
      <c r="E105" s="175"/>
      <c r="F105" s="175"/>
      <c r="G105" s="175"/>
      <c r="H105" s="175"/>
      <c r="I105" s="175"/>
      <c r="J105" s="176">
        <f>J237</f>
        <v>0</v>
      </c>
      <c r="L105" s="173"/>
    </row>
    <row r="106" spans="1:47" s="126" customFormat="1" ht="19.95" customHeight="1">
      <c r="B106" s="173"/>
      <c r="D106" s="174" t="s">
        <v>675</v>
      </c>
      <c r="E106" s="175"/>
      <c r="F106" s="175"/>
      <c r="G106" s="175"/>
      <c r="H106" s="175"/>
      <c r="I106" s="175"/>
      <c r="J106" s="176">
        <f>J333</f>
        <v>0</v>
      </c>
      <c r="L106" s="173"/>
    </row>
    <row r="107" spans="1:47" s="126" customFormat="1" ht="19.95" customHeight="1">
      <c r="B107" s="173"/>
      <c r="D107" s="174" t="s">
        <v>186</v>
      </c>
      <c r="E107" s="175"/>
      <c r="F107" s="175"/>
      <c r="G107" s="175"/>
      <c r="H107" s="175"/>
      <c r="I107" s="175"/>
      <c r="J107" s="176">
        <f>J336</f>
        <v>0</v>
      </c>
      <c r="L107" s="173"/>
    </row>
    <row r="108" spans="1:47" s="168" customFormat="1" ht="24.9" customHeight="1">
      <c r="B108" s="169"/>
      <c r="D108" s="170" t="s">
        <v>702</v>
      </c>
      <c r="E108" s="171"/>
      <c r="F108" s="171"/>
      <c r="G108" s="171"/>
      <c r="H108" s="171"/>
      <c r="I108" s="171"/>
      <c r="J108" s="172">
        <f>J343</f>
        <v>0</v>
      </c>
      <c r="L108" s="169"/>
    </row>
    <row r="109" spans="1:47" s="126" customFormat="1" ht="19.95" customHeight="1">
      <c r="B109" s="173"/>
      <c r="D109" s="174" t="s">
        <v>703</v>
      </c>
      <c r="E109" s="175"/>
      <c r="F109" s="175"/>
      <c r="G109" s="175"/>
      <c r="H109" s="175"/>
      <c r="I109" s="175"/>
      <c r="J109" s="176">
        <f>J344</f>
        <v>0</v>
      </c>
      <c r="L109" s="173"/>
    </row>
    <row r="110" spans="1:47" s="168" customFormat="1" ht="24.9" customHeight="1">
      <c r="B110" s="169"/>
      <c r="D110" s="170" t="s">
        <v>187</v>
      </c>
      <c r="E110" s="171"/>
      <c r="F110" s="171"/>
      <c r="G110" s="171"/>
      <c r="H110" s="171"/>
      <c r="I110" s="171"/>
      <c r="J110" s="172">
        <f>J359</f>
        <v>0</v>
      </c>
      <c r="L110" s="169"/>
    </row>
    <row r="111" spans="1:47" s="41" customFormat="1" ht="21.75" customHeight="1">
      <c r="A111" s="35"/>
      <c r="B111" s="36"/>
      <c r="C111" s="35"/>
      <c r="D111" s="35"/>
      <c r="E111" s="35"/>
      <c r="F111" s="35"/>
      <c r="G111" s="35"/>
      <c r="H111" s="35"/>
      <c r="I111" s="35"/>
      <c r="J111" s="35"/>
      <c r="K111" s="35"/>
      <c r="L111" s="57"/>
      <c r="S111" s="35"/>
      <c r="T111" s="35"/>
      <c r="U111" s="35"/>
      <c r="V111" s="35"/>
      <c r="W111" s="35"/>
      <c r="X111" s="35"/>
      <c r="Y111" s="35"/>
      <c r="Z111" s="35"/>
      <c r="AA111" s="35"/>
      <c r="AB111" s="35"/>
      <c r="AC111" s="35"/>
      <c r="AD111" s="35"/>
      <c r="AE111" s="35"/>
    </row>
    <row r="112" spans="1:47" s="41" customFormat="1" ht="6.9" customHeight="1">
      <c r="A112" s="35"/>
      <c r="B112" s="62"/>
      <c r="C112" s="63"/>
      <c r="D112" s="63"/>
      <c r="E112" s="63"/>
      <c r="F112" s="63"/>
      <c r="G112" s="63"/>
      <c r="H112" s="63"/>
      <c r="I112" s="63"/>
      <c r="J112" s="63"/>
      <c r="K112" s="63"/>
      <c r="L112" s="57"/>
      <c r="S112" s="35"/>
      <c r="T112" s="35"/>
      <c r="U112" s="35"/>
      <c r="V112" s="35"/>
      <c r="W112" s="35"/>
      <c r="X112" s="35"/>
      <c r="Y112" s="35"/>
      <c r="Z112" s="35"/>
      <c r="AA112" s="35"/>
      <c r="AB112" s="35"/>
      <c r="AC112" s="35"/>
      <c r="AD112" s="35"/>
      <c r="AE112" s="35"/>
    </row>
    <row r="116" spans="1:31" s="41" customFormat="1" ht="6.9" customHeight="1">
      <c r="A116" s="35"/>
      <c r="B116" s="64"/>
      <c r="C116" s="65"/>
      <c r="D116" s="65"/>
      <c r="E116" s="65"/>
      <c r="F116" s="65"/>
      <c r="G116" s="65"/>
      <c r="H116" s="65"/>
      <c r="I116" s="65"/>
      <c r="J116" s="65"/>
      <c r="K116" s="65"/>
      <c r="L116" s="57"/>
      <c r="S116" s="35"/>
      <c r="T116" s="35"/>
      <c r="U116" s="35"/>
      <c r="V116" s="35"/>
      <c r="W116" s="35"/>
      <c r="X116" s="35"/>
      <c r="Y116" s="35"/>
      <c r="Z116" s="35"/>
      <c r="AA116" s="35"/>
      <c r="AB116" s="35"/>
      <c r="AC116" s="35"/>
      <c r="AD116" s="35"/>
      <c r="AE116" s="35"/>
    </row>
    <row r="117" spans="1:31" s="41" customFormat="1" ht="24.9" customHeight="1">
      <c r="A117" s="35"/>
      <c r="B117" s="36"/>
      <c r="C117" s="20" t="s">
        <v>188</v>
      </c>
      <c r="D117" s="35"/>
      <c r="E117" s="35"/>
      <c r="F117" s="35"/>
      <c r="G117" s="35"/>
      <c r="H117" s="35"/>
      <c r="I117" s="35"/>
      <c r="J117" s="35"/>
      <c r="K117" s="35"/>
      <c r="L117" s="57"/>
      <c r="S117" s="35"/>
      <c r="T117" s="35"/>
      <c r="U117" s="35"/>
      <c r="V117" s="35"/>
      <c r="W117" s="35"/>
      <c r="X117" s="35"/>
      <c r="Y117" s="35"/>
      <c r="Z117" s="35"/>
      <c r="AA117" s="35"/>
      <c r="AB117" s="35"/>
      <c r="AC117" s="35"/>
      <c r="AD117" s="35"/>
      <c r="AE117" s="35"/>
    </row>
    <row r="118" spans="1:31" s="41" customFormat="1" ht="6.9" customHeight="1">
      <c r="A118" s="35"/>
      <c r="B118" s="36"/>
      <c r="C118" s="35"/>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31" s="41" customFormat="1" ht="12" customHeight="1">
      <c r="A119" s="35"/>
      <c r="B119" s="36"/>
      <c r="C119" s="29" t="s">
        <v>16</v>
      </c>
      <c r="D119" s="35"/>
      <c r="E119" s="35"/>
      <c r="F119" s="35"/>
      <c r="G119" s="35"/>
      <c r="H119" s="35"/>
      <c r="I119" s="35"/>
      <c r="J119" s="35"/>
      <c r="K119" s="35"/>
      <c r="L119" s="57"/>
      <c r="S119" s="35"/>
      <c r="T119" s="35"/>
      <c r="U119" s="35"/>
      <c r="V119" s="35"/>
      <c r="W119" s="35"/>
      <c r="X119" s="35"/>
      <c r="Y119" s="35"/>
      <c r="Z119" s="35"/>
      <c r="AA119" s="35"/>
      <c r="AB119" s="35"/>
      <c r="AC119" s="35"/>
      <c r="AD119" s="35"/>
      <c r="AE119" s="35"/>
    </row>
    <row r="120" spans="1:31" s="41" customFormat="1" ht="16.5" customHeight="1">
      <c r="A120" s="35"/>
      <c r="B120" s="36"/>
      <c r="C120" s="35"/>
      <c r="D120" s="35"/>
      <c r="E120" s="141" t="str">
        <f>E7</f>
        <v>Obnova vodovodních řadů, ul. Jaromírova jih, Praha 2</v>
      </c>
      <c r="F120" s="142"/>
      <c r="G120" s="142"/>
      <c r="H120" s="142"/>
      <c r="I120" s="35"/>
      <c r="J120" s="35"/>
      <c r="K120" s="35"/>
      <c r="L120" s="57"/>
      <c r="S120" s="35"/>
      <c r="T120" s="35"/>
      <c r="U120" s="35"/>
      <c r="V120" s="35"/>
      <c r="W120" s="35"/>
      <c r="X120" s="35"/>
      <c r="Y120" s="35"/>
      <c r="Z120" s="35"/>
      <c r="AA120" s="35"/>
      <c r="AB120" s="35"/>
      <c r="AC120" s="35"/>
      <c r="AD120" s="35"/>
      <c r="AE120" s="35"/>
    </row>
    <row r="121" spans="1:31" ht="12" customHeight="1">
      <c r="B121" s="19"/>
      <c r="C121" s="29" t="s">
        <v>170</v>
      </c>
      <c r="L121" s="19"/>
    </row>
    <row r="122" spans="1:31" s="41" customFormat="1" ht="16.5" customHeight="1">
      <c r="A122" s="35"/>
      <c r="B122" s="36"/>
      <c r="C122" s="35"/>
      <c r="D122" s="35"/>
      <c r="E122" s="141" t="s">
        <v>1624</v>
      </c>
      <c r="F122" s="143"/>
      <c r="G122" s="143"/>
      <c r="H122" s="143"/>
      <c r="I122" s="35"/>
      <c r="J122" s="35"/>
      <c r="K122" s="35"/>
      <c r="L122" s="57"/>
      <c r="S122" s="35"/>
      <c r="T122" s="35"/>
      <c r="U122" s="35"/>
      <c r="V122" s="35"/>
      <c r="W122" s="35"/>
      <c r="X122" s="35"/>
      <c r="Y122" s="35"/>
      <c r="Z122" s="35"/>
      <c r="AA122" s="35"/>
      <c r="AB122" s="35"/>
      <c r="AC122" s="35"/>
      <c r="AD122" s="35"/>
      <c r="AE122" s="35"/>
    </row>
    <row r="123" spans="1:31" s="41" customFormat="1" ht="12" customHeight="1">
      <c r="A123" s="35"/>
      <c r="B123" s="36"/>
      <c r="C123" s="29" t="s">
        <v>172</v>
      </c>
      <c r="D123" s="35"/>
      <c r="E123" s="35"/>
      <c r="F123" s="35"/>
      <c r="G123" s="35"/>
      <c r="H123" s="35"/>
      <c r="I123" s="35"/>
      <c r="J123" s="35"/>
      <c r="K123" s="35"/>
      <c r="L123" s="57"/>
      <c r="S123" s="35"/>
      <c r="T123" s="35"/>
      <c r="U123" s="35"/>
      <c r="V123" s="35"/>
      <c r="W123" s="35"/>
      <c r="X123" s="35"/>
      <c r="Y123" s="35"/>
      <c r="Z123" s="35"/>
      <c r="AA123" s="35"/>
      <c r="AB123" s="35"/>
      <c r="AC123" s="35"/>
      <c r="AD123" s="35"/>
      <c r="AE123" s="35"/>
    </row>
    <row r="124" spans="1:31" s="41" customFormat="1" ht="16.5" customHeight="1">
      <c r="A124" s="35"/>
      <c r="B124" s="36"/>
      <c r="C124" s="35"/>
      <c r="D124" s="35"/>
      <c r="E124" s="71" t="str">
        <f>E11</f>
        <v>SO 06.1 - Vodovodní řad</v>
      </c>
      <c r="F124" s="143"/>
      <c r="G124" s="143"/>
      <c r="H124" s="143"/>
      <c r="I124" s="35"/>
      <c r="J124" s="35"/>
      <c r="K124" s="35"/>
      <c r="L124" s="57"/>
      <c r="S124" s="35"/>
      <c r="T124" s="35"/>
      <c r="U124" s="35"/>
      <c r="V124" s="35"/>
      <c r="W124" s="35"/>
      <c r="X124" s="35"/>
      <c r="Y124" s="35"/>
      <c r="Z124" s="35"/>
      <c r="AA124" s="35"/>
      <c r="AB124" s="35"/>
      <c r="AC124" s="35"/>
      <c r="AD124" s="35"/>
      <c r="AE124" s="35"/>
    </row>
    <row r="125" spans="1:31" s="41" customFormat="1" ht="6.9" customHeight="1">
      <c r="A125" s="35"/>
      <c r="B125" s="36"/>
      <c r="C125" s="35"/>
      <c r="D125" s="35"/>
      <c r="E125" s="35"/>
      <c r="F125" s="35"/>
      <c r="G125" s="35"/>
      <c r="H125" s="35"/>
      <c r="I125" s="35"/>
      <c r="J125" s="35"/>
      <c r="K125" s="35"/>
      <c r="L125" s="57"/>
      <c r="S125" s="35"/>
      <c r="T125" s="35"/>
      <c r="U125" s="35"/>
      <c r="V125" s="35"/>
      <c r="W125" s="35"/>
      <c r="X125" s="35"/>
      <c r="Y125" s="35"/>
      <c r="Z125" s="35"/>
      <c r="AA125" s="35"/>
      <c r="AB125" s="35"/>
      <c r="AC125" s="35"/>
      <c r="AD125" s="35"/>
      <c r="AE125" s="35"/>
    </row>
    <row r="126" spans="1:31" s="41" customFormat="1" ht="12" customHeight="1">
      <c r="A126" s="35"/>
      <c r="B126" s="36"/>
      <c r="C126" s="29" t="s">
        <v>22</v>
      </c>
      <c r="D126" s="35"/>
      <c r="E126" s="35"/>
      <c r="F126" s="30" t="str">
        <f>F14</f>
        <v>Praha 2</v>
      </c>
      <c r="G126" s="35"/>
      <c r="H126" s="35"/>
      <c r="I126" s="29" t="s">
        <v>24</v>
      </c>
      <c r="J126" s="144" t="str">
        <f>IF(J14="","",J14)</f>
        <v/>
      </c>
      <c r="K126" s="35"/>
      <c r="L126" s="57"/>
      <c r="S126" s="35"/>
      <c r="T126" s="35"/>
      <c r="U126" s="35"/>
      <c r="V126" s="35"/>
      <c r="W126" s="35"/>
      <c r="X126" s="35"/>
      <c r="Y126" s="35"/>
      <c r="Z126" s="35"/>
      <c r="AA126" s="35"/>
      <c r="AB126" s="35"/>
      <c r="AC126" s="35"/>
      <c r="AD126" s="35"/>
      <c r="AE126" s="35"/>
    </row>
    <row r="127" spans="1:31" s="41" customFormat="1" ht="6.9" customHeight="1">
      <c r="A127" s="35"/>
      <c r="B127" s="36"/>
      <c r="C127" s="35"/>
      <c r="D127" s="35"/>
      <c r="E127" s="35"/>
      <c r="F127" s="35"/>
      <c r="G127" s="35"/>
      <c r="H127" s="35"/>
      <c r="I127" s="35"/>
      <c r="J127" s="35"/>
      <c r="K127" s="35"/>
      <c r="L127" s="57"/>
      <c r="S127" s="35"/>
      <c r="T127" s="35"/>
      <c r="U127" s="35"/>
      <c r="V127" s="35"/>
      <c r="W127" s="35"/>
      <c r="X127" s="35"/>
      <c r="Y127" s="35"/>
      <c r="Z127" s="35"/>
      <c r="AA127" s="35"/>
      <c r="AB127" s="35"/>
      <c r="AC127" s="35"/>
      <c r="AD127" s="35"/>
      <c r="AE127" s="35"/>
    </row>
    <row r="128" spans="1:31" s="41" customFormat="1" ht="54.45" customHeight="1">
      <c r="A128" s="35"/>
      <c r="B128" s="36"/>
      <c r="C128" s="29" t="s">
        <v>29</v>
      </c>
      <c r="D128" s="35"/>
      <c r="E128" s="35"/>
      <c r="F128" s="30" t="str">
        <f>E17</f>
        <v>PVS a.s., Žatecká 110/2, 110 00 Praha 1</v>
      </c>
      <c r="G128" s="35"/>
      <c r="H128" s="35"/>
      <c r="I128" s="29" t="s">
        <v>37</v>
      </c>
      <c r="J128" s="164" t="str">
        <f>E23</f>
        <v>DIPRO, s.r.o., Modřanská 1387/11, 143 00 Praha 12</v>
      </c>
      <c r="K128" s="35"/>
      <c r="L128" s="57"/>
      <c r="S128" s="35"/>
      <c r="T128" s="35"/>
      <c r="U128" s="35"/>
      <c r="V128" s="35"/>
      <c r="W128" s="35"/>
      <c r="X128" s="35"/>
      <c r="Y128" s="35"/>
      <c r="Z128" s="35"/>
      <c r="AA128" s="35"/>
      <c r="AB128" s="35"/>
      <c r="AC128" s="35"/>
      <c r="AD128" s="35"/>
      <c r="AE128" s="35"/>
    </row>
    <row r="129" spans="1:65" s="41" customFormat="1" ht="15.15" customHeight="1">
      <c r="A129" s="35"/>
      <c r="B129" s="36"/>
      <c r="C129" s="29" t="s">
        <v>35</v>
      </c>
      <c r="D129" s="35"/>
      <c r="E129" s="35"/>
      <c r="F129" s="30" t="str">
        <f>IF(E20="","",E20)</f>
        <v>Vyplň údaj</v>
      </c>
      <c r="G129" s="35"/>
      <c r="H129" s="35"/>
      <c r="I129" s="29" t="s">
        <v>42</v>
      </c>
      <c r="J129" s="164" t="str">
        <f>E26</f>
        <v xml:space="preserve"> </v>
      </c>
      <c r="K129" s="35"/>
      <c r="L129" s="57"/>
      <c r="S129" s="35"/>
      <c r="T129" s="35"/>
      <c r="U129" s="35"/>
      <c r="V129" s="35"/>
      <c r="W129" s="35"/>
      <c r="X129" s="35"/>
      <c r="Y129" s="35"/>
      <c r="Z129" s="35"/>
      <c r="AA129" s="35"/>
      <c r="AB129" s="35"/>
      <c r="AC129" s="35"/>
      <c r="AD129" s="35"/>
      <c r="AE129" s="35"/>
    </row>
    <row r="130" spans="1:65" s="41" customFormat="1" ht="10.35" customHeight="1">
      <c r="A130" s="35"/>
      <c r="B130" s="36"/>
      <c r="C130" s="35"/>
      <c r="D130" s="35"/>
      <c r="E130" s="35"/>
      <c r="F130" s="35"/>
      <c r="G130" s="35"/>
      <c r="H130" s="35"/>
      <c r="I130" s="35"/>
      <c r="J130" s="35"/>
      <c r="K130" s="35"/>
      <c r="L130" s="57"/>
      <c r="S130" s="35"/>
      <c r="T130" s="35"/>
      <c r="U130" s="35"/>
      <c r="V130" s="35"/>
      <c r="W130" s="35"/>
      <c r="X130" s="35"/>
      <c r="Y130" s="35"/>
      <c r="Z130" s="35"/>
      <c r="AA130" s="35"/>
      <c r="AB130" s="35"/>
      <c r="AC130" s="35"/>
      <c r="AD130" s="35"/>
      <c r="AE130" s="35"/>
    </row>
    <row r="131" spans="1:65" s="183" customFormat="1" ht="29.25" customHeight="1">
      <c r="A131" s="177"/>
      <c r="B131" s="178"/>
      <c r="C131" s="179" t="s">
        <v>189</v>
      </c>
      <c r="D131" s="180" t="s">
        <v>71</v>
      </c>
      <c r="E131" s="180" t="s">
        <v>67</v>
      </c>
      <c r="F131" s="180" t="s">
        <v>68</v>
      </c>
      <c r="G131" s="180" t="s">
        <v>190</v>
      </c>
      <c r="H131" s="180" t="s">
        <v>191</v>
      </c>
      <c r="I131" s="180" t="s">
        <v>192</v>
      </c>
      <c r="J131" s="180" t="s">
        <v>177</v>
      </c>
      <c r="K131" s="181" t="s">
        <v>193</v>
      </c>
      <c r="L131" s="182"/>
      <c r="M131" s="92" t="s">
        <v>1</v>
      </c>
      <c r="N131" s="93" t="s">
        <v>50</v>
      </c>
      <c r="O131" s="93" t="s">
        <v>194</v>
      </c>
      <c r="P131" s="93" t="s">
        <v>195</v>
      </c>
      <c r="Q131" s="93" t="s">
        <v>196</v>
      </c>
      <c r="R131" s="93" t="s">
        <v>197</v>
      </c>
      <c r="S131" s="93" t="s">
        <v>198</v>
      </c>
      <c r="T131" s="94" t="s">
        <v>199</v>
      </c>
      <c r="U131" s="177"/>
      <c r="V131" s="177"/>
      <c r="W131" s="177"/>
      <c r="X131" s="177"/>
      <c r="Y131" s="177"/>
      <c r="Z131" s="177"/>
      <c r="AA131" s="177"/>
      <c r="AB131" s="177"/>
      <c r="AC131" s="177"/>
      <c r="AD131" s="177"/>
      <c r="AE131" s="177"/>
    </row>
    <row r="132" spans="1:65" s="41" customFormat="1" ht="22.8" customHeight="1">
      <c r="A132" s="35"/>
      <c r="B132" s="36"/>
      <c r="C132" s="100" t="s">
        <v>200</v>
      </c>
      <c r="D132" s="35"/>
      <c r="E132" s="35"/>
      <c r="F132" s="35"/>
      <c r="G132" s="35"/>
      <c r="H132" s="35"/>
      <c r="I132" s="35"/>
      <c r="J132" s="184">
        <f>BK132</f>
        <v>0</v>
      </c>
      <c r="K132" s="35"/>
      <c r="L132" s="36"/>
      <c r="M132" s="95"/>
      <c r="N132" s="79"/>
      <c r="O132" s="96"/>
      <c r="P132" s="185">
        <f>P133+P343+P359</f>
        <v>0</v>
      </c>
      <c r="Q132" s="96"/>
      <c r="R132" s="185">
        <f>R133+R343+R359</f>
        <v>50.022010000000002</v>
      </c>
      <c r="S132" s="96"/>
      <c r="T132" s="186">
        <f>T133+T343+T359</f>
        <v>10.081499999999998</v>
      </c>
      <c r="U132" s="35"/>
      <c r="V132" s="35"/>
      <c r="W132" s="35"/>
      <c r="X132" s="35"/>
      <c r="Y132" s="35"/>
      <c r="Z132" s="35"/>
      <c r="AA132" s="35"/>
      <c r="AB132" s="35"/>
      <c r="AC132" s="35"/>
      <c r="AD132" s="35"/>
      <c r="AE132" s="35"/>
      <c r="AT132" s="16" t="s">
        <v>85</v>
      </c>
      <c r="AU132" s="16" t="s">
        <v>179</v>
      </c>
      <c r="BK132" s="187">
        <f>BK133+BK343+BK359</f>
        <v>0</v>
      </c>
    </row>
    <row r="133" spans="1:65" s="188" customFormat="1" ht="25.95" customHeight="1">
      <c r="B133" s="189"/>
      <c r="D133" s="190" t="s">
        <v>85</v>
      </c>
      <c r="E133" s="191" t="s">
        <v>201</v>
      </c>
      <c r="F133" s="191" t="s">
        <v>202</v>
      </c>
      <c r="J133" s="192">
        <f>BK133</f>
        <v>0</v>
      </c>
      <c r="L133" s="189"/>
      <c r="M133" s="193"/>
      <c r="N133" s="194"/>
      <c r="O133" s="194"/>
      <c r="P133" s="195">
        <f>P134+P210+P214+P223+P226+P237+P333+P336</f>
        <v>0</v>
      </c>
      <c r="Q133" s="194"/>
      <c r="R133" s="195">
        <f>R134+R210+R214+R223+R226+R237+R333+R336</f>
        <v>49.393360000000001</v>
      </c>
      <c r="S133" s="194"/>
      <c r="T133" s="196">
        <f>T134+T210+T214+T223+T226+T237+T333+T336</f>
        <v>8.8394999999999992</v>
      </c>
      <c r="AR133" s="190" t="s">
        <v>93</v>
      </c>
      <c r="AT133" s="197" t="s">
        <v>85</v>
      </c>
      <c r="AU133" s="197" t="s">
        <v>86</v>
      </c>
      <c r="AY133" s="190" t="s">
        <v>203</v>
      </c>
      <c r="BK133" s="198">
        <f>BK134+BK210+BK214+BK223+BK226+BK237+BK333+BK336</f>
        <v>0</v>
      </c>
    </row>
    <row r="134" spans="1:65" s="188" customFormat="1" ht="22.8" customHeight="1">
      <c r="B134" s="189"/>
      <c r="D134" s="190" t="s">
        <v>85</v>
      </c>
      <c r="E134" s="199" t="s">
        <v>93</v>
      </c>
      <c r="F134" s="199" t="s">
        <v>204</v>
      </c>
      <c r="J134" s="200">
        <f>BK134</f>
        <v>0</v>
      </c>
      <c r="L134" s="189"/>
      <c r="M134" s="193"/>
      <c r="N134" s="194"/>
      <c r="O134" s="194"/>
      <c r="P134" s="195">
        <f>SUM(P135:P209)</f>
        <v>0</v>
      </c>
      <c r="Q134" s="194"/>
      <c r="R134" s="195">
        <f>SUM(R135:R209)</f>
        <v>23.824034999999999</v>
      </c>
      <c r="S134" s="194"/>
      <c r="T134" s="196">
        <f>SUM(T135:T209)</f>
        <v>8.8394999999999992</v>
      </c>
      <c r="AR134" s="190" t="s">
        <v>93</v>
      </c>
      <c r="AT134" s="197" t="s">
        <v>85</v>
      </c>
      <c r="AU134" s="197" t="s">
        <v>93</v>
      </c>
      <c r="AY134" s="190" t="s">
        <v>203</v>
      </c>
      <c r="BK134" s="198">
        <f>SUM(BK135:BK209)</f>
        <v>0</v>
      </c>
    </row>
    <row r="135" spans="1:65" s="41" customFormat="1" ht="14.4" customHeight="1">
      <c r="A135" s="35"/>
      <c r="B135" s="36"/>
      <c r="C135" s="201" t="s">
        <v>93</v>
      </c>
      <c r="D135" s="201" t="s">
        <v>205</v>
      </c>
      <c r="E135" s="202" t="s">
        <v>704</v>
      </c>
      <c r="F135" s="203" t="s">
        <v>705</v>
      </c>
      <c r="G135" s="204" t="s">
        <v>261</v>
      </c>
      <c r="H135" s="205">
        <v>24.9</v>
      </c>
      <c r="I135" s="4"/>
      <c r="J135" s="206">
        <f>ROUND(I135*H135,2)</f>
        <v>0</v>
      </c>
      <c r="K135" s="203" t="s">
        <v>209</v>
      </c>
      <c r="L135" s="36"/>
      <c r="M135" s="207" t="s">
        <v>1</v>
      </c>
      <c r="N135" s="208" t="s">
        <v>51</v>
      </c>
      <c r="O135" s="83"/>
      <c r="P135" s="209">
        <f>O135*H135</f>
        <v>0</v>
      </c>
      <c r="Q135" s="209">
        <v>0</v>
      </c>
      <c r="R135" s="209">
        <f>Q135*H135</f>
        <v>0</v>
      </c>
      <c r="S135" s="209">
        <v>0.35499999999999998</v>
      </c>
      <c r="T135" s="210">
        <f>S135*H135</f>
        <v>8.8394999999999992</v>
      </c>
      <c r="U135" s="35"/>
      <c r="V135" s="35"/>
      <c r="W135" s="35"/>
      <c r="X135" s="35"/>
      <c r="Y135" s="35"/>
      <c r="Z135" s="35"/>
      <c r="AA135" s="35"/>
      <c r="AB135" s="35"/>
      <c r="AC135" s="35"/>
      <c r="AD135" s="35"/>
      <c r="AE135" s="35"/>
      <c r="AR135" s="211" t="s">
        <v>210</v>
      </c>
      <c r="AT135" s="211" t="s">
        <v>205</v>
      </c>
      <c r="AU135" s="211" t="s">
        <v>95</v>
      </c>
      <c r="AY135" s="16" t="s">
        <v>203</v>
      </c>
      <c r="BE135" s="212">
        <f>IF(N135="základní",J135,0)</f>
        <v>0</v>
      </c>
      <c r="BF135" s="212">
        <f>IF(N135="snížená",J135,0)</f>
        <v>0</v>
      </c>
      <c r="BG135" s="212">
        <f>IF(N135="zákl. přenesená",J135,0)</f>
        <v>0</v>
      </c>
      <c r="BH135" s="212">
        <f>IF(N135="sníž. přenesená",J135,0)</f>
        <v>0</v>
      </c>
      <c r="BI135" s="212">
        <f>IF(N135="nulová",J135,0)</f>
        <v>0</v>
      </c>
      <c r="BJ135" s="16" t="s">
        <v>93</v>
      </c>
      <c r="BK135" s="212">
        <f>ROUND(I135*H135,2)</f>
        <v>0</v>
      </c>
      <c r="BL135" s="16" t="s">
        <v>210</v>
      </c>
      <c r="BM135" s="211" t="s">
        <v>1626</v>
      </c>
    </row>
    <row r="136" spans="1:65" s="41" customFormat="1" ht="28.8">
      <c r="A136" s="35"/>
      <c r="B136" s="36"/>
      <c r="C136" s="35"/>
      <c r="D136" s="213" t="s">
        <v>212</v>
      </c>
      <c r="E136" s="35"/>
      <c r="F136" s="214" t="s">
        <v>707</v>
      </c>
      <c r="G136" s="35"/>
      <c r="H136" s="35"/>
      <c r="I136" s="5"/>
      <c r="J136" s="35"/>
      <c r="K136" s="35"/>
      <c r="L136" s="36"/>
      <c r="M136" s="215"/>
      <c r="N136" s="216"/>
      <c r="O136" s="83"/>
      <c r="P136" s="83"/>
      <c r="Q136" s="83"/>
      <c r="R136" s="83"/>
      <c r="S136" s="83"/>
      <c r="T136" s="84"/>
      <c r="U136" s="35"/>
      <c r="V136" s="35"/>
      <c r="W136" s="35"/>
      <c r="X136" s="35"/>
      <c r="Y136" s="35"/>
      <c r="Z136" s="35"/>
      <c r="AA136" s="35"/>
      <c r="AB136" s="35"/>
      <c r="AC136" s="35"/>
      <c r="AD136" s="35"/>
      <c r="AE136" s="35"/>
      <c r="AT136" s="16" t="s">
        <v>212</v>
      </c>
      <c r="AU136" s="16" t="s">
        <v>95</v>
      </c>
    </row>
    <row r="137" spans="1:65" s="41" customFormat="1" ht="24.15" customHeight="1">
      <c r="A137" s="35"/>
      <c r="B137" s="36"/>
      <c r="C137" s="201" t="s">
        <v>95</v>
      </c>
      <c r="D137" s="201" t="s">
        <v>205</v>
      </c>
      <c r="E137" s="202" t="s">
        <v>206</v>
      </c>
      <c r="F137" s="203" t="s">
        <v>207</v>
      </c>
      <c r="G137" s="204" t="s">
        <v>208</v>
      </c>
      <c r="H137" s="205">
        <v>21.5</v>
      </c>
      <c r="I137" s="4"/>
      <c r="J137" s="206">
        <f>ROUND(I137*H137,2)</f>
        <v>0</v>
      </c>
      <c r="K137" s="203" t="s">
        <v>209</v>
      </c>
      <c r="L137" s="36"/>
      <c r="M137" s="207" t="s">
        <v>1</v>
      </c>
      <c r="N137" s="208" t="s">
        <v>51</v>
      </c>
      <c r="O137" s="83"/>
      <c r="P137" s="209">
        <f>O137*H137</f>
        <v>0</v>
      </c>
      <c r="Q137" s="209">
        <v>8.6800000000000002E-3</v>
      </c>
      <c r="R137" s="209">
        <f>Q137*H137</f>
        <v>0.18662000000000001</v>
      </c>
      <c r="S137" s="209">
        <v>0</v>
      </c>
      <c r="T137" s="210">
        <f>S137*H137</f>
        <v>0</v>
      </c>
      <c r="U137" s="35"/>
      <c r="V137" s="35"/>
      <c r="W137" s="35"/>
      <c r="X137" s="35"/>
      <c r="Y137" s="35"/>
      <c r="Z137" s="35"/>
      <c r="AA137" s="35"/>
      <c r="AB137" s="35"/>
      <c r="AC137" s="35"/>
      <c r="AD137" s="35"/>
      <c r="AE137" s="35"/>
      <c r="AR137" s="211" t="s">
        <v>210</v>
      </c>
      <c r="AT137" s="211" t="s">
        <v>205</v>
      </c>
      <c r="AU137" s="211" t="s">
        <v>95</v>
      </c>
      <c r="AY137" s="16" t="s">
        <v>203</v>
      </c>
      <c r="BE137" s="212">
        <f>IF(N137="základní",J137,0)</f>
        <v>0</v>
      </c>
      <c r="BF137" s="212">
        <f>IF(N137="snížená",J137,0)</f>
        <v>0</v>
      </c>
      <c r="BG137" s="212">
        <f>IF(N137="zákl. přenesená",J137,0)</f>
        <v>0</v>
      </c>
      <c r="BH137" s="212">
        <f>IF(N137="sníž. přenesená",J137,0)</f>
        <v>0</v>
      </c>
      <c r="BI137" s="212">
        <f>IF(N137="nulová",J137,0)</f>
        <v>0</v>
      </c>
      <c r="BJ137" s="16" t="s">
        <v>93</v>
      </c>
      <c r="BK137" s="212">
        <f>ROUND(I137*H137,2)</f>
        <v>0</v>
      </c>
      <c r="BL137" s="16" t="s">
        <v>210</v>
      </c>
      <c r="BM137" s="211" t="s">
        <v>1627</v>
      </c>
    </row>
    <row r="138" spans="1:65" s="41" customFormat="1" ht="57.6">
      <c r="A138" s="35"/>
      <c r="B138" s="36"/>
      <c r="C138" s="35"/>
      <c r="D138" s="213" t="s">
        <v>212</v>
      </c>
      <c r="E138" s="35"/>
      <c r="F138" s="214" t="s">
        <v>213</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212</v>
      </c>
      <c r="AU138" s="16" t="s">
        <v>95</v>
      </c>
    </row>
    <row r="139" spans="1:65" s="41" customFormat="1" ht="76.8">
      <c r="A139" s="35"/>
      <c r="B139" s="36"/>
      <c r="C139" s="35"/>
      <c r="D139" s="213" t="s">
        <v>214</v>
      </c>
      <c r="E139" s="35"/>
      <c r="F139" s="217" t="s">
        <v>215</v>
      </c>
      <c r="G139" s="35"/>
      <c r="H139" s="35"/>
      <c r="I139" s="5"/>
      <c r="J139" s="35"/>
      <c r="K139" s="35"/>
      <c r="L139" s="36"/>
      <c r="M139" s="215"/>
      <c r="N139" s="216"/>
      <c r="O139" s="83"/>
      <c r="P139" s="83"/>
      <c r="Q139" s="83"/>
      <c r="R139" s="83"/>
      <c r="S139" s="83"/>
      <c r="T139" s="84"/>
      <c r="U139" s="35"/>
      <c r="V139" s="35"/>
      <c r="W139" s="35"/>
      <c r="X139" s="35"/>
      <c r="Y139" s="35"/>
      <c r="Z139" s="35"/>
      <c r="AA139" s="35"/>
      <c r="AB139" s="35"/>
      <c r="AC139" s="35"/>
      <c r="AD139" s="35"/>
      <c r="AE139" s="35"/>
      <c r="AT139" s="16" t="s">
        <v>214</v>
      </c>
      <c r="AU139" s="16" t="s">
        <v>95</v>
      </c>
    </row>
    <row r="140" spans="1:65" s="41" customFormat="1" ht="24.15" customHeight="1">
      <c r="A140" s="35"/>
      <c r="B140" s="36"/>
      <c r="C140" s="201" t="s">
        <v>220</v>
      </c>
      <c r="D140" s="201" t="s">
        <v>205</v>
      </c>
      <c r="E140" s="202" t="s">
        <v>225</v>
      </c>
      <c r="F140" s="203" t="s">
        <v>226</v>
      </c>
      <c r="G140" s="204" t="s">
        <v>208</v>
      </c>
      <c r="H140" s="205">
        <v>43</v>
      </c>
      <c r="I140" s="4"/>
      <c r="J140" s="206">
        <f>ROUND(I140*H140,2)</f>
        <v>0</v>
      </c>
      <c r="K140" s="203" t="s">
        <v>209</v>
      </c>
      <c r="L140" s="36"/>
      <c r="M140" s="207" t="s">
        <v>1</v>
      </c>
      <c r="N140" s="208" t="s">
        <v>51</v>
      </c>
      <c r="O140" s="83"/>
      <c r="P140" s="209">
        <f>O140*H140</f>
        <v>0</v>
      </c>
      <c r="Q140" s="209">
        <v>3.6900000000000002E-2</v>
      </c>
      <c r="R140" s="209">
        <f>Q140*H140</f>
        <v>1.5867</v>
      </c>
      <c r="S140" s="209">
        <v>0</v>
      </c>
      <c r="T140" s="210">
        <f>S140*H140</f>
        <v>0</v>
      </c>
      <c r="U140" s="35"/>
      <c r="V140" s="35"/>
      <c r="W140" s="35"/>
      <c r="X140" s="35"/>
      <c r="Y140" s="35"/>
      <c r="Z140" s="35"/>
      <c r="AA140" s="35"/>
      <c r="AB140" s="35"/>
      <c r="AC140" s="35"/>
      <c r="AD140" s="35"/>
      <c r="AE140" s="35"/>
      <c r="AR140" s="211" t="s">
        <v>210</v>
      </c>
      <c r="AT140" s="211" t="s">
        <v>205</v>
      </c>
      <c r="AU140" s="211" t="s">
        <v>95</v>
      </c>
      <c r="AY140" s="16" t="s">
        <v>203</v>
      </c>
      <c r="BE140" s="212">
        <f>IF(N140="základní",J140,0)</f>
        <v>0</v>
      </c>
      <c r="BF140" s="212">
        <f>IF(N140="snížená",J140,0)</f>
        <v>0</v>
      </c>
      <c r="BG140" s="212">
        <f>IF(N140="zákl. přenesená",J140,0)</f>
        <v>0</v>
      </c>
      <c r="BH140" s="212">
        <f>IF(N140="sníž. přenesená",J140,0)</f>
        <v>0</v>
      </c>
      <c r="BI140" s="212">
        <f>IF(N140="nulová",J140,0)</f>
        <v>0</v>
      </c>
      <c r="BJ140" s="16" t="s">
        <v>93</v>
      </c>
      <c r="BK140" s="212">
        <f>ROUND(I140*H140,2)</f>
        <v>0</v>
      </c>
      <c r="BL140" s="16" t="s">
        <v>210</v>
      </c>
      <c r="BM140" s="211" t="s">
        <v>1628</v>
      </c>
    </row>
    <row r="141" spans="1:65" s="41" customFormat="1" ht="57.6">
      <c r="A141" s="35"/>
      <c r="B141" s="36"/>
      <c r="C141" s="35"/>
      <c r="D141" s="213" t="s">
        <v>212</v>
      </c>
      <c r="E141" s="35"/>
      <c r="F141" s="214" t="s">
        <v>228</v>
      </c>
      <c r="G141" s="35"/>
      <c r="H141" s="35"/>
      <c r="I141" s="5"/>
      <c r="J141" s="35"/>
      <c r="K141" s="35"/>
      <c r="L141" s="36"/>
      <c r="M141" s="215"/>
      <c r="N141" s="216"/>
      <c r="O141" s="83"/>
      <c r="P141" s="83"/>
      <c r="Q141" s="83"/>
      <c r="R141" s="83"/>
      <c r="S141" s="83"/>
      <c r="T141" s="84"/>
      <c r="U141" s="35"/>
      <c r="V141" s="35"/>
      <c r="W141" s="35"/>
      <c r="X141" s="35"/>
      <c r="Y141" s="35"/>
      <c r="Z141" s="35"/>
      <c r="AA141" s="35"/>
      <c r="AB141" s="35"/>
      <c r="AC141" s="35"/>
      <c r="AD141" s="35"/>
      <c r="AE141" s="35"/>
      <c r="AT141" s="16" t="s">
        <v>212</v>
      </c>
      <c r="AU141" s="16" t="s">
        <v>95</v>
      </c>
    </row>
    <row r="142" spans="1:65" s="41" customFormat="1" ht="76.8">
      <c r="A142" s="35"/>
      <c r="B142" s="36"/>
      <c r="C142" s="35"/>
      <c r="D142" s="213" t="s">
        <v>214</v>
      </c>
      <c r="E142" s="35"/>
      <c r="F142" s="217" t="s">
        <v>215</v>
      </c>
      <c r="G142" s="35"/>
      <c r="H142" s="35"/>
      <c r="I142" s="5"/>
      <c r="J142" s="35"/>
      <c r="K142" s="35"/>
      <c r="L142" s="36"/>
      <c r="M142" s="215"/>
      <c r="N142" s="216"/>
      <c r="O142" s="83"/>
      <c r="P142" s="83"/>
      <c r="Q142" s="83"/>
      <c r="R142" s="83"/>
      <c r="S142" s="83"/>
      <c r="T142" s="84"/>
      <c r="U142" s="35"/>
      <c r="V142" s="35"/>
      <c r="W142" s="35"/>
      <c r="X142" s="35"/>
      <c r="Y142" s="35"/>
      <c r="Z142" s="35"/>
      <c r="AA142" s="35"/>
      <c r="AB142" s="35"/>
      <c r="AC142" s="35"/>
      <c r="AD142" s="35"/>
      <c r="AE142" s="35"/>
      <c r="AT142" s="16" t="s">
        <v>214</v>
      </c>
      <c r="AU142" s="16" t="s">
        <v>95</v>
      </c>
    </row>
    <row r="143" spans="1:65" s="41" customFormat="1" ht="24.15" customHeight="1">
      <c r="A143" s="35"/>
      <c r="B143" s="36"/>
      <c r="C143" s="201" t="s">
        <v>210</v>
      </c>
      <c r="D143" s="201" t="s">
        <v>205</v>
      </c>
      <c r="E143" s="202" t="s">
        <v>230</v>
      </c>
      <c r="F143" s="203" t="s">
        <v>231</v>
      </c>
      <c r="G143" s="204" t="s">
        <v>232</v>
      </c>
      <c r="H143" s="205">
        <v>14.895</v>
      </c>
      <c r="I143" s="4"/>
      <c r="J143" s="206">
        <f>ROUND(I143*H143,2)</f>
        <v>0</v>
      </c>
      <c r="K143" s="203" t="s">
        <v>209</v>
      </c>
      <c r="L143" s="36"/>
      <c r="M143" s="207" t="s">
        <v>1</v>
      </c>
      <c r="N143" s="208" t="s">
        <v>51</v>
      </c>
      <c r="O143" s="83"/>
      <c r="P143" s="209">
        <f>O143*H143</f>
        <v>0</v>
      </c>
      <c r="Q143" s="209">
        <v>0</v>
      </c>
      <c r="R143" s="209">
        <f>Q143*H143</f>
        <v>0</v>
      </c>
      <c r="S143" s="209">
        <v>0</v>
      </c>
      <c r="T143" s="210">
        <f>S143*H143</f>
        <v>0</v>
      </c>
      <c r="U143" s="35"/>
      <c r="V143" s="35"/>
      <c r="W143" s="35"/>
      <c r="X143" s="35"/>
      <c r="Y143" s="35"/>
      <c r="Z143" s="35"/>
      <c r="AA143" s="35"/>
      <c r="AB143" s="35"/>
      <c r="AC143" s="35"/>
      <c r="AD143" s="35"/>
      <c r="AE143" s="35"/>
      <c r="AR143" s="211" t="s">
        <v>210</v>
      </c>
      <c r="AT143" s="211" t="s">
        <v>205</v>
      </c>
      <c r="AU143" s="211" t="s">
        <v>95</v>
      </c>
      <c r="AY143" s="16" t="s">
        <v>203</v>
      </c>
      <c r="BE143" s="212">
        <f>IF(N143="základní",J143,0)</f>
        <v>0</v>
      </c>
      <c r="BF143" s="212">
        <f>IF(N143="snížená",J143,0)</f>
        <v>0</v>
      </c>
      <c r="BG143" s="212">
        <f>IF(N143="zákl. přenesená",J143,0)</f>
        <v>0</v>
      </c>
      <c r="BH143" s="212">
        <f>IF(N143="sníž. přenesená",J143,0)</f>
        <v>0</v>
      </c>
      <c r="BI143" s="212">
        <f>IF(N143="nulová",J143,0)</f>
        <v>0</v>
      </c>
      <c r="BJ143" s="16" t="s">
        <v>93</v>
      </c>
      <c r="BK143" s="212">
        <f>ROUND(I143*H143,2)</f>
        <v>0</v>
      </c>
      <c r="BL143" s="16" t="s">
        <v>210</v>
      </c>
      <c r="BM143" s="211" t="s">
        <v>1629</v>
      </c>
    </row>
    <row r="144" spans="1:65" s="41" customFormat="1" ht="28.8">
      <c r="A144" s="35"/>
      <c r="B144" s="36"/>
      <c r="C144" s="35"/>
      <c r="D144" s="213" t="s">
        <v>212</v>
      </c>
      <c r="E144" s="35"/>
      <c r="F144" s="214" t="s">
        <v>234</v>
      </c>
      <c r="G144" s="35"/>
      <c r="H144" s="35"/>
      <c r="I144" s="5"/>
      <c r="J144" s="35"/>
      <c r="K144" s="35"/>
      <c r="L144" s="36"/>
      <c r="M144" s="215"/>
      <c r="N144" s="216"/>
      <c r="O144" s="83"/>
      <c r="P144" s="83"/>
      <c r="Q144" s="83"/>
      <c r="R144" s="83"/>
      <c r="S144" s="83"/>
      <c r="T144" s="84"/>
      <c r="U144" s="35"/>
      <c r="V144" s="35"/>
      <c r="W144" s="35"/>
      <c r="X144" s="35"/>
      <c r="Y144" s="35"/>
      <c r="Z144" s="35"/>
      <c r="AA144" s="35"/>
      <c r="AB144" s="35"/>
      <c r="AC144" s="35"/>
      <c r="AD144" s="35"/>
      <c r="AE144" s="35"/>
      <c r="AT144" s="16" t="s">
        <v>212</v>
      </c>
      <c r="AU144" s="16" t="s">
        <v>95</v>
      </c>
    </row>
    <row r="145" spans="1:65" s="41" customFormat="1" ht="48">
      <c r="A145" s="35"/>
      <c r="B145" s="36"/>
      <c r="C145" s="35"/>
      <c r="D145" s="213" t="s">
        <v>214</v>
      </c>
      <c r="E145" s="35"/>
      <c r="F145" s="217" t="s">
        <v>235</v>
      </c>
      <c r="G145" s="35"/>
      <c r="H145" s="35"/>
      <c r="I145" s="5"/>
      <c r="J145" s="35"/>
      <c r="K145" s="35"/>
      <c r="L145" s="36"/>
      <c r="M145" s="215"/>
      <c r="N145" s="216"/>
      <c r="O145" s="83"/>
      <c r="P145" s="83"/>
      <c r="Q145" s="83"/>
      <c r="R145" s="83"/>
      <c r="S145" s="83"/>
      <c r="T145" s="84"/>
      <c r="U145" s="35"/>
      <c r="V145" s="35"/>
      <c r="W145" s="35"/>
      <c r="X145" s="35"/>
      <c r="Y145" s="35"/>
      <c r="Z145" s="35"/>
      <c r="AA145" s="35"/>
      <c r="AB145" s="35"/>
      <c r="AC145" s="35"/>
      <c r="AD145" s="35"/>
      <c r="AE145" s="35"/>
      <c r="AT145" s="16" t="s">
        <v>214</v>
      </c>
      <c r="AU145" s="16" t="s">
        <v>95</v>
      </c>
    </row>
    <row r="146" spans="1:65" s="41" customFormat="1" ht="24.15" customHeight="1">
      <c r="A146" s="35"/>
      <c r="B146" s="36"/>
      <c r="C146" s="201" t="s">
        <v>229</v>
      </c>
      <c r="D146" s="201" t="s">
        <v>205</v>
      </c>
      <c r="E146" s="202" t="s">
        <v>237</v>
      </c>
      <c r="F146" s="203" t="s">
        <v>238</v>
      </c>
      <c r="G146" s="204" t="s">
        <v>232</v>
      </c>
      <c r="H146" s="205">
        <v>9.93</v>
      </c>
      <c r="I146" s="4"/>
      <c r="J146" s="206">
        <f>ROUND(I146*H146,2)</f>
        <v>0</v>
      </c>
      <c r="K146" s="203" t="s">
        <v>209</v>
      </c>
      <c r="L146" s="36"/>
      <c r="M146" s="207" t="s">
        <v>1</v>
      </c>
      <c r="N146" s="208" t="s">
        <v>51</v>
      </c>
      <c r="O146" s="83"/>
      <c r="P146" s="209">
        <f>O146*H146</f>
        <v>0</v>
      </c>
      <c r="Q146" s="209">
        <v>0</v>
      </c>
      <c r="R146" s="209">
        <f>Q146*H146</f>
        <v>0</v>
      </c>
      <c r="S146" s="209">
        <v>0</v>
      </c>
      <c r="T146" s="210">
        <f>S146*H146</f>
        <v>0</v>
      </c>
      <c r="U146" s="35"/>
      <c r="V146" s="35"/>
      <c r="W146" s="35"/>
      <c r="X146" s="35"/>
      <c r="Y146" s="35"/>
      <c r="Z146" s="35"/>
      <c r="AA146" s="35"/>
      <c r="AB146" s="35"/>
      <c r="AC146" s="35"/>
      <c r="AD146" s="35"/>
      <c r="AE146" s="35"/>
      <c r="AR146" s="211" t="s">
        <v>210</v>
      </c>
      <c r="AT146" s="211" t="s">
        <v>205</v>
      </c>
      <c r="AU146" s="211" t="s">
        <v>95</v>
      </c>
      <c r="AY146" s="16" t="s">
        <v>203</v>
      </c>
      <c r="BE146" s="212">
        <f>IF(N146="základní",J146,0)</f>
        <v>0</v>
      </c>
      <c r="BF146" s="212">
        <f>IF(N146="snížená",J146,0)</f>
        <v>0</v>
      </c>
      <c r="BG146" s="212">
        <f>IF(N146="zákl. přenesená",J146,0)</f>
        <v>0</v>
      </c>
      <c r="BH146" s="212">
        <f>IF(N146="sníž. přenesená",J146,0)</f>
        <v>0</v>
      </c>
      <c r="BI146" s="212">
        <f>IF(N146="nulová",J146,0)</f>
        <v>0</v>
      </c>
      <c r="BJ146" s="16" t="s">
        <v>93</v>
      </c>
      <c r="BK146" s="212">
        <f>ROUND(I146*H146,2)</f>
        <v>0</v>
      </c>
      <c r="BL146" s="16" t="s">
        <v>210</v>
      </c>
      <c r="BM146" s="211" t="s">
        <v>1630</v>
      </c>
    </row>
    <row r="147" spans="1:65" s="41" customFormat="1" ht="28.8">
      <c r="A147" s="35"/>
      <c r="B147" s="36"/>
      <c r="C147" s="35"/>
      <c r="D147" s="213" t="s">
        <v>212</v>
      </c>
      <c r="E147" s="35"/>
      <c r="F147" s="214" t="s">
        <v>240</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212</v>
      </c>
      <c r="AU147" s="16" t="s">
        <v>95</v>
      </c>
    </row>
    <row r="148" spans="1:65" s="41" customFormat="1" ht="48">
      <c r="A148" s="35"/>
      <c r="B148" s="36"/>
      <c r="C148" s="35"/>
      <c r="D148" s="213" t="s">
        <v>214</v>
      </c>
      <c r="E148" s="35"/>
      <c r="F148" s="217" t="s">
        <v>241</v>
      </c>
      <c r="G148" s="35"/>
      <c r="H148" s="35"/>
      <c r="I148" s="5"/>
      <c r="J148" s="35"/>
      <c r="K148" s="35"/>
      <c r="L148" s="36"/>
      <c r="M148" s="215"/>
      <c r="N148" s="216"/>
      <c r="O148" s="83"/>
      <c r="P148" s="83"/>
      <c r="Q148" s="83"/>
      <c r="R148" s="83"/>
      <c r="S148" s="83"/>
      <c r="T148" s="84"/>
      <c r="U148" s="35"/>
      <c r="V148" s="35"/>
      <c r="W148" s="35"/>
      <c r="X148" s="35"/>
      <c r="Y148" s="35"/>
      <c r="Z148" s="35"/>
      <c r="AA148" s="35"/>
      <c r="AB148" s="35"/>
      <c r="AC148" s="35"/>
      <c r="AD148" s="35"/>
      <c r="AE148" s="35"/>
      <c r="AT148" s="16" t="s">
        <v>214</v>
      </c>
      <c r="AU148" s="16" t="s">
        <v>95</v>
      </c>
    </row>
    <row r="149" spans="1:65" s="41" customFormat="1" ht="24.15" customHeight="1">
      <c r="A149" s="35"/>
      <c r="B149" s="36"/>
      <c r="C149" s="201" t="s">
        <v>236</v>
      </c>
      <c r="D149" s="201" t="s">
        <v>205</v>
      </c>
      <c r="E149" s="202" t="s">
        <v>243</v>
      </c>
      <c r="F149" s="203" t="s">
        <v>244</v>
      </c>
      <c r="G149" s="204" t="s">
        <v>232</v>
      </c>
      <c r="H149" s="205">
        <v>22.343</v>
      </c>
      <c r="I149" s="4"/>
      <c r="J149" s="206">
        <f>ROUND(I149*H149,2)</f>
        <v>0</v>
      </c>
      <c r="K149" s="203" t="s">
        <v>209</v>
      </c>
      <c r="L149" s="36"/>
      <c r="M149" s="207" t="s">
        <v>1</v>
      </c>
      <c r="N149" s="208" t="s">
        <v>51</v>
      </c>
      <c r="O149" s="83"/>
      <c r="P149" s="209">
        <f>O149*H149</f>
        <v>0</v>
      </c>
      <c r="Q149" s="209">
        <v>0</v>
      </c>
      <c r="R149" s="209">
        <f>Q149*H149</f>
        <v>0</v>
      </c>
      <c r="S149" s="209">
        <v>0</v>
      </c>
      <c r="T149" s="210">
        <f>S149*H149</f>
        <v>0</v>
      </c>
      <c r="U149" s="35"/>
      <c r="V149" s="35"/>
      <c r="W149" s="35"/>
      <c r="X149" s="35"/>
      <c r="Y149" s="35"/>
      <c r="Z149" s="35"/>
      <c r="AA149" s="35"/>
      <c r="AB149" s="35"/>
      <c r="AC149" s="35"/>
      <c r="AD149" s="35"/>
      <c r="AE149" s="35"/>
      <c r="AR149" s="211" t="s">
        <v>210</v>
      </c>
      <c r="AT149" s="211" t="s">
        <v>205</v>
      </c>
      <c r="AU149" s="211" t="s">
        <v>95</v>
      </c>
      <c r="AY149" s="16" t="s">
        <v>203</v>
      </c>
      <c r="BE149" s="212">
        <f>IF(N149="základní",J149,0)</f>
        <v>0</v>
      </c>
      <c r="BF149" s="212">
        <f>IF(N149="snížená",J149,0)</f>
        <v>0</v>
      </c>
      <c r="BG149" s="212">
        <f>IF(N149="zákl. přenesená",J149,0)</f>
        <v>0</v>
      </c>
      <c r="BH149" s="212">
        <f>IF(N149="sníž. přenesená",J149,0)</f>
        <v>0</v>
      </c>
      <c r="BI149" s="212">
        <f>IF(N149="nulová",J149,0)</f>
        <v>0</v>
      </c>
      <c r="BJ149" s="16" t="s">
        <v>93</v>
      </c>
      <c r="BK149" s="212">
        <f>ROUND(I149*H149,2)</f>
        <v>0</v>
      </c>
      <c r="BL149" s="16" t="s">
        <v>210</v>
      </c>
      <c r="BM149" s="211" t="s">
        <v>1631</v>
      </c>
    </row>
    <row r="150" spans="1:65" s="41" customFormat="1" ht="28.8">
      <c r="A150" s="35"/>
      <c r="B150" s="36"/>
      <c r="C150" s="35"/>
      <c r="D150" s="213" t="s">
        <v>212</v>
      </c>
      <c r="E150" s="35"/>
      <c r="F150" s="214" t="s">
        <v>246</v>
      </c>
      <c r="G150" s="35"/>
      <c r="H150" s="35"/>
      <c r="I150" s="5"/>
      <c r="J150" s="35"/>
      <c r="K150" s="35"/>
      <c r="L150" s="36"/>
      <c r="M150" s="215"/>
      <c r="N150" s="216"/>
      <c r="O150" s="83"/>
      <c r="P150" s="83"/>
      <c r="Q150" s="83"/>
      <c r="R150" s="83"/>
      <c r="S150" s="83"/>
      <c r="T150" s="84"/>
      <c r="U150" s="35"/>
      <c r="V150" s="35"/>
      <c r="W150" s="35"/>
      <c r="X150" s="35"/>
      <c r="Y150" s="35"/>
      <c r="Z150" s="35"/>
      <c r="AA150" s="35"/>
      <c r="AB150" s="35"/>
      <c r="AC150" s="35"/>
      <c r="AD150" s="35"/>
      <c r="AE150" s="35"/>
      <c r="AT150" s="16" t="s">
        <v>212</v>
      </c>
      <c r="AU150" s="16" t="s">
        <v>95</v>
      </c>
    </row>
    <row r="151" spans="1:65" s="41" customFormat="1" ht="48">
      <c r="A151" s="35"/>
      <c r="B151" s="36"/>
      <c r="C151" s="35"/>
      <c r="D151" s="213" t="s">
        <v>214</v>
      </c>
      <c r="E151" s="35"/>
      <c r="F151" s="217" t="s">
        <v>235</v>
      </c>
      <c r="G151" s="35"/>
      <c r="H151" s="35"/>
      <c r="I151" s="5"/>
      <c r="J151" s="35"/>
      <c r="K151" s="35"/>
      <c r="L151" s="36"/>
      <c r="M151" s="215"/>
      <c r="N151" s="216"/>
      <c r="O151" s="83"/>
      <c r="P151" s="83"/>
      <c r="Q151" s="83"/>
      <c r="R151" s="83"/>
      <c r="S151" s="83"/>
      <c r="T151" s="84"/>
      <c r="U151" s="35"/>
      <c r="V151" s="35"/>
      <c r="W151" s="35"/>
      <c r="X151" s="35"/>
      <c r="Y151" s="35"/>
      <c r="Z151" s="35"/>
      <c r="AA151" s="35"/>
      <c r="AB151" s="35"/>
      <c r="AC151" s="35"/>
      <c r="AD151" s="35"/>
      <c r="AE151" s="35"/>
      <c r="AT151" s="16" t="s">
        <v>214</v>
      </c>
      <c r="AU151" s="16" t="s">
        <v>95</v>
      </c>
    </row>
    <row r="152" spans="1:65" s="41" customFormat="1" ht="24.15" customHeight="1">
      <c r="A152" s="35"/>
      <c r="B152" s="36"/>
      <c r="C152" s="201" t="s">
        <v>242</v>
      </c>
      <c r="D152" s="201" t="s">
        <v>205</v>
      </c>
      <c r="E152" s="202" t="s">
        <v>248</v>
      </c>
      <c r="F152" s="203" t="s">
        <v>249</v>
      </c>
      <c r="G152" s="204" t="s">
        <v>232</v>
      </c>
      <c r="H152" s="205">
        <v>14.895</v>
      </c>
      <c r="I152" s="4"/>
      <c r="J152" s="206">
        <f>ROUND(I152*H152,2)</f>
        <v>0</v>
      </c>
      <c r="K152" s="203" t="s">
        <v>209</v>
      </c>
      <c r="L152" s="36"/>
      <c r="M152" s="207" t="s">
        <v>1</v>
      </c>
      <c r="N152" s="208" t="s">
        <v>51</v>
      </c>
      <c r="O152" s="83"/>
      <c r="P152" s="209">
        <f>O152*H152</f>
        <v>0</v>
      </c>
      <c r="Q152" s="209">
        <v>0</v>
      </c>
      <c r="R152" s="209">
        <f>Q152*H152</f>
        <v>0</v>
      </c>
      <c r="S152" s="209">
        <v>0</v>
      </c>
      <c r="T152" s="210">
        <f>S152*H152</f>
        <v>0</v>
      </c>
      <c r="U152" s="35"/>
      <c r="V152" s="35"/>
      <c r="W152" s="35"/>
      <c r="X152" s="35"/>
      <c r="Y152" s="35"/>
      <c r="Z152" s="35"/>
      <c r="AA152" s="35"/>
      <c r="AB152" s="35"/>
      <c r="AC152" s="35"/>
      <c r="AD152" s="35"/>
      <c r="AE152" s="35"/>
      <c r="AR152" s="211" t="s">
        <v>210</v>
      </c>
      <c r="AT152" s="211" t="s">
        <v>205</v>
      </c>
      <c r="AU152" s="211" t="s">
        <v>95</v>
      </c>
      <c r="AY152" s="16" t="s">
        <v>203</v>
      </c>
      <c r="BE152" s="212">
        <f>IF(N152="základní",J152,0)</f>
        <v>0</v>
      </c>
      <c r="BF152" s="212">
        <f>IF(N152="snížená",J152,0)</f>
        <v>0</v>
      </c>
      <c r="BG152" s="212">
        <f>IF(N152="zákl. přenesená",J152,0)</f>
        <v>0</v>
      </c>
      <c r="BH152" s="212">
        <f>IF(N152="sníž. přenesená",J152,0)</f>
        <v>0</v>
      </c>
      <c r="BI152" s="212">
        <f>IF(N152="nulová",J152,0)</f>
        <v>0</v>
      </c>
      <c r="BJ152" s="16" t="s">
        <v>93</v>
      </c>
      <c r="BK152" s="212">
        <f>ROUND(I152*H152,2)</f>
        <v>0</v>
      </c>
      <c r="BL152" s="16" t="s">
        <v>210</v>
      </c>
      <c r="BM152" s="211" t="s">
        <v>1632</v>
      </c>
    </row>
    <row r="153" spans="1:65" s="41" customFormat="1" ht="28.8">
      <c r="A153" s="35"/>
      <c r="B153" s="36"/>
      <c r="C153" s="35"/>
      <c r="D153" s="213" t="s">
        <v>212</v>
      </c>
      <c r="E153" s="35"/>
      <c r="F153" s="214" t="s">
        <v>251</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212</v>
      </c>
      <c r="AU153" s="16" t="s">
        <v>95</v>
      </c>
    </row>
    <row r="154" spans="1:65" s="41" customFormat="1" ht="48">
      <c r="A154" s="35"/>
      <c r="B154" s="36"/>
      <c r="C154" s="35"/>
      <c r="D154" s="213" t="s">
        <v>214</v>
      </c>
      <c r="E154" s="35"/>
      <c r="F154" s="217" t="s">
        <v>241</v>
      </c>
      <c r="G154" s="35"/>
      <c r="H154" s="35"/>
      <c r="I154" s="5"/>
      <c r="J154" s="35"/>
      <c r="K154" s="35"/>
      <c r="L154" s="36"/>
      <c r="M154" s="215"/>
      <c r="N154" s="216"/>
      <c r="O154" s="83"/>
      <c r="P154" s="83"/>
      <c r="Q154" s="83"/>
      <c r="R154" s="83"/>
      <c r="S154" s="83"/>
      <c r="T154" s="84"/>
      <c r="U154" s="35"/>
      <c r="V154" s="35"/>
      <c r="W154" s="35"/>
      <c r="X154" s="35"/>
      <c r="Y154" s="35"/>
      <c r="Z154" s="35"/>
      <c r="AA154" s="35"/>
      <c r="AB154" s="35"/>
      <c r="AC154" s="35"/>
      <c r="AD154" s="35"/>
      <c r="AE154" s="35"/>
      <c r="AT154" s="16" t="s">
        <v>214</v>
      </c>
      <c r="AU154" s="16" t="s">
        <v>95</v>
      </c>
    </row>
    <row r="155" spans="1:65" s="41" customFormat="1" ht="24.15" customHeight="1">
      <c r="A155" s="35"/>
      <c r="B155" s="36"/>
      <c r="C155" s="201" t="s">
        <v>247</v>
      </c>
      <c r="D155" s="201" t="s">
        <v>205</v>
      </c>
      <c r="E155" s="202" t="s">
        <v>253</v>
      </c>
      <c r="F155" s="203" t="s">
        <v>254</v>
      </c>
      <c r="G155" s="204" t="s">
        <v>232</v>
      </c>
      <c r="H155" s="205">
        <v>62.063000000000002</v>
      </c>
      <c r="I155" s="4"/>
      <c r="J155" s="206">
        <f>ROUND(I155*H155,2)</f>
        <v>0</v>
      </c>
      <c r="K155" s="203" t="s">
        <v>209</v>
      </c>
      <c r="L155" s="36"/>
      <c r="M155" s="207" t="s">
        <v>1</v>
      </c>
      <c r="N155" s="208" t="s">
        <v>51</v>
      </c>
      <c r="O155" s="83"/>
      <c r="P155" s="209">
        <f>O155*H155</f>
        <v>0</v>
      </c>
      <c r="Q155" s="209">
        <v>0</v>
      </c>
      <c r="R155" s="209">
        <f>Q155*H155</f>
        <v>0</v>
      </c>
      <c r="S155" s="209">
        <v>0</v>
      </c>
      <c r="T155" s="210">
        <f>S155*H155</f>
        <v>0</v>
      </c>
      <c r="U155" s="35"/>
      <c r="V155" s="35"/>
      <c r="W155" s="35"/>
      <c r="X155" s="35"/>
      <c r="Y155" s="35"/>
      <c r="Z155" s="35"/>
      <c r="AA155" s="35"/>
      <c r="AB155" s="35"/>
      <c r="AC155" s="35"/>
      <c r="AD155" s="35"/>
      <c r="AE155" s="35"/>
      <c r="AR155" s="211" t="s">
        <v>210</v>
      </c>
      <c r="AT155" s="211" t="s">
        <v>205</v>
      </c>
      <c r="AU155" s="211" t="s">
        <v>95</v>
      </c>
      <c r="AY155" s="16" t="s">
        <v>203</v>
      </c>
      <c r="BE155" s="212">
        <f>IF(N155="základní",J155,0)</f>
        <v>0</v>
      </c>
      <c r="BF155" s="212">
        <f>IF(N155="snížená",J155,0)</f>
        <v>0</v>
      </c>
      <c r="BG155" s="212">
        <f>IF(N155="zákl. přenesená",J155,0)</f>
        <v>0</v>
      </c>
      <c r="BH155" s="212">
        <f>IF(N155="sníž. přenesená",J155,0)</f>
        <v>0</v>
      </c>
      <c r="BI155" s="212">
        <f>IF(N155="nulová",J155,0)</f>
        <v>0</v>
      </c>
      <c r="BJ155" s="16" t="s">
        <v>93</v>
      </c>
      <c r="BK155" s="212">
        <f>ROUND(I155*H155,2)</f>
        <v>0</v>
      </c>
      <c r="BL155" s="16" t="s">
        <v>210</v>
      </c>
      <c r="BM155" s="211" t="s">
        <v>1633</v>
      </c>
    </row>
    <row r="156" spans="1:65" s="41" customFormat="1" ht="28.8">
      <c r="A156" s="35"/>
      <c r="B156" s="36"/>
      <c r="C156" s="35"/>
      <c r="D156" s="213" t="s">
        <v>212</v>
      </c>
      <c r="E156" s="35"/>
      <c r="F156" s="214" t="s">
        <v>256</v>
      </c>
      <c r="G156" s="35"/>
      <c r="H156" s="35"/>
      <c r="I156" s="5"/>
      <c r="J156" s="35"/>
      <c r="K156" s="35"/>
      <c r="L156" s="36"/>
      <c r="M156" s="215"/>
      <c r="N156" s="216"/>
      <c r="O156" s="83"/>
      <c r="P156" s="83"/>
      <c r="Q156" s="83"/>
      <c r="R156" s="83"/>
      <c r="S156" s="83"/>
      <c r="T156" s="84"/>
      <c r="U156" s="35"/>
      <c r="V156" s="35"/>
      <c r="W156" s="35"/>
      <c r="X156" s="35"/>
      <c r="Y156" s="35"/>
      <c r="Z156" s="35"/>
      <c r="AA156" s="35"/>
      <c r="AB156" s="35"/>
      <c r="AC156" s="35"/>
      <c r="AD156" s="35"/>
      <c r="AE156" s="35"/>
      <c r="AT156" s="16" t="s">
        <v>212</v>
      </c>
      <c r="AU156" s="16" t="s">
        <v>95</v>
      </c>
    </row>
    <row r="157" spans="1:65" s="41" customFormat="1" ht="364.8">
      <c r="A157" s="35"/>
      <c r="B157" s="36"/>
      <c r="C157" s="35"/>
      <c r="D157" s="213" t="s">
        <v>214</v>
      </c>
      <c r="E157" s="35"/>
      <c r="F157" s="217" t="s">
        <v>257</v>
      </c>
      <c r="G157" s="35"/>
      <c r="H157" s="35"/>
      <c r="I157" s="5"/>
      <c r="J157" s="35"/>
      <c r="K157" s="35"/>
      <c r="L157" s="36"/>
      <c r="M157" s="215"/>
      <c r="N157" s="216"/>
      <c r="O157" s="83"/>
      <c r="P157" s="83"/>
      <c r="Q157" s="83"/>
      <c r="R157" s="83"/>
      <c r="S157" s="83"/>
      <c r="T157" s="84"/>
      <c r="U157" s="35"/>
      <c r="V157" s="35"/>
      <c r="W157" s="35"/>
      <c r="X157" s="35"/>
      <c r="Y157" s="35"/>
      <c r="Z157" s="35"/>
      <c r="AA157" s="35"/>
      <c r="AB157" s="35"/>
      <c r="AC157" s="35"/>
      <c r="AD157" s="35"/>
      <c r="AE157" s="35"/>
      <c r="AT157" s="16" t="s">
        <v>214</v>
      </c>
      <c r="AU157" s="16" t="s">
        <v>95</v>
      </c>
    </row>
    <row r="158" spans="1:65" s="41" customFormat="1" ht="14.4" customHeight="1">
      <c r="A158" s="35"/>
      <c r="B158" s="36"/>
      <c r="C158" s="201" t="s">
        <v>252</v>
      </c>
      <c r="D158" s="201" t="s">
        <v>205</v>
      </c>
      <c r="E158" s="202" t="s">
        <v>1634</v>
      </c>
      <c r="F158" s="203" t="s">
        <v>1635</v>
      </c>
      <c r="G158" s="204" t="s">
        <v>261</v>
      </c>
      <c r="H158" s="205">
        <v>16.100000000000001</v>
      </c>
      <c r="I158" s="4"/>
      <c r="J158" s="206">
        <f>ROUND(I158*H158,2)</f>
        <v>0</v>
      </c>
      <c r="K158" s="203" t="s">
        <v>209</v>
      </c>
      <c r="L158" s="36"/>
      <c r="M158" s="207" t="s">
        <v>1</v>
      </c>
      <c r="N158" s="208" t="s">
        <v>51</v>
      </c>
      <c r="O158" s="83"/>
      <c r="P158" s="209">
        <f>O158*H158</f>
        <v>0</v>
      </c>
      <c r="Q158" s="209">
        <v>8.4999999999999995E-4</v>
      </c>
      <c r="R158" s="209">
        <f>Q158*H158</f>
        <v>1.3685000000000001E-2</v>
      </c>
      <c r="S158" s="209">
        <v>0</v>
      </c>
      <c r="T158" s="210">
        <f>S158*H158</f>
        <v>0</v>
      </c>
      <c r="U158" s="35"/>
      <c r="V158" s="35"/>
      <c r="W158" s="35"/>
      <c r="X158" s="35"/>
      <c r="Y158" s="35"/>
      <c r="Z158" s="35"/>
      <c r="AA158" s="35"/>
      <c r="AB158" s="35"/>
      <c r="AC158" s="35"/>
      <c r="AD158" s="35"/>
      <c r="AE158" s="35"/>
      <c r="AR158" s="211" t="s">
        <v>210</v>
      </c>
      <c r="AT158" s="211" t="s">
        <v>205</v>
      </c>
      <c r="AU158" s="211" t="s">
        <v>95</v>
      </c>
      <c r="AY158" s="16" t="s">
        <v>203</v>
      </c>
      <c r="BE158" s="212">
        <f>IF(N158="základní",J158,0)</f>
        <v>0</v>
      </c>
      <c r="BF158" s="212">
        <f>IF(N158="snížená",J158,0)</f>
        <v>0</v>
      </c>
      <c r="BG158" s="212">
        <f>IF(N158="zákl. přenesená",J158,0)</f>
        <v>0</v>
      </c>
      <c r="BH158" s="212">
        <f>IF(N158="sníž. přenesená",J158,0)</f>
        <v>0</v>
      </c>
      <c r="BI158" s="212">
        <f>IF(N158="nulová",J158,0)</f>
        <v>0</v>
      </c>
      <c r="BJ158" s="16" t="s">
        <v>93</v>
      </c>
      <c r="BK158" s="212">
        <f>ROUND(I158*H158,2)</f>
        <v>0</v>
      </c>
      <c r="BL158" s="16" t="s">
        <v>210</v>
      </c>
      <c r="BM158" s="211" t="s">
        <v>1636</v>
      </c>
    </row>
    <row r="159" spans="1:65" s="41" customFormat="1" ht="19.2">
      <c r="A159" s="35"/>
      <c r="B159" s="36"/>
      <c r="C159" s="35"/>
      <c r="D159" s="213" t="s">
        <v>212</v>
      </c>
      <c r="E159" s="35"/>
      <c r="F159" s="214" t="s">
        <v>1637</v>
      </c>
      <c r="G159" s="35"/>
      <c r="H159" s="35"/>
      <c r="I159" s="5"/>
      <c r="J159" s="35"/>
      <c r="K159" s="35"/>
      <c r="L159" s="36"/>
      <c r="M159" s="215"/>
      <c r="N159" s="216"/>
      <c r="O159" s="83"/>
      <c r="P159" s="83"/>
      <c r="Q159" s="83"/>
      <c r="R159" s="83"/>
      <c r="S159" s="83"/>
      <c r="T159" s="84"/>
      <c r="U159" s="35"/>
      <c r="V159" s="35"/>
      <c r="W159" s="35"/>
      <c r="X159" s="35"/>
      <c r="Y159" s="35"/>
      <c r="Z159" s="35"/>
      <c r="AA159" s="35"/>
      <c r="AB159" s="35"/>
      <c r="AC159" s="35"/>
      <c r="AD159" s="35"/>
      <c r="AE159" s="35"/>
      <c r="AT159" s="16" t="s">
        <v>212</v>
      </c>
      <c r="AU159" s="16" t="s">
        <v>95</v>
      </c>
    </row>
    <row r="160" spans="1:65" s="41" customFormat="1" ht="24.15" customHeight="1">
      <c r="A160" s="35"/>
      <c r="B160" s="36"/>
      <c r="C160" s="201" t="s">
        <v>258</v>
      </c>
      <c r="D160" s="201" t="s">
        <v>205</v>
      </c>
      <c r="E160" s="202" t="s">
        <v>1638</v>
      </c>
      <c r="F160" s="203" t="s">
        <v>1639</v>
      </c>
      <c r="G160" s="204" t="s">
        <v>261</v>
      </c>
      <c r="H160" s="205">
        <v>16.100000000000001</v>
      </c>
      <c r="I160" s="4"/>
      <c r="J160" s="206">
        <f>ROUND(I160*H160,2)</f>
        <v>0</v>
      </c>
      <c r="K160" s="203" t="s">
        <v>209</v>
      </c>
      <c r="L160" s="36"/>
      <c r="M160" s="207" t="s">
        <v>1</v>
      </c>
      <c r="N160" s="208" t="s">
        <v>51</v>
      </c>
      <c r="O160" s="83"/>
      <c r="P160" s="209">
        <f>O160*H160</f>
        <v>0</v>
      </c>
      <c r="Q160" s="209">
        <v>0</v>
      </c>
      <c r="R160" s="209">
        <f>Q160*H160</f>
        <v>0</v>
      </c>
      <c r="S160" s="209">
        <v>0</v>
      </c>
      <c r="T160" s="210">
        <f>S160*H160</f>
        <v>0</v>
      </c>
      <c r="U160" s="35"/>
      <c r="V160" s="35"/>
      <c r="W160" s="35"/>
      <c r="X160" s="35"/>
      <c r="Y160" s="35"/>
      <c r="Z160" s="35"/>
      <c r="AA160" s="35"/>
      <c r="AB160" s="35"/>
      <c r="AC160" s="35"/>
      <c r="AD160" s="35"/>
      <c r="AE160" s="35"/>
      <c r="AR160" s="211" t="s">
        <v>210</v>
      </c>
      <c r="AT160" s="211" t="s">
        <v>205</v>
      </c>
      <c r="AU160" s="211" t="s">
        <v>95</v>
      </c>
      <c r="AY160" s="16" t="s">
        <v>203</v>
      </c>
      <c r="BE160" s="212">
        <f>IF(N160="základní",J160,0)</f>
        <v>0</v>
      </c>
      <c r="BF160" s="212">
        <f>IF(N160="snížená",J160,0)</f>
        <v>0</v>
      </c>
      <c r="BG160" s="212">
        <f>IF(N160="zákl. přenesená",J160,0)</f>
        <v>0</v>
      </c>
      <c r="BH160" s="212">
        <f>IF(N160="sníž. přenesená",J160,0)</f>
        <v>0</v>
      </c>
      <c r="BI160" s="212">
        <f>IF(N160="nulová",J160,0)</f>
        <v>0</v>
      </c>
      <c r="BJ160" s="16" t="s">
        <v>93</v>
      </c>
      <c r="BK160" s="212">
        <f>ROUND(I160*H160,2)</f>
        <v>0</v>
      </c>
      <c r="BL160" s="16" t="s">
        <v>210</v>
      </c>
      <c r="BM160" s="211" t="s">
        <v>1640</v>
      </c>
    </row>
    <row r="161" spans="1:65" s="41" customFormat="1" ht="28.8">
      <c r="A161" s="35"/>
      <c r="B161" s="36"/>
      <c r="C161" s="35"/>
      <c r="D161" s="213" t="s">
        <v>212</v>
      </c>
      <c r="E161" s="35"/>
      <c r="F161" s="214" t="s">
        <v>1641</v>
      </c>
      <c r="G161" s="35"/>
      <c r="H161" s="35"/>
      <c r="I161" s="5"/>
      <c r="J161" s="35"/>
      <c r="K161" s="35"/>
      <c r="L161" s="36"/>
      <c r="M161" s="215"/>
      <c r="N161" s="216"/>
      <c r="O161" s="83"/>
      <c r="P161" s="83"/>
      <c r="Q161" s="83"/>
      <c r="R161" s="83"/>
      <c r="S161" s="83"/>
      <c r="T161" s="84"/>
      <c r="U161" s="35"/>
      <c r="V161" s="35"/>
      <c r="W161" s="35"/>
      <c r="X161" s="35"/>
      <c r="Y161" s="35"/>
      <c r="Z161" s="35"/>
      <c r="AA161" s="35"/>
      <c r="AB161" s="35"/>
      <c r="AC161" s="35"/>
      <c r="AD161" s="35"/>
      <c r="AE161" s="35"/>
      <c r="AT161" s="16" t="s">
        <v>212</v>
      </c>
      <c r="AU161" s="16" t="s">
        <v>95</v>
      </c>
    </row>
    <row r="162" spans="1:65" s="41" customFormat="1" ht="22.8">
      <c r="A162" s="35"/>
      <c r="B162" s="36"/>
      <c r="C162" s="201" t="s">
        <v>265</v>
      </c>
      <c r="D162" s="201" t="s">
        <v>205</v>
      </c>
      <c r="E162" s="202" t="s">
        <v>709</v>
      </c>
      <c r="F162" s="203" t="s">
        <v>710</v>
      </c>
      <c r="G162" s="204" t="s">
        <v>261</v>
      </c>
      <c r="H162" s="205">
        <v>112.5</v>
      </c>
      <c r="I162" s="4"/>
      <c r="J162" s="206">
        <f>ROUND(I162*H162,2)</f>
        <v>0</v>
      </c>
      <c r="K162" s="203" t="s">
        <v>209</v>
      </c>
      <c r="L162" s="36"/>
      <c r="M162" s="207" t="s">
        <v>1</v>
      </c>
      <c r="N162" s="208" t="s">
        <v>51</v>
      </c>
      <c r="O162" s="83"/>
      <c r="P162" s="209">
        <f>O162*H162</f>
        <v>0</v>
      </c>
      <c r="Q162" s="209">
        <v>1.1690000000000001E-2</v>
      </c>
      <c r="R162" s="209">
        <f>Q162*H162</f>
        <v>1.3151250000000001</v>
      </c>
      <c r="S162" s="209">
        <v>0</v>
      </c>
      <c r="T162" s="210">
        <f>S162*H162</f>
        <v>0</v>
      </c>
      <c r="U162" s="35"/>
      <c r="V162" s="35"/>
      <c r="W162" s="35"/>
      <c r="X162" s="35"/>
      <c r="Y162" s="35"/>
      <c r="Z162" s="35"/>
      <c r="AA162" s="35"/>
      <c r="AB162" s="35"/>
      <c r="AC162" s="35"/>
      <c r="AD162" s="35"/>
      <c r="AE162" s="35"/>
      <c r="AR162" s="211" t="s">
        <v>210</v>
      </c>
      <c r="AT162" s="211" t="s">
        <v>205</v>
      </c>
      <c r="AU162" s="211" t="s">
        <v>95</v>
      </c>
      <c r="AY162" s="16" t="s">
        <v>203</v>
      </c>
      <c r="BE162" s="212">
        <f>IF(N162="základní",J162,0)</f>
        <v>0</v>
      </c>
      <c r="BF162" s="212">
        <f>IF(N162="snížená",J162,0)</f>
        <v>0</v>
      </c>
      <c r="BG162" s="212">
        <f>IF(N162="zákl. přenesená",J162,0)</f>
        <v>0</v>
      </c>
      <c r="BH162" s="212">
        <f>IF(N162="sníž. přenesená",J162,0)</f>
        <v>0</v>
      </c>
      <c r="BI162" s="212">
        <f>IF(N162="nulová",J162,0)</f>
        <v>0</v>
      </c>
      <c r="BJ162" s="16" t="s">
        <v>93</v>
      </c>
      <c r="BK162" s="212">
        <f>ROUND(I162*H162,2)</f>
        <v>0</v>
      </c>
      <c r="BL162" s="16" t="s">
        <v>210</v>
      </c>
      <c r="BM162" s="211" t="s">
        <v>1642</v>
      </c>
    </row>
    <row r="163" spans="1:65" s="41" customFormat="1" ht="19.2">
      <c r="A163" s="35"/>
      <c r="B163" s="36"/>
      <c r="C163" s="35"/>
      <c r="D163" s="213" t="s">
        <v>212</v>
      </c>
      <c r="E163" s="35"/>
      <c r="F163" s="214" t="s">
        <v>712</v>
      </c>
      <c r="G163" s="35"/>
      <c r="H163" s="35"/>
      <c r="I163" s="5"/>
      <c r="J163" s="35"/>
      <c r="K163" s="35"/>
      <c r="L163" s="36"/>
      <c r="M163" s="215"/>
      <c r="N163" s="216"/>
      <c r="O163" s="83"/>
      <c r="P163" s="83"/>
      <c r="Q163" s="83"/>
      <c r="R163" s="83"/>
      <c r="S163" s="83"/>
      <c r="T163" s="84"/>
      <c r="U163" s="35"/>
      <c r="V163" s="35"/>
      <c r="W163" s="35"/>
      <c r="X163" s="35"/>
      <c r="Y163" s="35"/>
      <c r="Z163" s="35"/>
      <c r="AA163" s="35"/>
      <c r="AB163" s="35"/>
      <c r="AC163" s="35"/>
      <c r="AD163" s="35"/>
      <c r="AE163" s="35"/>
      <c r="AT163" s="16" t="s">
        <v>212</v>
      </c>
      <c r="AU163" s="16" t="s">
        <v>95</v>
      </c>
    </row>
    <row r="164" spans="1:65" s="227" customFormat="1" ht="10.199999999999999">
      <c r="B164" s="228"/>
      <c r="D164" s="213" t="s">
        <v>295</v>
      </c>
      <c r="E164" s="234" t="s">
        <v>1</v>
      </c>
      <c r="F164" s="229" t="s">
        <v>1643</v>
      </c>
      <c r="H164" s="230">
        <v>112.5</v>
      </c>
      <c r="I164" s="7"/>
      <c r="L164" s="228"/>
      <c r="M164" s="231"/>
      <c r="N164" s="232"/>
      <c r="O164" s="232"/>
      <c r="P164" s="232"/>
      <c r="Q164" s="232"/>
      <c r="R164" s="232"/>
      <c r="S164" s="232"/>
      <c r="T164" s="233"/>
      <c r="AT164" s="234" t="s">
        <v>295</v>
      </c>
      <c r="AU164" s="234" t="s">
        <v>95</v>
      </c>
      <c r="AV164" s="227" t="s">
        <v>95</v>
      </c>
      <c r="AW164" s="227" t="s">
        <v>41</v>
      </c>
      <c r="AX164" s="227" t="s">
        <v>93</v>
      </c>
      <c r="AY164" s="234" t="s">
        <v>203</v>
      </c>
    </row>
    <row r="165" spans="1:65" s="41" customFormat="1" ht="24.15" customHeight="1">
      <c r="A165" s="35"/>
      <c r="B165" s="36"/>
      <c r="C165" s="201" t="s">
        <v>270</v>
      </c>
      <c r="D165" s="201" t="s">
        <v>205</v>
      </c>
      <c r="E165" s="202" t="s">
        <v>716</v>
      </c>
      <c r="F165" s="203" t="s">
        <v>717</v>
      </c>
      <c r="G165" s="204" t="s">
        <v>261</v>
      </c>
      <c r="H165" s="205">
        <v>13.5</v>
      </c>
      <c r="I165" s="4"/>
      <c r="J165" s="206">
        <f>ROUND(I165*H165,2)</f>
        <v>0</v>
      </c>
      <c r="K165" s="203" t="s">
        <v>209</v>
      </c>
      <c r="L165" s="36"/>
      <c r="M165" s="207" t="s">
        <v>1</v>
      </c>
      <c r="N165" s="208" t="s">
        <v>51</v>
      </c>
      <c r="O165" s="83"/>
      <c r="P165" s="209">
        <f>O165*H165</f>
        <v>0</v>
      </c>
      <c r="Q165" s="209">
        <v>6.6790000000000002E-2</v>
      </c>
      <c r="R165" s="209">
        <f>Q165*H165</f>
        <v>0.90166500000000005</v>
      </c>
      <c r="S165" s="209">
        <v>0</v>
      </c>
      <c r="T165" s="210">
        <f>S165*H165</f>
        <v>0</v>
      </c>
      <c r="U165" s="35"/>
      <c r="V165" s="35"/>
      <c r="W165" s="35"/>
      <c r="X165" s="35"/>
      <c r="Y165" s="35"/>
      <c r="Z165" s="35"/>
      <c r="AA165" s="35"/>
      <c r="AB165" s="35"/>
      <c r="AC165" s="35"/>
      <c r="AD165" s="35"/>
      <c r="AE165" s="35"/>
      <c r="AR165" s="211" t="s">
        <v>210</v>
      </c>
      <c r="AT165" s="211" t="s">
        <v>205</v>
      </c>
      <c r="AU165" s="211" t="s">
        <v>95</v>
      </c>
      <c r="AY165" s="16" t="s">
        <v>203</v>
      </c>
      <c r="BE165" s="212">
        <f>IF(N165="základní",J165,0)</f>
        <v>0</v>
      </c>
      <c r="BF165" s="212">
        <f>IF(N165="snížená",J165,0)</f>
        <v>0</v>
      </c>
      <c r="BG165" s="212">
        <f>IF(N165="zákl. přenesená",J165,0)</f>
        <v>0</v>
      </c>
      <c r="BH165" s="212">
        <f>IF(N165="sníž. přenesená",J165,0)</f>
        <v>0</v>
      </c>
      <c r="BI165" s="212">
        <f>IF(N165="nulová",J165,0)</f>
        <v>0</v>
      </c>
      <c r="BJ165" s="16" t="s">
        <v>93</v>
      </c>
      <c r="BK165" s="212">
        <f>ROUND(I165*H165,2)</f>
        <v>0</v>
      </c>
      <c r="BL165" s="16" t="s">
        <v>210</v>
      </c>
      <c r="BM165" s="211" t="s">
        <v>1644</v>
      </c>
    </row>
    <row r="166" spans="1:65" s="41" customFormat="1" ht="28.8">
      <c r="A166" s="35"/>
      <c r="B166" s="36"/>
      <c r="C166" s="35"/>
      <c r="D166" s="213" t="s">
        <v>212</v>
      </c>
      <c r="E166" s="35"/>
      <c r="F166" s="214" t="s">
        <v>719</v>
      </c>
      <c r="G166" s="35"/>
      <c r="H166" s="35"/>
      <c r="I166" s="5"/>
      <c r="J166" s="35"/>
      <c r="K166" s="35"/>
      <c r="L166" s="36"/>
      <c r="M166" s="215"/>
      <c r="N166" s="216"/>
      <c r="O166" s="83"/>
      <c r="P166" s="83"/>
      <c r="Q166" s="83"/>
      <c r="R166" s="83"/>
      <c r="S166" s="83"/>
      <c r="T166" s="84"/>
      <c r="U166" s="35"/>
      <c r="V166" s="35"/>
      <c r="W166" s="35"/>
      <c r="X166" s="35"/>
      <c r="Y166" s="35"/>
      <c r="Z166" s="35"/>
      <c r="AA166" s="35"/>
      <c r="AB166" s="35"/>
      <c r="AC166" s="35"/>
      <c r="AD166" s="35"/>
      <c r="AE166" s="35"/>
      <c r="AT166" s="16" t="s">
        <v>212</v>
      </c>
      <c r="AU166" s="16" t="s">
        <v>95</v>
      </c>
    </row>
    <row r="167" spans="1:65" s="227" customFormat="1" ht="10.199999999999999">
      <c r="B167" s="228"/>
      <c r="D167" s="213" t="s">
        <v>295</v>
      </c>
      <c r="E167" s="234" t="s">
        <v>1</v>
      </c>
      <c r="F167" s="229" t="s">
        <v>1645</v>
      </c>
      <c r="H167" s="230">
        <v>13.5</v>
      </c>
      <c r="I167" s="7"/>
      <c r="L167" s="228"/>
      <c r="M167" s="231"/>
      <c r="N167" s="232"/>
      <c r="O167" s="232"/>
      <c r="P167" s="232"/>
      <c r="Q167" s="232"/>
      <c r="R167" s="232"/>
      <c r="S167" s="232"/>
      <c r="T167" s="233"/>
      <c r="AT167" s="234" t="s">
        <v>295</v>
      </c>
      <c r="AU167" s="234" t="s">
        <v>95</v>
      </c>
      <c r="AV167" s="227" t="s">
        <v>95</v>
      </c>
      <c r="AW167" s="227" t="s">
        <v>41</v>
      </c>
      <c r="AX167" s="227" t="s">
        <v>93</v>
      </c>
      <c r="AY167" s="234" t="s">
        <v>203</v>
      </c>
    </row>
    <row r="168" spans="1:65" s="41" customFormat="1" ht="14.4" customHeight="1">
      <c r="A168" s="35"/>
      <c r="B168" s="36"/>
      <c r="C168" s="201" t="s">
        <v>272</v>
      </c>
      <c r="D168" s="201" t="s">
        <v>205</v>
      </c>
      <c r="E168" s="202" t="s">
        <v>722</v>
      </c>
      <c r="F168" s="203" t="s">
        <v>723</v>
      </c>
      <c r="G168" s="204" t="s">
        <v>261</v>
      </c>
      <c r="H168" s="205">
        <v>112.5</v>
      </c>
      <c r="I168" s="4"/>
      <c r="J168" s="206">
        <f>ROUND(I168*H168,2)</f>
        <v>0</v>
      </c>
      <c r="K168" s="203" t="s">
        <v>209</v>
      </c>
      <c r="L168" s="36"/>
      <c r="M168" s="207" t="s">
        <v>1</v>
      </c>
      <c r="N168" s="208" t="s">
        <v>51</v>
      </c>
      <c r="O168" s="83"/>
      <c r="P168" s="209">
        <f>O168*H168</f>
        <v>0</v>
      </c>
      <c r="Q168" s="209">
        <v>0</v>
      </c>
      <c r="R168" s="209">
        <f>Q168*H168</f>
        <v>0</v>
      </c>
      <c r="S168" s="209">
        <v>0</v>
      </c>
      <c r="T168" s="210">
        <f>S168*H168</f>
        <v>0</v>
      </c>
      <c r="U168" s="35"/>
      <c r="V168" s="35"/>
      <c r="W168" s="35"/>
      <c r="X168" s="35"/>
      <c r="Y168" s="35"/>
      <c r="Z168" s="35"/>
      <c r="AA168" s="35"/>
      <c r="AB168" s="35"/>
      <c r="AC168" s="35"/>
      <c r="AD168" s="35"/>
      <c r="AE168" s="35"/>
      <c r="AR168" s="211" t="s">
        <v>210</v>
      </c>
      <c r="AT168" s="211" t="s">
        <v>205</v>
      </c>
      <c r="AU168" s="211" t="s">
        <v>95</v>
      </c>
      <c r="AY168" s="16" t="s">
        <v>203</v>
      </c>
      <c r="BE168" s="212">
        <f>IF(N168="základní",J168,0)</f>
        <v>0</v>
      </c>
      <c r="BF168" s="212">
        <f>IF(N168="snížená",J168,0)</f>
        <v>0</v>
      </c>
      <c r="BG168" s="212">
        <f>IF(N168="zákl. přenesená",J168,0)</f>
        <v>0</v>
      </c>
      <c r="BH168" s="212">
        <f>IF(N168="sníž. přenesená",J168,0)</f>
        <v>0</v>
      </c>
      <c r="BI168" s="212">
        <f>IF(N168="nulová",J168,0)</f>
        <v>0</v>
      </c>
      <c r="BJ168" s="16" t="s">
        <v>93</v>
      </c>
      <c r="BK168" s="212">
        <f>ROUND(I168*H168,2)</f>
        <v>0</v>
      </c>
      <c r="BL168" s="16" t="s">
        <v>210</v>
      </c>
      <c r="BM168" s="211" t="s">
        <v>1646</v>
      </c>
    </row>
    <row r="169" spans="1:65" s="41" customFormat="1" ht="19.2">
      <c r="A169" s="35"/>
      <c r="B169" s="36"/>
      <c r="C169" s="35"/>
      <c r="D169" s="213" t="s">
        <v>212</v>
      </c>
      <c r="E169" s="35"/>
      <c r="F169" s="214" t="s">
        <v>725</v>
      </c>
      <c r="G169" s="35"/>
      <c r="H169" s="35"/>
      <c r="I169" s="5"/>
      <c r="J169" s="35"/>
      <c r="K169" s="35"/>
      <c r="L169" s="36"/>
      <c r="M169" s="215"/>
      <c r="N169" s="216"/>
      <c r="O169" s="83"/>
      <c r="P169" s="83"/>
      <c r="Q169" s="83"/>
      <c r="R169" s="83"/>
      <c r="S169" s="83"/>
      <c r="T169" s="84"/>
      <c r="U169" s="35"/>
      <c r="V169" s="35"/>
      <c r="W169" s="35"/>
      <c r="X169" s="35"/>
      <c r="Y169" s="35"/>
      <c r="Z169" s="35"/>
      <c r="AA169" s="35"/>
      <c r="AB169" s="35"/>
      <c r="AC169" s="35"/>
      <c r="AD169" s="35"/>
      <c r="AE169" s="35"/>
      <c r="AT169" s="16" t="s">
        <v>212</v>
      </c>
      <c r="AU169" s="16" t="s">
        <v>95</v>
      </c>
    </row>
    <row r="170" spans="1:65" s="41" customFormat="1" ht="24.15" customHeight="1">
      <c r="A170" s="35"/>
      <c r="B170" s="36"/>
      <c r="C170" s="201" t="s">
        <v>274</v>
      </c>
      <c r="D170" s="201" t="s">
        <v>205</v>
      </c>
      <c r="E170" s="202" t="s">
        <v>726</v>
      </c>
      <c r="F170" s="203" t="s">
        <v>727</v>
      </c>
      <c r="G170" s="204" t="s">
        <v>728</v>
      </c>
      <c r="H170" s="205">
        <v>15730</v>
      </c>
      <c r="I170" s="4"/>
      <c r="J170" s="206">
        <f>ROUND(I170*H170,2)</f>
        <v>0</v>
      </c>
      <c r="K170" s="203" t="s">
        <v>209</v>
      </c>
      <c r="L170" s="36"/>
      <c r="M170" s="207" t="s">
        <v>1</v>
      </c>
      <c r="N170" s="208" t="s">
        <v>51</v>
      </c>
      <c r="O170" s="83"/>
      <c r="P170" s="209">
        <f>O170*H170</f>
        <v>0</v>
      </c>
      <c r="Q170" s="209">
        <v>2.5999999999999998E-4</v>
      </c>
      <c r="R170" s="209">
        <f>Q170*H170</f>
        <v>4.0897999999999994</v>
      </c>
      <c r="S170" s="209">
        <v>0</v>
      </c>
      <c r="T170" s="210">
        <f>S170*H170</f>
        <v>0</v>
      </c>
      <c r="U170" s="35"/>
      <c r="V170" s="35"/>
      <c r="W170" s="35"/>
      <c r="X170" s="35"/>
      <c r="Y170" s="35"/>
      <c r="Z170" s="35"/>
      <c r="AA170" s="35"/>
      <c r="AB170" s="35"/>
      <c r="AC170" s="35"/>
      <c r="AD170" s="35"/>
      <c r="AE170" s="35"/>
      <c r="AR170" s="211" t="s">
        <v>210</v>
      </c>
      <c r="AT170" s="211" t="s">
        <v>205</v>
      </c>
      <c r="AU170" s="211" t="s">
        <v>95</v>
      </c>
      <c r="AY170" s="16" t="s">
        <v>203</v>
      </c>
      <c r="BE170" s="212">
        <f>IF(N170="základní",J170,0)</f>
        <v>0</v>
      </c>
      <c r="BF170" s="212">
        <f>IF(N170="snížená",J170,0)</f>
        <v>0</v>
      </c>
      <c r="BG170" s="212">
        <f>IF(N170="zákl. přenesená",J170,0)</f>
        <v>0</v>
      </c>
      <c r="BH170" s="212">
        <f>IF(N170="sníž. přenesená",J170,0)</f>
        <v>0</v>
      </c>
      <c r="BI170" s="212">
        <f>IF(N170="nulová",J170,0)</f>
        <v>0</v>
      </c>
      <c r="BJ170" s="16" t="s">
        <v>93</v>
      </c>
      <c r="BK170" s="212">
        <f>ROUND(I170*H170,2)</f>
        <v>0</v>
      </c>
      <c r="BL170" s="16" t="s">
        <v>210</v>
      </c>
      <c r="BM170" s="211" t="s">
        <v>1647</v>
      </c>
    </row>
    <row r="171" spans="1:65" s="41" customFormat="1" ht="28.8">
      <c r="A171" s="35"/>
      <c r="B171" s="36"/>
      <c r="C171" s="35"/>
      <c r="D171" s="213" t="s">
        <v>212</v>
      </c>
      <c r="E171" s="35"/>
      <c r="F171" s="214" t="s">
        <v>730</v>
      </c>
      <c r="G171" s="35"/>
      <c r="H171" s="35"/>
      <c r="I171" s="5"/>
      <c r="J171" s="35"/>
      <c r="K171" s="35"/>
      <c r="L171" s="36"/>
      <c r="M171" s="215"/>
      <c r="N171" s="216"/>
      <c r="O171" s="83"/>
      <c r="P171" s="83"/>
      <c r="Q171" s="83"/>
      <c r="R171" s="83"/>
      <c r="S171" s="83"/>
      <c r="T171" s="84"/>
      <c r="U171" s="35"/>
      <c r="V171" s="35"/>
      <c r="W171" s="35"/>
      <c r="X171" s="35"/>
      <c r="Y171" s="35"/>
      <c r="Z171" s="35"/>
      <c r="AA171" s="35"/>
      <c r="AB171" s="35"/>
      <c r="AC171" s="35"/>
      <c r="AD171" s="35"/>
      <c r="AE171" s="35"/>
      <c r="AT171" s="16" t="s">
        <v>212</v>
      </c>
      <c r="AU171" s="16" t="s">
        <v>95</v>
      </c>
    </row>
    <row r="172" spans="1:65" s="41" customFormat="1" ht="14.4" customHeight="1">
      <c r="A172" s="35"/>
      <c r="B172" s="36"/>
      <c r="C172" s="218" t="s">
        <v>8</v>
      </c>
      <c r="D172" s="218" t="s">
        <v>290</v>
      </c>
      <c r="E172" s="219" t="s">
        <v>731</v>
      </c>
      <c r="F172" s="220" t="s">
        <v>732</v>
      </c>
      <c r="G172" s="221" t="s">
        <v>293</v>
      </c>
      <c r="H172" s="222">
        <v>11.702</v>
      </c>
      <c r="I172" s="6"/>
      <c r="J172" s="223">
        <f>ROUND(I172*H172,2)</f>
        <v>0</v>
      </c>
      <c r="K172" s="220" t="s">
        <v>209</v>
      </c>
      <c r="L172" s="224"/>
      <c r="M172" s="225" t="s">
        <v>1</v>
      </c>
      <c r="N172" s="226" t="s">
        <v>51</v>
      </c>
      <c r="O172" s="83"/>
      <c r="P172" s="209">
        <f>O172*H172</f>
        <v>0</v>
      </c>
      <c r="Q172" s="209">
        <v>1</v>
      </c>
      <c r="R172" s="209">
        <f>Q172*H172</f>
        <v>11.702</v>
      </c>
      <c r="S172" s="209">
        <v>0</v>
      </c>
      <c r="T172" s="210">
        <f>S172*H172</f>
        <v>0</v>
      </c>
      <c r="U172" s="35"/>
      <c r="V172" s="35"/>
      <c r="W172" s="35"/>
      <c r="X172" s="35"/>
      <c r="Y172" s="35"/>
      <c r="Z172" s="35"/>
      <c r="AA172" s="35"/>
      <c r="AB172" s="35"/>
      <c r="AC172" s="35"/>
      <c r="AD172" s="35"/>
      <c r="AE172" s="35"/>
      <c r="AR172" s="211" t="s">
        <v>247</v>
      </c>
      <c r="AT172" s="211" t="s">
        <v>290</v>
      </c>
      <c r="AU172" s="211" t="s">
        <v>95</v>
      </c>
      <c r="AY172" s="16" t="s">
        <v>203</v>
      </c>
      <c r="BE172" s="212">
        <f>IF(N172="základní",J172,0)</f>
        <v>0</v>
      </c>
      <c r="BF172" s="212">
        <f>IF(N172="snížená",J172,0)</f>
        <v>0</v>
      </c>
      <c r="BG172" s="212">
        <f>IF(N172="zákl. přenesená",J172,0)</f>
        <v>0</v>
      </c>
      <c r="BH172" s="212">
        <f>IF(N172="sníž. přenesená",J172,0)</f>
        <v>0</v>
      </c>
      <c r="BI172" s="212">
        <f>IF(N172="nulová",J172,0)</f>
        <v>0</v>
      </c>
      <c r="BJ172" s="16" t="s">
        <v>93</v>
      </c>
      <c r="BK172" s="212">
        <f>ROUND(I172*H172,2)</f>
        <v>0</v>
      </c>
      <c r="BL172" s="16" t="s">
        <v>210</v>
      </c>
      <c r="BM172" s="211" t="s">
        <v>1648</v>
      </c>
    </row>
    <row r="173" spans="1:65" s="41" customFormat="1" ht="10.199999999999999">
      <c r="A173" s="35"/>
      <c r="B173" s="36"/>
      <c r="C173" s="35"/>
      <c r="D173" s="213" t="s">
        <v>212</v>
      </c>
      <c r="E173" s="35"/>
      <c r="F173" s="214" t="s">
        <v>732</v>
      </c>
      <c r="G173" s="35"/>
      <c r="H173" s="35"/>
      <c r="I173" s="5"/>
      <c r="J173" s="35"/>
      <c r="K173" s="35"/>
      <c r="L173" s="36"/>
      <c r="M173" s="215"/>
      <c r="N173" s="216"/>
      <c r="O173" s="83"/>
      <c r="P173" s="83"/>
      <c r="Q173" s="83"/>
      <c r="R173" s="83"/>
      <c r="S173" s="83"/>
      <c r="T173" s="84"/>
      <c r="U173" s="35"/>
      <c r="V173" s="35"/>
      <c r="W173" s="35"/>
      <c r="X173" s="35"/>
      <c r="Y173" s="35"/>
      <c r="Z173" s="35"/>
      <c r="AA173" s="35"/>
      <c r="AB173" s="35"/>
      <c r="AC173" s="35"/>
      <c r="AD173" s="35"/>
      <c r="AE173" s="35"/>
      <c r="AT173" s="16" t="s">
        <v>212</v>
      </c>
      <c r="AU173" s="16" t="s">
        <v>95</v>
      </c>
    </row>
    <row r="174" spans="1:65" s="41" customFormat="1" ht="19.2">
      <c r="A174" s="35"/>
      <c r="B174" s="36"/>
      <c r="C174" s="35"/>
      <c r="D174" s="213" t="s">
        <v>734</v>
      </c>
      <c r="E174" s="35"/>
      <c r="F174" s="217" t="s">
        <v>735</v>
      </c>
      <c r="G174" s="35"/>
      <c r="H174" s="35"/>
      <c r="I174" s="5"/>
      <c r="J174" s="35"/>
      <c r="K174" s="35"/>
      <c r="L174" s="36"/>
      <c r="M174" s="215"/>
      <c r="N174" s="216"/>
      <c r="O174" s="83"/>
      <c r="P174" s="83"/>
      <c r="Q174" s="83"/>
      <c r="R174" s="83"/>
      <c r="S174" s="83"/>
      <c r="T174" s="84"/>
      <c r="U174" s="35"/>
      <c r="V174" s="35"/>
      <c r="W174" s="35"/>
      <c r="X174" s="35"/>
      <c r="Y174" s="35"/>
      <c r="Z174" s="35"/>
      <c r="AA174" s="35"/>
      <c r="AB174" s="35"/>
      <c r="AC174" s="35"/>
      <c r="AD174" s="35"/>
      <c r="AE174" s="35"/>
      <c r="AT174" s="16" t="s">
        <v>734</v>
      </c>
      <c r="AU174" s="16" t="s">
        <v>95</v>
      </c>
    </row>
    <row r="175" spans="1:65" s="227" customFormat="1" ht="10.199999999999999">
      <c r="B175" s="228"/>
      <c r="D175" s="213" t="s">
        <v>295</v>
      </c>
      <c r="F175" s="229" t="s">
        <v>1649</v>
      </c>
      <c r="H175" s="230">
        <v>11.702</v>
      </c>
      <c r="I175" s="7"/>
      <c r="L175" s="228"/>
      <c r="M175" s="231"/>
      <c r="N175" s="232"/>
      <c r="O175" s="232"/>
      <c r="P175" s="232"/>
      <c r="Q175" s="232"/>
      <c r="R175" s="232"/>
      <c r="S175" s="232"/>
      <c r="T175" s="233"/>
      <c r="AT175" s="234" t="s">
        <v>295</v>
      </c>
      <c r="AU175" s="234" t="s">
        <v>95</v>
      </c>
      <c r="AV175" s="227" t="s">
        <v>95</v>
      </c>
      <c r="AW175" s="227" t="s">
        <v>3</v>
      </c>
      <c r="AX175" s="227" t="s">
        <v>93</v>
      </c>
      <c r="AY175" s="234" t="s">
        <v>203</v>
      </c>
    </row>
    <row r="176" spans="1:65" s="41" customFormat="1" ht="14.4" customHeight="1">
      <c r="A176" s="35"/>
      <c r="B176" s="36"/>
      <c r="C176" s="218" t="s">
        <v>277</v>
      </c>
      <c r="D176" s="218" t="s">
        <v>290</v>
      </c>
      <c r="E176" s="219" t="s">
        <v>737</v>
      </c>
      <c r="F176" s="220" t="s">
        <v>738</v>
      </c>
      <c r="G176" s="221" t="s">
        <v>293</v>
      </c>
      <c r="H176" s="222">
        <v>3.5230000000000001</v>
      </c>
      <c r="I176" s="6"/>
      <c r="J176" s="223">
        <f>ROUND(I176*H176,2)</f>
        <v>0</v>
      </c>
      <c r="K176" s="220" t="s">
        <v>209</v>
      </c>
      <c r="L176" s="224"/>
      <c r="M176" s="225" t="s">
        <v>1</v>
      </c>
      <c r="N176" s="226" t="s">
        <v>51</v>
      </c>
      <c r="O176" s="83"/>
      <c r="P176" s="209">
        <f>O176*H176</f>
        <v>0</v>
      </c>
      <c r="Q176" s="209">
        <v>1</v>
      </c>
      <c r="R176" s="209">
        <f>Q176*H176</f>
        <v>3.5230000000000001</v>
      </c>
      <c r="S176" s="209">
        <v>0</v>
      </c>
      <c r="T176" s="210">
        <f>S176*H176</f>
        <v>0</v>
      </c>
      <c r="U176" s="35"/>
      <c r="V176" s="35"/>
      <c r="W176" s="35"/>
      <c r="X176" s="35"/>
      <c r="Y176" s="35"/>
      <c r="Z176" s="35"/>
      <c r="AA176" s="35"/>
      <c r="AB176" s="35"/>
      <c r="AC176" s="35"/>
      <c r="AD176" s="35"/>
      <c r="AE176" s="35"/>
      <c r="AR176" s="211" t="s">
        <v>247</v>
      </c>
      <c r="AT176" s="211" t="s">
        <v>290</v>
      </c>
      <c r="AU176" s="211" t="s">
        <v>95</v>
      </c>
      <c r="AY176" s="16" t="s">
        <v>203</v>
      </c>
      <c r="BE176" s="212">
        <f>IF(N176="základní",J176,0)</f>
        <v>0</v>
      </c>
      <c r="BF176" s="212">
        <f>IF(N176="snížená",J176,0)</f>
        <v>0</v>
      </c>
      <c r="BG176" s="212">
        <f>IF(N176="zákl. přenesená",J176,0)</f>
        <v>0</v>
      </c>
      <c r="BH176" s="212">
        <f>IF(N176="sníž. přenesená",J176,0)</f>
        <v>0</v>
      </c>
      <c r="BI176" s="212">
        <f>IF(N176="nulová",J176,0)</f>
        <v>0</v>
      </c>
      <c r="BJ176" s="16" t="s">
        <v>93</v>
      </c>
      <c r="BK176" s="212">
        <f>ROUND(I176*H176,2)</f>
        <v>0</v>
      </c>
      <c r="BL176" s="16" t="s">
        <v>210</v>
      </c>
      <c r="BM176" s="211" t="s">
        <v>1650</v>
      </c>
    </row>
    <row r="177" spans="1:65" s="41" customFormat="1" ht="10.199999999999999">
      <c r="A177" s="35"/>
      <c r="B177" s="36"/>
      <c r="C177" s="35"/>
      <c r="D177" s="213" t="s">
        <v>212</v>
      </c>
      <c r="E177" s="35"/>
      <c r="F177" s="214" t="s">
        <v>738</v>
      </c>
      <c r="G177" s="35"/>
      <c r="H177" s="35"/>
      <c r="I177" s="5"/>
      <c r="J177" s="35"/>
      <c r="K177" s="35"/>
      <c r="L177" s="36"/>
      <c r="M177" s="215"/>
      <c r="N177" s="216"/>
      <c r="O177" s="83"/>
      <c r="P177" s="83"/>
      <c r="Q177" s="83"/>
      <c r="R177" s="83"/>
      <c r="S177" s="83"/>
      <c r="T177" s="84"/>
      <c r="U177" s="35"/>
      <c r="V177" s="35"/>
      <c r="W177" s="35"/>
      <c r="X177" s="35"/>
      <c r="Y177" s="35"/>
      <c r="Z177" s="35"/>
      <c r="AA177" s="35"/>
      <c r="AB177" s="35"/>
      <c r="AC177" s="35"/>
      <c r="AD177" s="35"/>
      <c r="AE177" s="35"/>
      <c r="AT177" s="16" t="s">
        <v>212</v>
      </c>
      <c r="AU177" s="16" t="s">
        <v>95</v>
      </c>
    </row>
    <row r="178" spans="1:65" s="41" customFormat="1" ht="19.2">
      <c r="A178" s="35"/>
      <c r="B178" s="36"/>
      <c r="C178" s="35"/>
      <c r="D178" s="213" t="s">
        <v>734</v>
      </c>
      <c r="E178" s="35"/>
      <c r="F178" s="217" t="s">
        <v>740</v>
      </c>
      <c r="G178" s="35"/>
      <c r="H178" s="35"/>
      <c r="I178" s="5"/>
      <c r="J178" s="35"/>
      <c r="K178" s="35"/>
      <c r="L178" s="36"/>
      <c r="M178" s="215"/>
      <c r="N178" s="216"/>
      <c r="O178" s="83"/>
      <c r="P178" s="83"/>
      <c r="Q178" s="83"/>
      <c r="R178" s="83"/>
      <c r="S178" s="83"/>
      <c r="T178" s="84"/>
      <c r="U178" s="35"/>
      <c r="V178" s="35"/>
      <c r="W178" s="35"/>
      <c r="X178" s="35"/>
      <c r="Y178" s="35"/>
      <c r="Z178" s="35"/>
      <c r="AA178" s="35"/>
      <c r="AB178" s="35"/>
      <c r="AC178" s="35"/>
      <c r="AD178" s="35"/>
      <c r="AE178" s="35"/>
      <c r="AT178" s="16" t="s">
        <v>734</v>
      </c>
      <c r="AU178" s="16" t="s">
        <v>95</v>
      </c>
    </row>
    <row r="179" spans="1:65" s="227" customFormat="1" ht="10.199999999999999">
      <c r="B179" s="228"/>
      <c r="D179" s="213" t="s">
        <v>295</v>
      </c>
      <c r="F179" s="229" t="s">
        <v>1651</v>
      </c>
      <c r="H179" s="230">
        <v>3.5230000000000001</v>
      </c>
      <c r="I179" s="7"/>
      <c r="L179" s="228"/>
      <c r="M179" s="231"/>
      <c r="N179" s="232"/>
      <c r="O179" s="232"/>
      <c r="P179" s="232"/>
      <c r="Q179" s="232"/>
      <c r="R179" s="232"/>
      <c r="S179" s="232"/>
      <c r="T179" s="233"/>
      <c r="AT179" s="234" t="s">
        <v>295</v>
      </c>
      <c r="AU179" s="234" t="s">
        <v>95</v>
      </c>
      <c r="AV179" s="227" t="s">
        <v>95</v>
      </c>
      <c r="AW179" s="227" t="s">
        <v>3</v>
      </c>
      <c r="AX179" s="227" t="s">
        <v>93</v>
      </c>
      <c r="AY179" s="234" t="s">
        <v>203</v>
      </c>
    </row>
    <row r="180" spans="1:65" s="41" customFormat="1" ht="24.15" customHeight="1">
      <c r="A180" s="35"/>
      <c r="B180" s="36"/>
      <c r="C180" s="218" t="s">
        <v>283</v>
      </c>
      <c r="D180" s="218" t="s">
        <v>290</v>
      </c>
      <c r="E180" s="219" t="s">
        <v>742</v>
      </c>
      <c r="F180" s="220" t="s">
        <v>743</v>
      </c>
      <c r="G180" s="221" t="s">
        <v>208</v>
      </c>
      <c r="H180" s="222">
        <v>46.8</v>
      </c>
      <c r="I180" s="6"/>
      <c r="J180" s="223">
        <f>ROUND(I180*H180,2)</f>
        <v>0</v>
      </c>
      <c r="K180" s="220" t="s">
        <v>209</v>
      </c>
      <c r="L180" s="224"/>
      <c r="M180" s="225" t="s">
        <v>1</v>
      </c>
      <c r="N180" s="226" t="s">
        <v>51</v>
      </c>
      <c r="O180" s="83"/>
      <c r="P180" s="209">
        <f>O180*H180</f>
        <v>0</v>
      </c>
      <c r="Q180" s="209">
        <v>1.0800000000000001E-2</v>
      </c>
      <c r="R180" s="209">
        <f>Q180*H180</f>
        <v>0.50544</v>
      </c>
      <c r="S180" s="209">
        <v>0</v>
      </c>
      <c r="T180" s="210">
        <f>S180*H180</f>
        <v>0</v>
      </c>
      <c r="U180" s="35"/>
      <c r="V180" s="35"/>
      <c r="W180" s="35"/>
      <c r="X180" s="35"/>
      <c r="Y180" s="35"/>
      <c r="Z180" s="35"/>
      <c r="AA180" s="35"/>
      <c r="AB180" s="35"/>
      <c r="AC180" s="35"/>
      <c r="AD180" s="35"/>
      <c r="AE180" s="35"/>
      <c r="AR180" s="211" t="s">
        <v>247</v>
      </c>
      <c r="AT180" s="211" t="s">
        <v>290</v>
      </c>
      <c r="AU180" s="211" t="s">
        <v>95</v>
      </c>
      <c r="AY180" s="16" t="s">
        <v>203</v>
      </c>
      <c r="BE180" s="212">
        <f>IF(N180="základní",J180,0)</f>
        <v>0</v>
      </c>
      <c r="BF180" s="212">
        <f>IF(N180="snížená",J180,0)</f>
        <v>0</v>
      </c>
      <c r="BG180" s="212">
        <f>IF(N180="zákl. přenesená",J180,0)</f>
        <v>0</v>
      </c>
      <c r="BH180" s="212">
        <f>IF(N180="sníž. přenesená",J180,0)</f>
        <v>0</v>
      </c>
      <c r="BI180" s="212">
        <f>IF(N180="nulová",J180,0)</f>
        <v>0</v>
      </c>
      <c r="BJ180" s="16" t="s">
        <v>93</v>
      </c>
      <c r="BK180" s="212">
        <f>ROUND(I180*H180,2)</f>
        <v>0</v>
      </c>
      <c r="BL180" s="16" t="s">
        <v>210</v>
      </c>
      <c r="BM180" s="211" t="s">
        <v>1652</v>
      </c>
    </row>
    <row r="181" spans="1:65" s="41" customFormat="1" ht="10.199999999999999">
      <c r="A181" s="35"/>
      <c r="B181" s="36"/>
      <c r="C181" s="35"/>
      <c r="D181" s="213" t="s">
        <v>212</v>
      </c>
      <c r="E181" s="35"/>
      <c r="F181" s="214" t="s">
        <v>743</v>
      </c>
      <c r="G181" s="35"/>
      <c r="H181" s="35"/>
      <c r="I181" s="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212</v>
      </c>
      <c r="AU181" s="16" t="s">
        <v>95</v>
      </c>
    </row>
    <row r="182" spans="1:65" s="41" customFormat="1" ht="24.15" customHeight="1">
      <c r="A182" s="35"/>
      <c r="B182" s="36"/>
      <c r="C182" s="201" t="s">
        <v>289</v>
      </c>
      <c r="D182" s="201" t="s">
        <v>205</v>
      </c>
      <c r="E182" s="202" t="s">
        <v>746</v>
      </c>
      <c r="F182" s="203" t="s">
        <v>747</v>
      </c>
      <c r="G182" s="204" t="s">
        <v>728</v>
      </c>
      <c r="H182" s="205">
        <v>15730</v>
      </c>
      <c r="I182" s="4"/>
      <c r="J182" s="206">
        <f>ROUND(I182*H182,2)</f>
        <v>0</v>
      </c>
      <c r="K182" s="203" t="s">
        <v>209</v>
      </c>
      <c r="L182" s="36"/>
      <c r="M182" s="207" t="s">
        <v>1</v>
      </c>
      <c r="N182" s="208" t="s">
        <v>51</v>
      </c>
      <c r="O182" s="83"/>
      <c r="P182" s="209">
        <f>O182*H182</f>
        <v>0</v>
      </c>
      <c r="Q182" s="209">
        <v>0</v>
      </c>
      <c r="R182" s="209">
        <f>Q182*H182</f>
        <v>0</v>
      </c>
      <c r="S182" s="209">
        <v>0</v>
      </c>
      <c r="T182" s="210">
        <f>S182*H182</f>
        <v>0</v>
      </c>
      <c r="U182" s="35"/>
      <c r="V182" s="35"/>
      <c r="W182" s="35"/>
      <c r="X182" s="35"/>
      <c r="Y182" s="35"/>
      <c r="Z182" s="35"/>
      <c r="AA182" s="35"/>
      <c r="AB182" s="35"/>
      <c r="AC182" s="35"/>
      <c r="AD182" s="35"/>
      <c r="AE182" s="35"/>
      <c r="AR182" s="211" t="s">
        <v>210</v>
      </c>
      <c r="AT182" s="211" t="s">
        <v>205</v>
      </c>
      <c r="AU182" s="211" t="s">
        <v>95</v>
      </c>
      <c r="AY182" s="16" t="s">
        <v>203</v>
      </c>
      <c r="BE182" s="212">
        <f>IF(N182="základní",J182,0)</f>
        <v>0</v>
      </c>
      <c r="BF182" s="212">
        <f>IF(N182="snížená",J182,0)</f>
        <v>0</v>
      </c>
      <c r="BG182" s="212">
        <f>IF(N182="zákl. přenesená",J182,0)</f>
        <v>0</v>
      </c>
      <c r="BH182" s="212">
        <f>IF(N182="sníž. přenesená",J182,0)</f>
        <v>0</v>
      </c>
      <c r="BI182" s="212">
        <f>IF(N182="nulová",J182,0)</f>
        <v>0</v>
      </c>
      <c r="BJ182" s="16" t="s">
        <v>93</v>
      </c>
      <c r="BK182" s="212">
        <f>ROUND(I182*H182,2)</f>
        <v>0</v>
      </c>
      <c r="BL182" s="16" t="s">
        <v>210</v>
      </c>
      <c r="BM182" s="211" t="s">
        <v>1653</v>
      </c>
    </row>
    <row r="183" spans="1:65" s="41" customFormat="1" ht="19.2">
      <c r="A183" s="35"/>
      <c r="B183" s="36"/>
      <c r="C183" s="35"/>
      <c r="D183" s="213" t="s">
        <v>212</v>
      </c>
      <c r="E183" s="35"/>
      <c r="F183" s="214" t="s">
        <v>749</v>
      </c>
      <c r="G183" s="35"/>
      <c r="H183" s="35"/>
      <c r="I183" s="5"/>
      <c r="J183" s="35"/>
      <c r="K183" s="35"/>
      <c r="L183" s="36"/>
      <c r="M183" s="215"/>
      <c r="N183" s="216"/>
      <c r="O183" s="83"/>
      <c r="P183" s="83"/>
      <c r="Q183" s="83"/>
      <c r="R183" s="83"/>
      <c r="S183" s="83"/>
      <c r="T183" s="84"/>
      <c r="U183" s="35"/>
      <c r="V183" s="35"/>
      <c r="W183" s="35"/>
      <c r="X183" s="35"/>
      <c r="Y183" s="35"/>
      <c r="Z183" s="35"/>
      <c r="AA183" s="35"/>
      <c r="AB183" s="35"/>
      <c r="AC183" s="35"/>
      <c r="AD183" s="35"/>
      <c r="AE183" s="35"/>
      <c r="AT183" s="16" t="s">
        <v>212</v>
      </c>
      <c r="AU183" s="16" t="s">
        <v>95</v>
      </c>
    </row>
    <row r="184" spans="1:65" s="41" customFormat="1" ht="24.15" customHeight="1">
      <c r="A184" s="35"/>
      <c r="B184" s="36"/>
      <c r="C184" s="201" t="s">
        <v>297</v>
      </c>
      <c r="D184" s="201" t="s">
        <v>205</v>
      </c>
      <c r="E184" s="202" t="s">
        <v>2181</v>
      </c>
      <c r="F184" s="203" t="s">
        <v>2180</v>
      </c>
      <c r="G184" s="204" t="s">
        <v>232</v>
      </c>
      <c r="H184" s="205">
        <v>61.069000000000003</v>
      </c>
      <c r="I184" s="4"/>
      <c r="J184" s="206">
        <f>ROUND(I184*H184,2)</f>
        <v>0</v>
      </c>
      <c r="K184" s="203"/>
      <c r="L184" s="36"/>
      <c r="M184" s="207" t="s">
        <v>1</v>
      </c>
      <c r="N184" s="208" t="s">
        <v>51</v>
      </c>
      <c r="O184" s="83"/>
      <c r="P184" s="209">
        <f>O184*H184</f>
        <v>0</v>
      </c>
      <c r="Q184" s="209">
        <v>0</v>
      </c>
      <c r="R184" s="209">
        <f>Q184*H184</f>
        <v>0</v>
      </c>
      <c r="S184" s="209">
        <v>0</v>
      </c>
      <c r="T184" s="210">
        <f>S184*H184</f>
        <v>0</v>
      </c>
      <c r="U184" s="35"/>
      <c r="V184" s="35"/>
      <c r="W184" s="35"/>
      <c r="X184" s="35"/>
      <c r="Y184" s="35"/>
      <c r="Z184" s="35"/>
      <c r="AA184" s="35"/>
      <c r="AB184" s="35"/>
      <c r="AC184" s="35"/>
      <c r="AD184" s="35"/>
      <c r="AE184" s="35"/>
      <c r="AR184" s="211" t="s">
        <v>210</v>
      </c>
      <c r="AT184" s="211" t="s">
        <v>205</v>
      </c>
      <c r="AU184" s="211" t="s">
        <v>95</v>
      </c>
      <c r="AY184" s="16" t="s">
        <v>203</v>
      </c>
      <c r="BE184" s="212">
        <f>IF(N184="základní",J184,0)</f>
        <v>0</v>
      </c>
      <c r="BF184" s="212">
        <f>IF(N184="snížená",J184,0)</f>
        <v>0</v>
      </c>
      <c r="BG184" s="212">
        <f>IF(N184="zákl. přenesená",J184,0)</f>
        <v>0</v>
      </c>
      <c r="BH184" s="212">
        <f>IF(N184="sníž. přenesená",J184,0)</f>
        <v>0</v>
      </c>
      <c r="BI184" s="212">
        <f>IF(N184="nulová",J184,0)</f>
        <v>0</v>
      </c>
      <c r="BJ184" s="16" t="s">
        <v>93</v>
      </c>
      <c r="BK184" s="212">
        <f>ROUND(I184*H184,2)</f>
        <v>0</v>
      </c>
      <c r="BL184" s="16" t="s">
        <v>210</v>
      </c>
      <c r="BM184" s="211" t="s">
        <v>1654</v>
      </c>
    </row>
    <row r="185" spans="1:65" s="41" customFormat="1" ht="19.2">
      <c r="A185" s="35"/>
      <c r="B185" s="36"/>
      <c r="C185" s="35"/>
      <c r="D185" s="213" t="s">
        <v>212</v>
      </c>
      <c r="E185" s="35"/>
      <c r="F185" s="214" t="s">
        <v>2180</v>
      </c>
      <c r="G185" s="35"/>
      <c r="H185" s="35"/>
      <c r="I185" s="5"/>
      <c r="J185" s="35"/>
      <c r="K185" s="35"/>
      <c r="L185" s="36"/>
      <c r="M185" s="215"/>
      <c r="N185" s="216"/>
      <c r="O185" s="83"/>
      <c r="P185" s="83"/>
      <c r="Q185" s="83"/>
      <c r="R185" s="83"/>
      <c r="S185" s="83"/>
      <c r="T185" s="84"/>
      <c r="U185" s="35"/>
      <c r="V185" s="35"/>
      <c r="W185" s="35"/>
      <c r="X185" s="35"/>
      <c r="Y185" s="35"/>
      <c r="Z185" s="35"/>
      <c r="AA185" s="35"/>
      <c r="AB185" s="35"/>
      <c r="AC185" s="35"/>
      <c r="AD185" s="35"/>
      <c r="AE185" s="35"/>
      <c r="AT185" s="16" t="s">
        <v>212</v>
      </c>
      <c r="AU185" s="16" t="s">
        <v>95</v>
      </c>
    </row>
    <row r="186" spans="1:65" s="41" customFormat="1" ht="24.15" customHeight="1">
      <c r="A186" s="35"/>
      <c r="B186" s="36"/>
      <c r="C186" s="201" t="s">
        <v>303</v>
      </c>
      <c r="D186" s="201" t="s">
        <v>205</v>
      </c>
      <c r="E186" s="202" t="s">
        <v>2187</v>
      </c>
      <c r="F186" s="203" t="s">
        <v>2188</v>
      </c>
      <c r="G186" s="204" t="s">
        <v>232</v>
      </c>
      <c r="H186" s="205">
        <v>24.824999999999999</v>
      </c>
      <c r="I186" s="4"/>
      <c r="J186" s="206">
        <f>ROUND(I186*H186,2)</f>
        <v>0</v>
      </c>
      <c r="K186" s="203"/>
      <c r="L186" s="36"/>
      <c r="M186" s="207" t="s">
        <v>1</v>
      </c>
      <c r="N186" s="208" t="s">
        <v>51</v>
      </c>
      <c r="O186" s="83"/>
      <c r="P186" s="209">
        <f>O186*H186</f>
        <v>0</v>
      </c>
      <c r="Q186" s="209">
        <v>0</v>
      </c>
      <c r="R186" s="209">
        <f>Q186*H186</f>
        <v>0</v>
      </c>
      <c r="S186" s="209">
        <v>0</v>
      </c>
      <c r="T186" s="210">
        <f>S186*H186</f>
        <v>0</v>
      </c>
      <c r="U186" s="35"/>
      <c r="V186" s="35"/>
      <c r="W186" s="35"/>
      <c r="X186" s="35"/>
      <c r="Y186" s="35"/>
      <c r="Z186" s="35"/>
      <c r="AA186" s="35"/>
      <c r="AB186" s="35"/>
      <c r="AC186" s="35"/>
      <c r="AD186" s="35"/>
      <c r="AE186" s="35"/>
      <c r="AR186" s="211" t="s">
        <v>210</v>
      </c>
      <c r="AT186" s="211" t="s">
        <v>205</v>
      </c>
      <c r="AU186" s="211" t="s">
        <v>95</v>
      </c>
      <c r="AY186" s="16" t="s">
        <v>203</v>
      </c>
      <c r="BE186" s="212">
        <f>IF(N186="základní",J186,0)</f>
        <v>0</v>
      </c>
      <c r="BF186" s="212">
        <f>IF(N186="snížená",J186,0)</f>
        <v>0</v>
      </c>
      <c r="BG186" s="212">
        <f>IF(N186="zákl. přenesená",J186,0)</f>
        <v>0</v>
      </c>
      <c r="BH186" s="212">
        <f>IF(N186="sníž. přenesená",J186,0)</f>
        <v>0</v>
      </c>
      <c r="BI186" s="212">
        <f>IF(N186="nulová",J186,0)</f>
        <v>0</v>
      </c>
      <c r="BJ186" s="16" t="s">
        <v>93</v>
      </c>
      <c r="BK186" s="212">
        <f>ROUND(I186*H186,2)</f>
        <v>0</v>
      </c>
      <c r="BL186" s="16" t="s">
        <v>210</v>
      </c>
      <c r="BM186" s="211" t="s">
        <v>1655</v>
      </c>
    </row>
    <row r="187" spans="1:65" s="41" customFormat="1" ht="19.2">
      <c r="A187" s="35"/>
      <c r="B187" s="36"/>
      <c r="C187" s="35"/>
      <c r="D187" s="213" t="s">
        <v>212</v>
      </c>
      <c r="E187" s="35"/>
      <c r="F187" s="214" t="s">
        <v>2188</v>
      </c>
      <c r="G187" s="35"/>
      <c r="H187" s="35"/>
      <c r="I187" s="5"/>
      <c r="J187" s="35"/>
      <c r="K187" s="35"/>
      <c r="L187" s="36"/>
      <c r="M187" s="215"/>
      <c r="N187" s="216"/>
      <c r="O187" s="83"/>
      <c r="P187" s="83"/>
      <c r="Q187" s="83"/>
      <c r="R187" s="83"/>
      <c r="S187" s="83"/>
      <c r="T187" s="84"/>
      <c r="U187" s="35"/>
      <c r="V187" s="35"/>
      <c r="W187" s="35"/>
      <c r="X187" s="35"/>
      <c r="Y187" s="35"/>
      <c r="Z187" s="35"/>
      <c r="AA187" s="35"/>
      <c r="AB187" s="35"/>
      <c r="AC187" s="35"/>
      <c r="AD187" s="35"/>
      <c r="AE187" s="35"/>
      <c r="AT187" s="16" t="s">
        <v>212</v>
      </c>
      <c r="AU187" s="16" t="s">
        <v>95</v>
      </c>
    </row>
    <row r="188" spans="1:65" s="41" customFormat="1" ht="24.15" customHeight="1">
      <c r="A188" s="35"/>
      <c r="B188" s="36"/>
      <c r="C188" s="201" t="s">
        <v>7</v>
      </c>
      <c r="D188" s="201" t="s">
        <v>205</v>
      </c>
      <c r="E188" s="202" t="s">
        <v>2182</v>
      </c>
      <c r="F188" s="203" t="s">
        <v>2183</v>
      </c>
      <c r="G188" s="204" t="s">
        <v>232</v>
      </c>
      <c r="H188" s="205">
        <v>37.238</v>
      </c>
      <c r="I188" s="4"/>
      <c r="J188" s="206">
        <f>ROUND(I188*H188,2)</f>
        <v>0</v>
      </c>
      <c r="K188" s="203"/>
      <c r="L188" s="36"/>
      <c r="M188" s="207" t="s">
        <v>1</v>
      </c>
      <c r="N188" s="208" t="s">
        <v>51</v>
      </c>
      <c r="O188" s="83"/>
      <c r="P188" s="209">
        <f>O188*H188</f>
        <v>0</v>
      </c>
      <c r="Q188" s="209">
        <v>0</v>
      </c>
      <c r="R188" s="209">
        <f>Q188*H188</f>
        <v>0</v>
      </c>
      <c r="S188" s="209">
        <v>0</v>
      </c>
      <c r="T188" s="210">
        <f>S188*H188</f>
        <v>0</v>
      </c>
      <c r="U188" s="35"/>
      <c r="V188" s="35"/>
      <c r="W188" s="35"/>
      <c r="X188" s="35"/>
      <c r="Y188" s="35"/>
      <c r="Z188" s="35"/>
      <c r="AA188" s="35"/>
      <c r="AB188" s="35"/>
      <c r="AC188" s="35"/>
      <c r="AD188" s="35"/>
      <c r="AE188" s="35"/>
      <c r="AR188" s="211" t="s">
        <v>210</v>
      </c>
      <c r="AT188" s="211" t="s">
        <v>205</v>
      </c>
      <c r="AU188" s="211" t="s">
        <v>95</v>
      </c>
      <c r="AY188" s="16" t="s">
        <v>203</v>
      </c>
      <c r="BE188" s="212">
        <f>IF(N188="základní",J188,0)</f>
        <v>0</v>
      </c>
      <c r="BF188" s="212">
        <f>IF(N188="snížená",J188,0)</f>
        <v>0</v>
      </c>
      <c r="BG188" s="212">
        <f>IF(N188="zákl. přenesená",J188,0)</f>
        <v>0</v>
      </c>
      <c r="BH188" s="212">
        <f>IF(N188="sníž. přenesená",J188,0)</f>
        <v>0</v>
      </c>
      <c r="BI188" s="212">
        <f>IF(N188="nulová",J188,0)</f>
        <v>0</v>
      </c>
      <c r="BJ188" s="16" t="s">
        <v>93</v>
      </c>
      <c r="BK188" s="212">
        <f>ROUND(I188*H188,2)</f>
        <v>0</v>
      </c>
      <c r="BL188" s="16" t="s">
        <v>210</v>
      </c>
      <c r="BM188" s="211" t="s">
        <v>1656</v>
      </c>
    </row>
    <row r="189" spans="1:65" s="41" customFormat="1" ht="19.2">
      <c r="A189" s="35"/>
      <c r="B189" s="36"/>
      <c r="C189" s="35"/>
      <c r="D189" s="213" t="s">
        <v>212</v>
      </c>
      <c r="E189" s="35"/>
      <c r="F189" s="214" t="s">
        <v>2183</v>
      </c>
      <c r="G189" s="35"/>
      <c r="H189" s="35"/>
      <c r="I189" s="5"/>
      <c r="J189" s="35"/>
      <c r="K189" s="35"/>
      <c r="L189" s="36"/>
      <c r="M189" s="215"/>
      <c r="N189" s="216"/>
      <c r="O189" s="83"/>
      <c r="P189" s="83"/>
      <c r="Q189" s="83"/>
      <c r="R189" s="83"/>
      <c r="S189" s="83"/>
      <c r="T189" s="84"/>
      <c r="U189" s="35"/>
      <c r="V189" s="35"/>
      <c r="W189" s="35"/>
      <c r="X189" s="35"/>
      <c r="Y189" s="35"/>
      <c r="Z189" s="35"/>
      <c r="AA189" s="35"/>
      <c r="AB189" s="35"/>
      <c r="AC189" s="35"/>
      <c r="AD189" s="35"/>
      <c r="AE189" s="35"/>
      <c r="AT189" s="16" t="s">
        <v>212</v>
      </c>
      <c r="AU189" s="16" t="s">
        <v>95</v>
      </c>
    </row>
    <row r="190" spans="1:65" s="41" customFormat="1" ht="24.15" customHeight="1">
      <c r="A190" s="35"/>
      <c r="B190" s="36"/>
      <c r="C190" s="201" t="s">
        <v>313</v>
      </c>
      <c r="D190" s="201" t="s">
        <v>205</v>
      </c>
      <c r="E190" s="202" t="s">
        <v>2185</v>
      </c>
      <c r="F190" s="203" t="s">
        <v>2184</v>
      </c>
      <c r="G190" s="204" t="s">
        <v>232</v>
      </c>
      <c r="H190" s="205">
        <v>61.069000000000003</v>
      </c>
      <c r="I190" s="4"/>
      <c r="J190" s="206">
        <f>ROUND(I190*H190,2)</f>
        <v>0</v>
      </c>
      <c r="K190" s="203"/>
      <c r="L190" s="36"/>
      <c r="M190" s="207" t="s">
        <v>1</v>
      </c>
      <c r="N190" s="208" t="s">
        <v>51</v>
      </c>
      <c r="O190" s="83"/>
      <c r="P190" s="209">
        <f>O190*H190</f>
        <v>0</v>
      </c>
      <c r="Q190" s="209">
        <v>0</v>
      </c>
      <c r="R190" s="209">
        <f>Q190*H190</f>
        <v>0</v>
      </c>
      <c r="S190" s="209">
        <v>0</v>
      </c>
      <c r="T190" s="210">
        <f>S190*H190</f>
        <v>0</v>
      </c>
      <c r="U190" s="35"/>
      <c r="V190" s="35"/>
      <c r="W190" s="35"/>
      <c r="X190" s="35"/>
      <c r="Y190" s="35"/>
      <c r="Z190" s="35"/>
      <c r="AA190" s="35"/>
      <c r="AB190" s="35"/>
      <c r="AC190" s="35"/>
      <c r="AD190" s="35"/>
      <c r="AE190" s="35"/>
      <c r="AR190" s="211" t="s">
        <v>210</v>
      </c>
      <c r="AT190" s="211" t="s">
        <v>205</v>
      </c>
      <c r="AU190" s="211" t="s">
        <v>95</v>
      </c>
      <c r="AY190" s="16" t="s">
        <v>203</v>
      </c>
      <c r="BE190" s="212">
        <f>IF(N190="základní",J190,0)</f>
        <v>0</v>
      </c>
      <c r="BF190" s="212">
        <f>IF(N190="snížená",J190,0)</f>
        <v>0</v>
      </c>
      <c r="BG190" s="212">
        <f>IF(N190="zákl. přenesená",J190,0)</f>
        <v>0</v>
      </c>
      <c r="BH190" s="212">
        <f>IF(N190="sníž. přenesená",J190,0)</f>
        <v>0</v>
      </c>
      <c r="BI190" s="212">
        <f>IF(N190="nulová",J190,0)</f>
        <v>0</v>
      </c>
      <c r="BJ190" s="16" t="s">
        <v>93</v>
      </c>
      <c r="BK190" s="212">
        <f>ROUND(I190*H190,2)</f>
        <v>0</v>
      </c>
      <c r="BL190" s="16" t="s">
        <v>210</v>
      </c>
      <c r="BM190" s="211" t="s">
        <v>1657</v>
      </c>
    </row>
    <row r="191" spans="1:65" s="41" customFormat="1" ht="19.2">
      <c r="A191" s="35"/>
      <c r="B191" s="36"/>
      <c r="C191" s="35"/>
      <c r="D191" s="213" t="s">
        <v>212</v>
      </c>
      <c r="E191" s="35"/>
      <c r="F191" s="214" t="s">
        <v>2184</v>
      </c>
      <c r="G191" s="35"/>
      <c r="H191" s="35"/>
      <c r="I191" s="5"/>
      <c r="J191" s="35"/>
      <c r="K191" s="35"/>
      <c r="L191" s="36"/>
      <c r="M191" s="215"/>
      <c r="N191" s="216"/>
      <c r="O191" s="83"/>
      <c r="P191" s="83"/>
      <c r="Q191" s="83"/>
      <c r="R191" s="83"/>
      <c r="S191" s="83"/>
      <c r="T191" s="84"/>
      <c r="U191" s="35"/>
      <c r="V191" s="35"/>
      <c r="W191" s="35"/>
      <c r="X191" s="35"/>
      <c r="Y191" s="35"/>
      <c r="Z191" s="35"/>
      <c r="AA191" s="35"/>
      <c r="AB191" s="35"/>
      <c r="AC191" s="35"/>
      <c r="AD191" s="35"/>
      <c r="AE191" s="35"/>
      <c r="AT191" s="16" t="s">
        <v>212</v>
      </c>
      <c r="AU191" s="16" t="s">
        <v>95</v>
      </c>
    </row>
    <row r="192" spans="1:65" s="41" customFormat="1" ht="14.4" customHeight="1">
      <c r="A192" s="35"/>
      <c r="B192" s="36"/>
      <c r="C192" s="201" t="s">
        <v>319</v>
      </c>
      <c r="D192" s="201" t="s">
        <v>205</v>
      </c>
      <c r="E192" s="202" t="s">
        <v>278</v>
      </c>
      <c r="F192" s="203" t="s">
        <v>279</v>
      </c>
      <c r="G192" s="204" t="s">
        <v>232</v>
      </c>
      <c r="H192" s="205">
        <v>61.069000000000003</v>
      </c>
      <c r="I192" s="4"/>
      <c r="J192" s="206">
        <f>ROUND(I192*H192,2)</f>
        <v>0</v>
      </c>
      <c r="K192" s="203" t="s">
        <v>209</v>
      </c>
      <c r="L192" s="36"/>
      <c r="M192" s="207" t="s">
        <v>1</v>
      </c>
      <c r="N192" s="208" t="s">
        <v>51</v>
      </c>
      <c r="O192" s="83"/>
      <c r="P192" s="209">
        <f>O192*H192</f>
        <v>0</v>
      </c>
      <c r="Q192" s="209">
        <v>0</v>
      </c>
      <c r="R192" s="209">
        <f>Q192*H192</f>
        <v>0</v>
      </c>
      <c r="S192" s="209">
        <v>0</v>
      </c>
      <c r="T192" s="210">
        <f>S192*H192</f>
        <v>0</v>
      </c>
      <c r="U192" s="35"/>
      <c r="V192" s="35"/>
      <c r="W192" s="35"/>
      <c r="X192" s="35"/>
      <c r="Y192" s="35"/>
      <c r="Z192" s="35"/>
      <c r="AA192" s="35"/>
      <c r="AB192" s="35"/>
      <c r="AC192" s="35"/>
      <c r="AD192" s="35"/>
      <c r="AE192" s="35"/>
      <c r="AR192" s="211" t="s">
        <v>210</v>
      </c>
      <c r="AT192" s="211" t="s">
        <v>205</v>
      </c>
      <c r="AU192" s="211" t="s">
        <v>95</v>
      </c>
      <c r="AY192" s="16" t="s">
        <v>203</v>
      </c>
      <c r="BE192" s="212">
        <f>IF(N192="základní",J192,0)</f>
        <v>0</v>
      </c>
      <c r="BF192" s="212">
        <f>IF(N192="snížená",J192,0)</f>
        <v>0</v>
      </c>
      <c r="BG192" s="212">
        <f>IF(N192="zákl. přenesená",J192,0)</f>
        <v>0</v>
      </c>
      <c r="BH192" s="212">
        <f>IF(N192="sníž. přenesená",J192,0)</f>
        <v>0</v>
      </c>
      <c r="BI192" s="212">
        <f>IF(N192="nulová",J192,0)</f>
        <v>0</v>
      </c>
      <c r="BJ192" s="16" t="s">
        <v>93</v>
      </c>
      <c r="BK192" s="212">
        <f>ROUND(I192*H192,2)</f>
        <v>0</v>
      </c>
      <c r="BL192" s="16" t="s">
        <v>210</v>
      </c>
      <c r="BM192" s="211" t="s">
        <v>1658</v>
      </c>
    </row>
    <row r="193" spans="1:65" s="41" customFormat="1" ht="19.2">
      <c r="A193" s="35"/>
      <c r="B193" s="36"/>
      <c r="C193" s="35"/>
      <c r="D193" s="213" t="s">
        <v>212</v>
      </c>
      <c r="E193" s="35"/>
      <c r="F193" s="214" t="s">
        <v>281</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212</v>
      </c>
      <c r="AU193" s="16" t="s">
        <v>95</v>
      </c>
    </row>
    <row r="194" spans="1:65" s="41" customFormat="1" ht="124.8">
      <c r="A194" s="35"/>
      <c r="B194" s="36"/>
      <c r="C194" s="35"/>
      <c r="D194" s="213" t="s">
        <v>214</v>
      </c>
      <c r="E194" s="35"/>
      <c r="F194" s="217" t="s">
        <v>282</v>
      </c>
      <c r="G194" s="35"/>
      <c r="H194" s="35"/>
      <c r="I194" s="5"/>
      <c r="J194" s="35"/>
      <c r="K194" s="35"/>
      <c r="L194" s="36"/>
      <c r="M194" s="215"/>
      <c r="N194" s="216"/>
      <c r="O194" s="83"/>
      <c r="P194" s="83"/>
      <c r="Q194" s="83"/>
      <c r="R194" s="83"/>
      <c r="S194" s="83"/>
      <c r="T194" s="84"/>
      <c r="U194" s="35"/>
      <c r="V194" s="35"/>
      <c r="W194" s="35"/>
      <c r="X194" s="35"/>
      <c r="Y194" s="35"/>
      <c r="Z194" s="35"/>
      <c r="AA194" s="35"/>
      <c r="AB194" s="35"/>
      <c r="AC194" s="35"/>
      <c r="AD194" s="35"/>
      <c r="AE194" s="35"/>
      <c r="AT194" s="16" t="s">
        <v>214</v>
      </c>
      <c r="AU194" s="16" t="s">
        <v>95</v>
      </c>
    </row>
    <row r="195" spans="1:65" s="41" customFormat="1" ht="24.15" customHeight="1">
      <c r="A195" s="35"/>
      <c r="B195" s="36"/>
      <c r="C195" s="201" t="s">
        <v>326</v>
      </c>
      <c r="D195" s="201" t="s">
        <v>205</v>
      </c>
      <c r="E195" s="202" t="s">
        <v>284</v>
      </c>
      <c r="F195" s="203" t="s">
        <v>285</v>
      </c>
      <c r="G195" s="204" t="s">
        <v>232</v>
      </c>
      <c r="H195" s="205">
        <v>43.680999999999997</v>
      </c>
      <c r="I195" s="4"/>
      <c r="J195" s="206">
        <f>ROUND(I195*H195,2)</f>
        <v>0</v>
      </c>
      <c r="K195" s="203" t="s">
        <v>209</v>
      </c>
      <c r="L195" s="36"/>
      <c r="M195" s="207" t="s">
        <v>1</v>
      </c>
      <c r="N195" s="208" t="s">
        <v>51</v>
      </c>
      <c r="O195" s="83"/>
      <c r="P195" s="209">
        <f>O195*H195</f>
        <v>0</v>
      </c>
      <c r="Q195" s="209">
        <v>0</v>
      </c>
      <c r="R195" s="209">
        <f>Q195*H195</f>
        <v>0</v>
      </c>
      <c r="S195" s="209">
        <v>0</v>
      </c>
      <c r="T195" s="210">
        <f>S195*H195</f>
        <v>0</v>
      </c>
      <c r="U195" s="35"/>
      <c r="V195" s="35"/>
      <c r="W195" s="35"/>
      <c r="X195" s="35"/>
      <c r="Y195" s="35"/>
      <c r="Z195" s="35"/>
      <c r="AA195" s="35"/>
      <c r="AB195" s="35"/>
      <c r="AC195" s="35"/>
      <c r="AD195" s="35"/>
      <c r="AE195" s="35"/>
      <c r="AR195" s="211" t="s">
        <v>210</v>
      </c>
      <c r="AT195" s="211" t="s">
        <v>205</v>
      </c>
      <c r="AU195" s="211" t="s">
        <v>95</v>
      </c>
      <c r="AY195" s="16" t="s">
        <v>203</v>
      </c>
      <c r="BE195" s="212">
        <f>IF(N195="základní",J195,0)</f>
        <v>0</v>
      </c>
      <c r="BF195" s="212">
        <f>IF(N195="snížená",J195,0)</f>
        <v>0</v>
      </c>
      <c r="BG195" s="212">
        <f>IF(N195="zákl. přenesená",J195,0)</f>
        <v>0</v>
      </c>
      <c r="BH195" s="212">
        <f>IF(N195="sníž. přenesená",J195,0)</f>
        <v>0</v>
      </c>
      <c r="BI195" s="212">
        <f>IF(N195="nulová",J195,0)</f>
        <v>0</v>
      </c>
      <c r="BJ195" s="16" t="s">
        <v>93</v>
      </c>
      <c r="BK195" s="212">
        <f>ROUND(I195*H195,2)</f>
        <v>0</v>
      </c>
      <c r="BL195" s="16" t="s">
        <v>210</v>
      </c>
      <c r="BM195" s="211" t="s">
        <v>1659</v>
      </c>
    </row>
    <row r="196" spans="1:65" s="41" customFormat="1" ht="28.8">
      <c r="A196" s="35"/>
      <c r="B196" s="36"/>
      <c r="C196" s="35"/>
      <c r="D196" s="213" t="s">
        <v>212</v>
      </c>
      <c r="E196" s="35"/>
      <c r="F196" s="214" t="s">
        <v>287</v>
      </c>
      <c r="G196" s="35"/>
      <c r="H196" s="35"/>
      <c r="I196" s="5"/>
      <c r="J196" s="35"/>
      <c r="K196" s="35"/>
      <c r="L196" s="36"/>
      <c r="M196" s="215"/>
      <c r="N196" s="216"/>
      <c r="O196" s="83"/>
      <c r="P196" s="83"/>
      <c r="Q196" s="83"/>
      <c r="R196" s="83"/>
      <c r="S196" s="83"/>
      <c r="T196" s="84"/>
      <c r="U196" s="35"/>
      <c r="V196" s="35"/>
      <c r="W196" s="35"/>
      <c r="X196" s="35"/>
      <c r="Y196" s="35"/>
      <c r="Z196" s="35"/>
      <c r="AA196" s="35"/>
      <c r="AB196" s="35"/>
      <c r="AC196" s="35"/>
      <c r="AD196" s="35"/>
      <c r="AE196" s="35"/>
      <c r="AT196" s="16" t="s">
        <v>212</v>
      </c>
      <c r="AU196" s="16" t="s">
        <v>95</v>
      </c>
    </row>
    <row r="197" spans="1:65" s="41" customFormat="1" ht="230.4">
      <c r="A197" s="35"/>
      <c r="B197" s="36"/>
      <c r="C197" s="35"/>
      <c r="D197" s="213" t="s">
        <v>214</v>
      </c>
      <c r="E197" s="35"/>
      <c r="F197" s="217" t="s">
        <v>288</v>
      </c>
      <c r="G197" s="35"/>
      <c r="H197" s="35"/>
      <c r="I197" s="5"/>
      <c r="J197" s="35"/>
      <c r="K197" s="35"/>
      <c r="L197" s="36"/>
      <c r="M197" s="215"/>
      <c r="N197" s="216"/>
      <c r="O197" s="83"/>
      <c r="P197" s="83"/>
      <c r="Q197" s="83"/>
      <c r="R197" s="83"/>
      <c r="S197" s="83"/>
      <c r="T197" s="84"/>
      <c r="U197" s="35"/>
      <c r="V197" s="35"/>
      <c r="W197" s="35"/>
      <c r="X197" s="35"/>
      <c r="Y197" s="35"/>
      <c r="Z197" s="35"/>
      <c r="AA197" s="35"/>
      <c r="AB197" s="35"/>
      <c r="AC197" s="35"/>
      <c r="AD197" s="35"/>
      <c r="AE197" s="35"/>
      <c r="AT197" s="16" t="s">
        <v>214</v>
      </c>
      <c r="AU197" s="16" t="s">
        <v>95</v>
      </c>
    </row>
    <row r="198" spans="1:65" s="41" customFormat="1" ht="14.4" customHeight="1">
      <c r="A198" s="35"/>
      <c r="B198" s="36"/>
      <c r="C198" s="218" t="s">
        <v>332</v>
      </c>
      <c r="D198" s="218" t="s">
        <v>290</v>
      </c>
      <c r="E198" s="219" t="s">
        <v>291</v>
      </c>
      <c r="F198" s="220" t="s">
        <v>292</v>
      </c>
      <c r="G198" s="221" t="s">
        <v>293</v>
      </c>
      <c r="H198" s="222">
        <v>89.724999999999994</v>
      </c>
      <c r="I198" s="6"/>
      <c r="J198" s="223">
        <f>ROUND(I198*H198,2)</f>
        <v>0</v>
      </c>
      <c r="K198" s="220" t="s">
        <v>209</v>
      </c>
      <c r="L198" s="224"/>
      <c r="M198" s="225" t="s">
        <v>1</v>
      </c>
      <c r="N198" s="226" t="s">
        <v>51</v>
      </c>
      <c r="O198" s="83"/>
      <c r="P198" s="209">
        <f>O198*H198</f>
        <v>0</v>
      </c>
      <c r="Q198" s="209">
        <v>0</v>
      </c>
      <c r="R198" s="209">
        <f>Q198*H198</f>
        <v>0</v>
      </c>
      <c r="S198" s="209">
        <v>0</v>
      </c>
      <c r="T198" s="210">
        <f>S198*H198</f>
        <v>0</v>
      </c>
      <c r="U198" s="35"/>
      <c r="V198" s="35"/>
      <c r="W198" s="35"/>
      <c r="X198" s="35"/>
      <c r="Y198" s="35"/>
      <c r="Z198" s="35"/>
      <c r="AA198" s="35"/>
      <c r="AB198" s="35"/>
      <c r="AC198" s="35"/>
      <c r="AD198" s="35"/>
      <c r="AE198" s="35"/>
      <c r="AR198" s="211" t="s">
        <v>247</v>
      </c>
      <c r="AT198" s="211" t="s">
        <v>290</v>
      </c>
      <c r="AU198" s="211" t="s">
        <v>95</v>
      </c>
      <c r="AY198" s="16" t="s">
        <v>203</v>
      </c>
      <c r="BE198" s="212">
        <f>IF(N198="základní",J198,0)</f>
        <v>0</v>
      </c>
      <c r="BF198" s="212">
        <f>IF(N198="snížená",J198,0)</f>
        <v>0</v>
      </c>
      <c r="BG198" s="212">
        <f>IF(N198="zákl. přenesená",J198,0)</f>
        <v>0</v>
      </c>
      <c r="BH198" s="212">
        <f>IF(N198="sníž. přenesená",J198,0)</f>
        <v>0</v>
      </c>
      <c r="BI198" s="212">
        <f>IF(N198="nulová",J198,0)</f>
        <v>0</v>
      </c>
      <c r="BJ198" s="16" t="s">
        <v>93</v>
      </c>
      <c r="BK198" s="212">
        <f>ROUND(I198*H198,2)</f>
        <v>0</v>
      </c>
      <c r="BL198" s="16" t="s">
        <v>210</v>
      </c>
      <c r="BM198" s="211" t="s">
        <v>1660</v>
      </c>
    </row>
    <row r="199" spans="1:65" s="41" customFormat="1" ht="10.199999999999999">
      <c r="A199" s="35"/>
      <c r="B199" s="36"/>
      <c r="C199" s="35"/>
      <c r="D199" s="213" t="s">
        <v>212</v>
      </c>
      <c r="E199" s="35"/>
      <c r="F199" s="214" t="s">
        <v>292</v>
      </c>
      <c r="G199" s="35"/>
      <c r="H199" s="35"/>
      <c r="I199" s="5"/>
      <c r="J199" s="35"/>
      <c r="K199" s="35"/>
      <c r="L199" s="36"/>
      <c r="M199" s="215"/>
      <c r="N199" s="216"/>
      <c r="O199" s="83"/>
      <c r="P199" s="83"/>
      <c r="Q199" s="83"/>
      <c r="R199" s="83"/>
      <c r="S199" s="83"/>
      <c r="T199" s="84"/>
      <c r="U199" s="35"/>
      <c r="V199" s="35"/>
      <c r="W199" s="35"/>
      <c r="X199" s="35"/>
      <c r="Y199" s="35"/>
      <c r="Z199" s="35"/>
      <c r="AA199" s="35"/>
      <c r="AB199" s="35"/>
      <c r="AC199" s="35"/>
      <c r="AD199" s="35"/>
      <c r="AE199" s="35"/>
      <c r="AT199" s="16" t="s">
        <v>212</v>
      </c>
      <c r="AU199" s="16" t="s">
        <v>95</v>
      </c>
    </row>
    <row r="200" spans="1:65" s="227" customFormat="1" ht="10.199999999999999">
      <c r="B200" s="228"/>
      <c r="D200" s="213" t="s">
        <v>295</v>
      </c>
      <c r="F200" s="229" t="s">
        <v>1661</v>
      </c>
      <c r="H200" s="230">
        <v>89.724999999999994</v>
      </c>
      <c r="I200" s="7"/>
      <c r="L200" s="228"/>
      <c r="M200" s="231"/>
      <c r="N200" s="232"/>
      <c r="O200" s="232"/>
      <c r="P200" s="232"/>
      <c r="Q200" s="232"/>
      <c r="R200" s="232"/>
      <c r="S200" s="232"/>
      <c r="T200" s="233"/>
      <c r="AT200" s="234" t="s">
        <v>295</v>
      </c>
      <c r="AU200" s="234" t="s">
        <v>95</v>
      </c>
      <c r="AV200" s="227" t="s">
        <v>95</v>
      </c>
      <c r="AW200" s="227" t="s">
        <v>3</v>
      </c>
      <c r="AX200" s="227" t="s">
        <v>93</v>
      </c>
      <c r="AY200" s="234" t="s">
        <v>203</v>
      </c>
    </row>
    <row r="201" spans="1:65" s="41" customFormat="1" ht="24.15" customHeight="1">
      <c r="A201" s="35"/>
      <c r="B201" s="36"/>
      <c r="C201" s="201" t="s">
        <v>338</v>
      </c>
      <c r="D201" s="201" t="s">
        <v>205</v>
      </c>
      <c r="E201" s="202" t="s">
        <v>298</v>
      </c>
      <c r="F201" s="203" t="s">
        <v>299</v>
      </c>
      <c r="G201" s="204" t="s">
        <v>232</v>
      </c>
      <c r="H201" s="205">
        <v>14.163</v>
      </c>
      <c r="I201" s="4"/>
      <c r="J201" s="206">
        <f>ROUND(I201*H201,2)</f>
        <v>0</v>
      </c>
      <c r="K201" s="203" t="s">
        <v>209</v>
      </c>
      <c r="L201" s="36"/>
      <c r="M201" s="207" t="s">
        <v>1</v>
      </c>
      <c r="N201" s="208" t="s">
        <v>51</v>
      </c>
      <c r="O201" s="83"/>
      <c r="P201" s="209">
        <f>O201*H201</f>
        <v>0</v>
      </c>
      <c r="Q201" s="209">
        <v>0</v>
      </c>
      <c r="R201" s="209">
        <f>Q201*H201</f>
        <v>0</v>
      </c>
      <c r="S201" s="209">
        <v>0</v>
      </c>
      <c r="T201" s="210">
        <f>S201*H201</f>
        <v>0</v>
      </c>
      <c r="U201" s="35"/>
      <c r="V201" s="35"/>
      <c r="W201" s="35"/>
      <c r="X201" s="35"/>
      <c r="Y201" s="35"/>
      <c r="Z201" s="35"/>
      <c r="AA201" s="35"/>
      <c r="AB201" s="35"/>
      <c r="AC201" s="35"/>
      <c r="AD201" s="35"/>
      <c r="AE201" s="35"/>
      <c r="AR201" s="211" t="s">
        <v>210</v>
      </c>
      <c r="AT201" s="211" t="s">
        <v>205</v>
      </c>
      <c r="AU201" s="211" t="s">
        <v>95</v>
      </c>
      <c r="AY201" s="16" t="s">
        <v>203</v>
      </c>
      <c r="BE201" s="212">
        <f>IF(N201="základní",J201,0)</f>
        <v>0</v>
      </c>
      <c r="BF201" s="212">
        <f>IF(N201="snížená",J201,0)</f>
        <v>0</v>
      </c>
      <c r="BG201" s="212">
        <f>IF(N201="zákl. přenesená",J201,0)</f>
        <v>0</v>
      </c>
      <c r="BH201" s="212">
        <f>IF(N201="sníž. přenesená",J201,0)</f>
        <v>0</v>
      </c>
      <c r="BI201" s="212">
        <f>IF(N201="nulová",J201,0)</f>
        <v>0</v>
      </c>
      <c r="BJ201" s="16" t="s">
        <v>93</v>
      </c>
      <c r="BK201" s="212">
        <f>ROUND(I201*H201,2)</f>
        <v>0</v>
      </c>
      <c r="BL201" s="16" t="s">
        <v>210</v>
      </c>
      <c r="BM201" s="211" t="s">
        <v>1662</v>
      </c>
    </row>
    <row r="202" spans="1:65" s="41" customFormat="1" ht="48">
      <c r="A202" s="35"/>
      <c r="B202" s="36"/>
      <c r="C202" s="35"/>
      <c r="D202" s="213" t="s">
        <v>212</v>
      </c>
      <c r="E202" s="35"/>
      <c r="F202" s="214" t="s">
        <v>301</v>
      </c>
      <c r="G202" s="35"/>
      <c r="H202" s="35"/>
      <c r="I202" s="5"/>
      <c r="J202" s="35"/>
      <c r="K202" s="35"/>
      <c r="L202" s="36"/>
      <c r="M202" s="215"/>
      <c r="N202" s="216"/>
      <c r="O202" s="83"/>
      <c r="P202" s="83"/>
      <c r="Q202" s="83"/>
      <c r="R202" s="83"/>
      <c r="S202" s="83"/>
      <c r="T202" s="84"/>
      <c r="U202" s="35"/>
      <c r="V202" s="35"/>
      <c r="W202" s="35"/>
      <c r="X202" s="35"/>
      <c r="Y202" s="35"/>
      <c r="Z202" s="35"/>
      <c r="AA202" s="35"/>
      <c r="AB202" s="35"/>
      <c r="AC202" s="35"/>
      <c r="AD202" s="35"/>
      <c r="AE202" s="35"/>
      <c r="AT202" s="16" t="s">
        <v>212</v>
      </c>
      <c r="AU202" s="16" t="s">
        <v>95</v>
      </c>
    </row>
    <row r="203" spans="1:65" s="41" customFormat="1" ht="96">
      <c r="A203" s="35"/>
      <c r="B203" s="36"/>
      <c r="C203" s="35"/>
      <c r="D203" s="213" t="s">
        <v>214</v>
      </c>
      <c r="E203" s="35"/>
      <c r="F203" s="217" t="s">
        <v>302</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214</v>
      </c>
      <c r="AU203" s="16" t="s">
        <v>95</v>
      </c>
    </row>
    <row r="204" spans="1:65" s="41" customFormat="1" ht="14.4" customHeight="1">
      <c r="A204" s="35"/>
      <c r="B204" s="36"/>
      <c r="C204" s="218" t="s">
        <v>345</v>
      </c>
      <c r="D204" s="218" t="s">
        <v>290</v>
      </c>
      <c r="E204" s="219" t="s">
        <v>304</v>
      </c>
      <c r="F204" s="220" t="s">
        <v>305</v>
      </c>
      <c r="G204" s="221" t="s">
        <v>293</v>
      </c>
      <c r="H204" s="222">
        <v>29.091999999999999</v>
      </c>
      <c r="I204" s="6"/>
      <c r="J204" s="223">
        <f>ROUND(I204*H204,2)</f>
        <v>0</v>
      </c>
      <c r="K204" s="220" t="s">
        <v>209</v>
      </c>
      <c r="L204" s="224"/>
      <c r="M204" s="225" t="s">
        <v>1</v>
      </c>
      <c r="N204" s="226" t="s">
        <v>51</v>
      </c>
      <c r="O204" s="83"/>
      <c r="P204" s="209">
        <f>O204*H204</f>
        <v>0</v>
      </c>
      <c r="Q204" s="209">
        <v>0</v>
      </c>
      <c r="R204" s="209">
        <f>Q204*H204</f>
        <v>0</v>
      </c>
      <c r="S204" s="209">
        <v>0</v>
      </c>
      <c r="T204" s="210">
        <f>S204*H204</f>
        <v>0</v>
      </c>
      <c r="U204" s="35"/>
      <c r="V204" s="35"/>
      <c r="W204" s="35"/>
      <c r="X204" s="35"/>
      <c r="Y204" s="35"/>
      <c r="Z204" s="35"/>
      <c r="AA204" s="35"/>
      <c r="AB204" s="35"/>
      <c r="AC204" s="35"/>
      <c r="AD204" s="35"/>
      <c r="AE204" s="35"/>
      <c r="AR204" s="211" t="s">
        <v>247</v>
      </c>
      <c r="AT204" s="211" t="s">
        <v>290</v>
      </c>
      <c r="AU204" s="211" t="s">
        <v>95</v>
      </c>
      <c r="AY204" s="16" t="s">
        <v>203</v>
      </c>
      <c r="BE204" s="212">
        <f>IF(N204="základní",J204,0)</f>
        <v>0</v>
      </c>
      <c r="BF204" s="212">
        <f>IF(N204="snížená",J204,0)</f>
        <v>0</v>
      </c>
      <c r="BG204" s="212">
        <f>IF(N204="zákl. přenesená",J204,0)</f>
        <v>0</v>
      </c>
      <c r="BH204" s="212">
        <f>IF(N204="sníž. přenesená",J204,0)</f>
        <v>0</v>
      </c>
      <c r="BI204" s="212">
        <f>IF(N204="nulová",J204,0)</f>
        <v>0</v>
      </c>
      <c r="BJ204" s="16" t="s">
        <v>93</v>
      </c>
      <c r="BK204" s="212">
        <f>ROUND(I204*H204,2)</f>
        <v>0</v>
      </c>
      <c r="BL204" s="16" t="s">
        <v>210</v>
      </c>
      <c r="BM204" s="211" t="s">
        <v>1663</v>
      </c>
    </row>
    <row r="205" spans="1:65" s="41" customFormat="1" ht="10.199999999999999">
      <c r="A205" s="35"/>
      <c r="B205" s="36"/>
      <c r="C205" s="35"/>
      <c r="D205" s="213" t="s">
        <v>212</v>
      </c>
      <c r="E205" s="35"/>
      <c r="F205" s="214" t="s">
        <v>305</v>
      </c>
      <c r="G205" s="35"/>
      <c r="H205" s="35"/>
      <c r="I205" s="5"/>
      <c r="J205" s="35"/>
      <c r="K205" s="35"/>
      <c r="L205" s="36"/>
      <c r="M205" s="215"/>
      <c r="N205" s="216"/>
      <c r="O205" s="83"/>
      <c r="P205" s="83"/>
      <c r="Q205" s="83"/>
      <c r="R205" s="83"/>
      <c r="S205" s="83"/>
      <c r="T205" s="84"/>
      <c r="U205" s="35"/>
      <c r="V205" s="35"/>
      <c r="W205" s="35"/>
      <c r="X205" s="35"/>
      <c r="Y205" s="35"/>
      <c r="Z205" s="35"/>
      <c r="AA205" s="35"/>
      <c r="AB205" s="35"/>
      <c r="AC205" s="35"/>
      <c r="AD205" s="35"/>
      <c r="AE205" s="35"/>
      <c r="AT205" s="16" t="s">
        <v>212</v>
      </c>
      <c r="AU205" s="16" t="s">
        <v>95</v>
      </c>
    </row>
    <row r="206" spans="1:65" s="227" customFormat="1" ht="10.199999999999999">
      <c r="B206" s="228"/>
      <c r="D206" s="213" t="s">
        <v>295</v>
      </c>
      <c r="F206" s="229" t="s">
        <v>1664</v>
      </c>
      <c r="H206" s="230">
        <v>29.091999999999999</v>
      </c>
      <c r="I206" s="7"/>
      <c r="L206" s="228"/>
      <c r="M206" s="231"/>
      <c r="N206" s="232"/>
      <c r="O206" s="232"/>
      <c r="P206" s="232"/>
      <c r="Q206" s="232"/>
      <c r="R206" s="232"/>
      <c r="S206" s="232"/>
      <c r="T206" s="233"/>
      <c r="AT206" s="234" t="s">
        <v>295</v>
      </c>
      <c r="AU206" s="234" t="s">
        <v>95</v>
      </c>
      <c r="AV206" s="227" t="s">
        <v>95</v>
      </c>
      <c r="AW206" s="227" t="s">
        <v>3</v>
      </c>
      <c r="AX206" s="227" t="s">
        <v>93</v>
      </c>
      <c r="AY206" s="234" t="s">
        <v>203</v>
      </c>
    </row>
    <row r="207" spans="1:65" s="41" customFormat="1" ht="24.15" customHeight="1">
      <c r="A207" s="35"/>
      <c r="B207" s="36"/>
      <c r="C207" s="201" t="s">
        <v>352</v>
      </c>
      <c r="D207" s="201" t="s">
        <v>205</v>
      </c>
      <c r="E207" s="202" t="s">
        <v>308</v>
      </c>
      <c r="F207" s="203" t="s">
        <v>309</v>
      </c>
      <c r="G207" s="204" t="s">
        <v>261</v>
      </c>
      <c r="H207" s="205">
        <v>32.35</v>
      </c>
      <c r="I207" s="4"/>
      <c r="J207" s="206">
        <f>ROUND(I207*H207,2)</f>
        <v>0</v>
      </c>
      <c r="K207" s="203" t="s">
        <v>209</v>
      </c>
      <c r="L207" s="36"/>
      <c r="M207" s="207" t="s">
        <v>1</v>
      </c>
      <c r="N207" s="208" t="s">
        <v>51</v>
      </c>
      <c r="O207" s="83"/>
      <c r="P207" s="209">
        <f>O207*H207</f>
        <v>0</v>
      </c>
      <c r="Q207" s="209">
        <v>0</v>
      </c>
      <c r="R207" s="209">
        <f>Q207*H207</f>
        <v>0</v>
      </c>
      <c r="S207" s="209">
        <v>0</v>
      </c>
      <c r="T207" s="210">
        <f>S207*H207</f>
        <v>0</v>
      </c>
      <c r="U207" s="35"/>
      <c r="V207" s="35"/>
      <c r="W207" s="35"/>
      <c r="X207" s="35"/>
      <c r="Y207" s="35"/>
      <c r="Z207" s="35"/>
      <c r="AA207" s="35"/>
      <c r="AB207" s="35"/>
      <c r="AC207" s="35"/>
      <c r="AD207" s="35"/>
      <c r="AE207" s="35"/>
      <c r="AR207" s="211" t="s">
        <v>210</v>
      </c>
      <c r="AT207" s="211" t="s">
        <v>205</v>
      </c>
      <c r="AU207" s="211" t="s">
        <v>95</v>
      </c>
      <c r="AY207" s="16" t="s">
        <v>203</v>
      </c>
      <c r="BE207" s="212">
        <f>IF(N207="základní",J207,0)</f>
        <v>0</v>
      </c>
      <c r="BF207" s="212">
        <f>IF(N207="snížená",J207,0)</f>
        <v>0</v>
      </c>
      <c r="BG207" s="212">
        <f>IF(N207="zákl. přenesená",J207,0)</f>
        <v>0</v>
      </c>
      <c r="BH207" s="212">
        <f>IF(N207="sníž. přenesená",J207,0)</f>
        <v>0</v>
      </c>
      <c r="BI207" s="212">
        <f>IF(N207="nulová",J207,0)</f>
        <v>0</v>
      </c>
      <c r="BJ207" s="16" t="s">
        <v>93</v>
      </c>
      <c r="BK207" s="212">
        <f>ROUND(I207*H207,2)</f>
        <v>0</v>
      </c>
      <c r="BL207" s="16" t="s">
        <v>210</v>
      </c>
      <c r="BM207" s="211" t="s">
        <v>1665</v>
      </c>
    </row>
    <row r="208" spans="1:65" s="41" customFormat="1" ht="19.2">
      <c r="A208" s="35"/>
      <c r="B208" s="36"/>
      <c r="C208" s="35"/>
      <c r="D208" s="213" t="s">
        <v>212</v>
      </c>
      <c r="E208" s="35"/>
      <c r="F208" s="214" t="s">
        <v>311</v>
      </c>
      <c r="G208" s="35"/>
      <c r="H208" s="35"/>
      <c r="I208" s="5"/>
      <c r="J208" s="35"/>
      <c r="K208" s="35"/>
      <c r="L208" s="36"/>
      <c r="M208" s="215"/>
      <c r="N208" s="216"/>
      <c r="O208" s="83"/>
      <c r="P208" s="83"/>
      <c r="Q208" s="83"/>
      <c r="R208" s="83"/>
      <c r="S208" s="83"/>
      <c r="T208" s="84"/>
      <c r="U208" s="35"/>
      <c r="V208" s="35"/>
      <c r="W208" s="35"/>
      <c r="X208" s="35"/>
      <c r="Y208" s="35"/>
      <c r="Z208" s="35"/>
      <c r="AA208" s="35"/>
      <c r="AB208" s="35"/>
      <c r="AC208" s="35"/>
      <c r="AD208" s="35"/>
      <c r="AE208" s="35"/>
      <c r="AT208" s="16" t="s">
        <v>212</v>
      </c>
      <c r="AU208" s="16" t="s">
        <v>95</v>
      </c>
    </row>
    <row r="209" spans="1:65" s="41" customFormat="1" ht="134.4">
      <c r="A209" s="35"/>
      <c r="B209" s="36"/>
      <c r="C209" s="35"/>
      <c r="D209" s="213" t="s">
        <v>214</v>
      </c>
      <c r="E209" s="35"/>
      <c r="F209" s="217" t="s">
        <v>312</v>
      </c>
      <c r="G209" s="35"/>
      <c r="H209" s="35"/>
      <c r="I209" s="5"/>
      <c r="J209" s="35"/>
      <c r="K209" s="35"/>
      <c r="L209" s="36"/>
      <c r="M209" s="215"/>
      <c r="N209" s="216"/>
      <c r="O209" s="83"/>
      <c r="P209" s="83"/>
      <c r="Q209" s="83"/>
      <c r="R209" s="83"/>
      <c r="S209" s="83"/>
      <c r="T209" s="84"/>
      <c r="U209" s="35"/>
      <c r="V209" s="35"/>
      <c r="W209" s="35"/>
      <c r="X209" s="35"/>
      <c r="Y209" s="35"/>
      <c r="Z209" s="35"/>
      <c r="AA209" s="35"/>
      <c r="AB209" s="35"/>
      <c r="AC209" s="35"/>
      <c r="AD209" s="35"/>
      <c r="AE209" s="35"/>
      <c r="AT209" s="16" t="s">
        <v>214</v>
      </c>
      <c r="AU209" s="16" t="s">
        <v>95</v>
      </c>
    </row>
    <row r="210" spans="1:65" s="188" customFormat="1" ht="22.8" customHeight="1">
      <c r="B210" s="189"/>
      <c r="D210" s="190" t="s">
        <v>85</v>
      </c>
      <c r="E210" s="199" t="s">
        <v>95</v>
      </c>
      <c r="F210" s="199" t="s">
        <v>318</v>
      </c>
      <c r="I210" s="3"/>
      <c r="J210" s="200">
        <f>BK210</f>
        <v>0</v>
      </c>
      <c r="L210" s="189"/>
      <c r="M210" s="193"/>
      <c r="N210" s="194"/>
      <c r="O210" s="194"/>
      <c r="P210" s="195">
        <f>SUM(P211:P213)</f>
        <v>0</v>
      </c>
      <c r="Q210" s="194"/>
      <c r="R210" s="195">
        <f>SUM(R211:R213)</f>
        <v>4.4008349999999998</v>
      </c>
      <c r="S210" s="194"/>
      <c r="T210" s="196">
        <f>SUM(T211:T213)</f>
        <v>0</v>
      </c>
      <c r="AR210" s="190" t="s">
        <v>93</v>
      </c>
      <c r="AT210" s="197" t="s">
        <v>85</v>
      </c>
      <c r="AU210" s="197" t="s">
        <v>93</v>
      </c>
      <c r="AY210" s="190" t="s">
        <v>203</v>
      </c>
      <c r="BK210" s="198">
        <f>SUM(BK211:BK213)</f>
        <v>0</v>
      </c>
    </row>
    <row r="211" spans="1:65" s="41" customFormat="1" ht="37.799999999999997" customHeight="1">
      <c r="A211" s="35"/>
      <c r="B211" s="36"/>
      <c r="C211" s="201" t="s">
        <v>358</v>
      </c>
      <c r="D211" s="201" t="s">
        <v>205</v>
      </c>
      <c r="E211" s="202" t="s">
        <v>320</v>
      </c>
      <c r="F211" s="203" t="s">
        <v>321</v>
      </c>
      <c r="G211" s="204" t="s">
        <v>208</v>
      </c>
      <c r="H211" s="205">
        <v>21.5</v>
      </c>
      <c r="I211" s="4"/>
      <c r="J211" s="206">
        <f>ROUND(I211*H211,2)</f>
        <v>0</v>
      </c>
      <c r="K211" s="203" t="s">
        <v>209</v>
      </c>
      <c r="L211" s="36"/>
      <c r="M211" s="207" t="s">
        <v>1</v>
      </c>
      <c r="N211" s="208" t="s">
        <v>51</v>
      </c>
      <c r="O211" s="83"/>
      <c r="P211" s="209">
        <f>O211*H211</f>
        <v>0</v>
      </c>
      <c r="Q211" s="209">
        <v>0.20469000000000001</v>
      </c>
      <c r="R211" s="209">
        <f>Q211*H211</f>
        <v>4.4008349999999998</v>
      </c>
      <c r="S211" s="209">
        <v>0</v>
      </c>
      <c r="T211" s="210">
        <f>S211*H211</f>
        <v>0</v>
      </c>
      <c r="U211" s="35"/>
      <c r="V211" s="35"/>
      <c r="W211" s="35"/>
      <c r="X211" s="35"/>
      <c r="Y211" s="35"/>
      <c r="Z211" s="35"/>
      <c r="AA211" s="35"/>
      <c r="AB211" s="35"/>
      <c r="AC211" s="35"/>
      <c r="AD211" s="35"/>
      <c r="AE211" s="35"/>
      <c r="AR211" s="211" t="s">
        <v>210</v>
      </c>
      <c r="AT211" s="211" t="s">
        <v>205</v>
      </c>
      <c r="AU211" s="211" t="s">
        <v>95</v>
      </c>
      <c r="AY211" s="16" t="s">
        <v>203</v>
      </c>
      <c r="BE211" s="212">
        <f>IF(N211="základní",J211,0)</f>
        <v>0</v>
      </c>
      <c r="BF211" s="212">
        <f>IF(N211="snížená",J211,0)</f>
        <v>0</v>
      </c>
      <c r="BG211" s="212">
        <f>IF(N211="zákl. přenesená",J211,0)</f>
        <v>0</v>
      </c>
      <c r="BH211" s="212">
        <f>IF(N211="sníž. přenesená",J211,0)</f>
        <v>0</v>
      </c>
      <c r="BI211" s="212">
        <f>IF(N211="nulová",J211,0)</f>
        <v>0</v>
      </c>
      <c r="BJ211" s="16" t="s">
        <v>93</v>
      </c>
      <c r="BK211" s="212">
        <f>ROUND(I211*H211,2)</f>
        <v>0</v>
      </c>
      <c r="BL211" s="16" t="s">
        <v>210</v>
      </c>
      <c r="BM211" s="211" t="s">
        <v>1666</v>
      </c>
    </row>
    <row r="212" spans="1:65" s="41" customFormat="1" ht="38.4">
      <c r="A212" s="35"/>
      <c r="B212" s="36"/>
      <c r="C212" s="35"/>
      <c r="D212" s="213" t="s">
        <v>212</v>
      </c>
      <c r="E212" s="35"/>
      <c r="F212" s="214" t="s">
        <v>323</v>
      </c>
      <c r="G212" s="35"/>
      <c r="H212" s="35"/>
      <c r="I212" s="5"/>
      <c r="J212" s="35"/>
      <c r="K212" s="35"/>
      <c r="L212" s="36"/>
      <c r="M212" s="215"/>
      <c r="N212" s="216"/>
      <c r="O212" s="83"/>
      <c r="P212" s="83"/>
      <c r="Q212" s="83"/>
      <c r="R212" s="83"/>
      <c r="S212" s="83"/>
      <c r="T212" s="84"/>
      <c r="U212" s="35"/>
      <c r="V212" s="35"/>
      <c r="W212" s="35"/>
      <c r="X212" s="35"/>
      <c r="Y212" s="35"/>
      <c r="Z212" s="35"/>
      <c r="AA212" s="35"/>
      <c r="AB212" s="35"/>
      <c r="AC212" s="35"/>
      <c r="AD212" s="35"/>
      <c r="AE212" s="35"/>
      <c r="AT212" s="16" t="s">
        <v>212</v>
      </c>
      <c r="AU212" s="16" t="s">
        <v>95</v>
      </c>
    </row>
    <row r="213" spans="1:65" s="41" customFormat="1" ht="105.6">
      <c r="A213" s="35"/>
      <c r="B213" s="36"/>
      <c r="C213" s="35"/>
      <c r="D213" s="213" t="s">
        <v>214</v>
      </c>
      <c r="E213" s="35"/>
      <c r="F213" s="217" t="s">
        <v>324</v>
      </c>
      <c r="G213" s="35"/>
      <c r="H213" s="35"/>
      <c r="I213" s="5"/>
      <c r="J213" s="35"/>
      <c r="K213" s="35"/>
      <c r="L213" s="36"/>
      <c r="M213" s="215"/>
      <c r="N213" s="216"/>
      <c r="O213" s="83"/>
      <c r="P213" s="83"/>
      <c r="Q213" s="83"/>
      <c r="R213" s="83"/>
      <c r="S213" s="83"/>
      <c r="T213" s="84"/>
      <c r="U213" s="35"/>
      <c r="V213" s="35"/>
      <c r="W213" s="35"/>
      <c r="X213" s="35"/>
      <c r="Y213" s="35"/>
      <c r="Z213" s="35"/>
      <c r="AA213" s="35"/>
      <c r="AB213" s="35"/>
      <c r="AC213" s="35"/>
      <c r="AD213" s="35"/>
      <c r="AE213" s="35"/>
      <c r="AT213" s="16" t="s">
        <v>214</v>
      </c>
      <c r="AU213" s="16" t="s">
        <v>95</v>
      </c>
    </row>
    <row r="214" spans="1:65" s="188" customFormat="1" ht="22.8" customHeight="1">
      <c r="B214" s="189"/>
      <c r="D214" s="190" t="s">
        <v>85</v>
      </c>
      <c r="E214" s="199" t="s">
        <v>210</v>
      </c>
      <c r="F214" s="199" t="s">
        <v>325</v>
      </c>
      <c r="I214" s="3"/>
      <c r="J214" s="200">
        <f>BK214</f>
        <v>0</v>
      </c>
      <c r="L214" s="189"/>
      <c r="M214" s="193"/>
      <c r="N214" s="194"/>
      <c r="O214" s="194"/>
      <c r="P214" s="195">
        <f>SUM(P215:P222)</f>
        <v>0</v>
      </c>
      <c r="Q214" s="194"/>
      <c r="R214" s="195">
        <f>SUM(R215:R222)</f>
        <v>1.278E-2</v>
      </c>
      <c r="S214" s="194"/>
      <c r="T214" s="196">
        <f>SUM(T215:T222)</f>
        <v>0</v>
      </c>
      <c r="AR214" s="190" t="s">
        <v>93</v>
      </c>
      <c r="AT214" s="197" t="s">
        <v>85</v>
      </c>
      <c r="AU214" s="197" t="s">
        <v>93</v>
      </c>
      <c r="AY214" s="190" t="s">
        <v>203</v>
      </c>
      <c r="BK214" s="198">
        <f>SUM(BK215:BK222)</f>
        <v>0</v>
      </c>
    </row>
    <row r="215" spans="1:65" s="41" customFormat="1" ht="14.4" customHeight="1">
      <c r="A215" s="35"/>
      <c r="B215" s="36"/>
      <c r="C215" s="201" t="s">
        <v>364</v>
      </c>
      <c r="D215" s="201" t="s">
        <v>205</v>
      </c>
      <c r="E215" s="202" t="s">
        <v>327</v>
      </c>
      <c r="F215" s="203" t="s">
        <v>328</v>
      </c>
      <c r="G215" s="204" t="s">
        <v>232</v>
      </c>
      <c r="H215" s="205">
        <v>3.2250000000000001</v>
      </c>
      <c r="I215" s="4"/>
      <c r="J215" s="206">
        <f>ROUND(I215*H215,2)</f>
        <v>0</v>
      </c>
      <c r="K215" s="203" t="s">
        <v>209</v>
      </c>
      <c r="L215" s="36"/>
      <c r="M215" s="207" t="s">
        <v>1</v>
      </c>
      <c r="N215" s="208" t="s">
        <v>51</v>
      </c>
      <c r="O215" s="83"/>
      <c r="P215" s="209">
        <f>O215*H215</f>
        <v>0</v>
      </c>
      <c r="Q215" s="209">
        <v>0</v>
      </c>
      <c r="R215" s="209">
        <f>Q215*H215</f>
        <v>0</v>
      </c>
      <c r="S215" s="209">
        <v>0</v>
      </c>
      <c r="T215" s="210">
        <f>S215*H215</f>
        <v>0</v>
      </c>
      <c r="U215" s="35"/>
      <c r="V215" s="35"/>
      <c r="W215" s="35"/>
      <c r="X215" s="35"/>
      <c r="Y215" s="35"/>
      <c r="Z215" s="35"/>
      <c r="AA215" s="35"/>
      <c r="AB215" s="35"/>
      <c r="AC215" s="35"/>
      <c r="AD215" s="35"/>
      <c r="AE215" s="35"/>
      <c r="AR215" s="211" t="s">
        <v>210</v>
      </c>
      <c r="AT215" s="211" t="s">
        <v>205</v>
      </c>
      <c r="AU215" s="211" t="s">
        <v>95</v>
      </c>
      <c r="AY215" s="16" t="s">
        <v>203</v>
      </c>
      <c r="BE215" s="212">
        <f>IF(N215="základní",J215,0)</f>
        <v>0</v>
      </c>
      <c r="BF215" s="212">
        <f>IF(N215="snížená",J215,0)</f>
        <v>0</v>
      </c>
      <c r="BG215" s="212">
        <f>IF(N215="zákl. přenesená",J215,0)</f>
        <v>0</v>
      </c>
      <c r="BH215" s="212">
        <f>IF(N215="sníž. přenesená",J215,0)</f>
        <v>0</v>
      </c>
      <c r="BI215" s="212">
        <f>IF(N215="nulová",J215,0)</f>
        <v>0</v>
      </c>
      <c r="BJ215" s="16" t="s">
        <v>93</v>
      </c>
      <c r="BK215" s="212">
        <f>ROUND(I215*H215,2)</f>
        <v>0</v>
      </c>
      <c r="BL215" s="16" t="s">
        <v>210</v>
      </c>
      <c r="BM215" s="211" t="s">
        <v>1667</v>
      </c>
    </row>
    <row r="216" spans="1:65" s="41" customFormat="1" ht="19.2">
      <c r="A216" s="35"/>
      <c r="B216" s="36"/>
      <c r="C216" s="35"/>
      <c r="D216" s="213" t="s">
        <v>212</v>
      </c>
      <c r="E216" s="35"/>
      <c r="F216" s="214" t="s">
        <v>330</v>
      </c>
      <c r="G216" s="35"/>
      <c r="H216" s="35"/>
      <c r="I216" s="5"/>
      <c r="J216" s="35"/>
      <c r="K216" s="35"/>
      <c r="L216" s="36"/>
      <c r="M216" s="215"/>
      <c r="N216" s="216"/>
      <c r="O216" s="83"/>
      <c r="P216" s="83"/>
      <c r="Q216" s="83"/>
      <c r="R216" s="83"/>
      <c r="S216" s="83"/>
      <c r="T216" s="84"/>
      <c r="U216" s="35"/>
      <c r="V216" s="35"/>
      <c r="W216" s="35"/>
      <c r="X216" s="35"/>
      <c r="Y216" s="35"/>
      <c r="Z216" s="35"/>
      <c r="AA216" s="35"/>
      <c r="AB216" s="35"/>
      <c r="AC216" s="35"/>
      <c r="AD216" s="35"/>
      <c r="AE216" s="35"/>
      <c r="AT216" s="16" t="s">
        <v>212</v>
      </c>
      <c r="AU216" s="16" t="s">
        <v>95</v>
      </c>
    </row>
    <row r="217" spans="1:65" s="41" customFormat="1" ht="48">
      <c r="A217" s="35"/>
      <c r="B217" s="36"/>
      <c r="C217" s="35"/>
      <c r="D217" s="213" t="s">
        <v>214</v>
      </c>
      <c r="E217" s="35"/>
      <c r="F217" s="217" t="s">
        <v>331</v>
      </c>
      <c r="G217" s="35"/>
      <c r="H217" s="35"/>
      <c r="I217" s="5"/>
      <c r="J217" s="35"/>
      <c r="K217" s="35"/>
      <c r="L217" s="36"/>
      <c r="M217" s="215"/>
      <c r="N217" s="216"/>
      <c r="O217" s="83"/>
      <c r="P217" s="83"/>
      <c r="Q217" s="83"/>
      <c r="R217" s="83"/>
      <c r="S217" s="83"/>
      <c r="T217" s="84"/>
      <c r="U217" s="35"/>
      <c r="V217" s="35"/>
      <c r="W217" s="35"/>
      <c r="X217" s="35"/>
      <c r="Y217" s="35"/>
      <c r="Z217" s="35"/>
      <c r="AA217" s="35"/>
      <c r="AB217" s="35"/>
      <c r="AC217" s="35"/>
      <c r="AD217" s="35"/>
      <c r="AE217" s="35"/>
      <c r="AT217" s="16" t="s">
        <v>214</v>
      </c>
      <c r="AU217" s="16" t="s">
        <v>95</v>
      </c>
    </row>
    <row r="218" spans="1:65" s="41" customFormat="1" ht="24.15" customHeight="1">
      <c r="A218" s="35"/>
      <c r="B218" s="36"/>
      <c r="C218" s="201" t="s">
        <v>369</v>
      </c>
      <c r="D218" s="201" t="s">
        <v>205</v>
      </c>
      <c r="E218" s="202" t="s">
        <v>333</v>
      </c>
      <c r="F218" s="203" t="s">
        <v>334</v>
      </c>
      <c r="G218" s="204" t="s">
        <v>232</v>
      </c>
      <c r="H218" s="205">
        <v>0.5</v>
      </c>
      <c r="I218" s="4"/>
      <c r="J218" s="206">
        <f>ROUND(I218*H218,2)</f>
        <v>0</v>
      </c>
      <c r="K218" s="203" t="s">
        <v>209</v>
      </c>
      <c r="L218" s="36"/>
      <c r="M218" s="207" t="s">
        <v>1</v>
      </c>
      <c r="N218" s="208" t="s">
        <v>51</v>
      </c>
      <c r="O218" s="83"/>
      <c r="P218" s="209">
        <f>O218*H218</f>
        <v>0</v>
      </c>
      <c r="Q218" s="209">
        <v>0</v>
      </c>
      <c r="R218" s="209">
        <f>Q218*H218</f>
        <v>0</v>
      </c>
      <c r="S218" s="209">
        <v>0</v>
      </c>
      <c r="T218" s="210">
        <f>S218*H218</f>
        <v>0</v>
      </c>
      <c r="U218" s="35"/>
      <c r="V218" s="35"/>
      <c r="W218" s="35"/>
      <c r="X218" s="35"/>
      <c r="Y218" s="35"/>
      <c r="Z218" s="35"/>
      <c r="AA218" s="35"/>
      <c r="AB218" s="35"/>
      <c r="AC218" s="35"/>
      <c r="AD218" s="35"/>
      <c r="AE218" s="35"/>
      <c r="AR218" s="211" t="s">
        <v>210</v>
      </c>
      <c r="AT218" s="211" t="s">
        <v>205</v>
      </c>
      <c r="AU218" s="211" t="s">
        <v>95</v>
      </c>
      <c r="AY218" s="16" t="s">
        <v>203</v>
      </c>
      <c r="BE218" s="212">
        <f>IF(N218="základní",J218,0)</f>
        <v>0</v>
      </c>
      <c r="BF218" s="212">
        <f>IF(N218="snížená",J218,0)</f>
        <v>0</v>
      </c>
      <c r="BG218" s="212">
        <f>IF(N218="zákl. přenesená",J218,0)</f>
        <v>0</v>
      </c>
      <c r="BH218" s="212">
        <f>IF(N218="sníž. přenesená",J218,0)</f>
        <v>0</v>
      </c>
      <c r="BI218" s="212">
        <f>IF(N218="nulová",J218,0)</f>
        <v>0</v>
      </c>
      <c r="BJ218" s="16" t="s">
        <v>93</v>
      </c>
      <c r="BK218" s="212">
        <f>ROUND(I218*H218,2)</f>
        <v>0</v>
      </c>
      <c r="BL218" s="16" t="s">
        <v>210</v>
      </c>
      <c r="BM218" s="211" t="s">
        <v>1668</v>
      </c>
    </row>
    <row r="219" spans="1:65" s="41" customFormat="1" ht="19.2">
      <c r="A219" s="35"/>
      <c r="B219" s="36"/>
      <c r="C219" s="35"/>
      <c r="D219" s="213" t="s">
        <v>212</v>
      </c>
      <c r="E219" s="35"/>
      <c r="F219" s="214" t="s">
        <v>336</v>
      </c>
      <c r="G219" s="35"/>
      <c r="H219" s="35"/>
      <c r="I219" s="5"/>
      <c r="J219" s="35"/>
      <c r="K219" s="35"/>
      <c r="L219" s="36"/>
      <c r="M219" s="215"/>
      <c r="N219" s="216"/>
      <c r="O219" s="83"/>
      <c r="P219" s="83"/>
      <c r="Q219" s="83"/>
      <c r="R219" s="83"/>
      <c r="S219" s="83"/>
      <c r="T219" s="84"/>
      <c r="U219" s="35"/>
      <c r="V219" s="35"/>
      <c r="W219" s="35"/>
      <c r="X219" s="35"/>
      <c r="Y219" s="35"/>
      <c r="Z219" s="35"/>
      <c r="AA219" s="35"/>
      <c r="AB219" s="35"/>
      <c r="AC219" s="35"/>
      <c r="AD219" s="35"/>
      <c r="AE219" s="35"/>
      <c r="AT219" s="16" t="s">
        <v>212</v>
      </c>
      <c r="AU219" s="16" t="s">
        <v>95</v>
      </c>
    </row>
    <row r="220" spans="1:65" s="41" customFormat="1" ht="38.4">
      <c r="A220" s="35"/>
      <c r="B220" s="36"/>
      <c r="C220" s="35"/>
      <c r="D220" s="213" t="s">
        <v>214</v>
      </c>
      <c r="E220" s="35"/>
      <c r="F220" s="217" t="s">
        <v>337</v>
      </c>
      <c r="G220" s="35"/>
      <c r="H220" s="35"/>
      <c r="I220" s="5"/>
      <c r="J220" s="35"/>
      <c r="K220" s="35"/>
      <c r="L220" s="36"/>
      <c r="M220" s="215"/>
      <c r="N220" s="216"/>
      <c r="O220" s="83"/>
      <c r="P220" s="83"/>
      <c r="Q220" s="83"/>
      <c r="R220" s="83"/>
      <c r="S220" s="83"/>
      <c r="T220" s="84"/>
      <c r="U220" s="35"/>
      <c r="V220" s="35"/>
      <c r="W220" s="35"/>
      <c r="X220" s="35"/>
      <c r="Y220" s="35"/>
      <c r="Z220" s="35"/>
      <c r="AA220" s="35"/>
      <c r="AB220" s="35"/>
      <c r="AC220" s="35"/>
      <c r="AD220" s="35"/>
      <c r="AE220" s="35"/>
      <c r="AT220" s="16" t="s">
        <v>214</v>
      </c>
      <c r="AU220" s="16" t="s">
        <v>95</v>
      </c>
    </row>
    <row r="221" spans="1:65" s="41" customFormat="1" ht="14.4" customHeight="1">
      <c r="A221" s="35"/>
      <c r="B221" s="36"/>
      <c r="C221" s="201" t="s">
        <v>373</v>
      </c>
      <c r="D221" s="201" t="s">
        <v>205</v>
      </c>
      <c r="E221" s="202" t="s">
        <v>339</v>
      </c>
      <c r="F221" s="203" t="s">
        <v>340</v>
      </c>
      <c r="G221" s="204" t="s">
        <v>261</v>
      </c>
      <c r="H221" s="205">
        <v>2</v>
      </c>
      <c r="I221" s="4"/>
      <c r="J221" s="206">
        <f>ROUND(I221*H221,2)</f>
        <v>0</v>
      </c>
      <c r="K221" s="203" t="s">
        <v>209</v>
      </c>
      <c r="L221" s="36"/>
      <c r="M221" s="207" t="s">
        <v>1</v>
      </c>
      <c r="N221" s="208" t="s">
        <v>51</v>
      </c>
      <c r="O221" s="83"/>
      <c r="P221" s="209">
        <f>O221*H221</f>
        <v>0</v>
      </c>
      <c r="Q221" s="209">
        <v>6.3899999999999998E-3</v>
      </c>
      <c r="R221" s="209">
        <f>Q221*H221</f>
        <v>1.278E-2</v>
      </c>
      <c r="S221" s="209">
        <v>0</v>
      </c>
      <c r="T221" s="210">
        <f>S221*H221</f>
        <v>0</v>
      </c>
      <c r="U221" s="35"/>
      <c r="V221" s="35"/>
      <c r="W221" s="35"/>
      <c r="X221" s="35"/>
      <c r="Y221" s="35"/>
      <c r="Z221" s="35"/>
      <c r="AA221" s="35"/>
      <c r="AB221" s="35"/>
      <c r="AC221" s="35"/>
      <c r="AD221" s="35"/>
      <c r="AE221" s="35"/>
      <c r="AR221" s="211" t="s">
        <v>210</v>
      </c>
      <c r="AT221" s="211" t="s">
        <v>205</v>
      </c>
      <c r="AU221" s="211" t="s">
        <v>95</v>
      </c>
      <c r="AY221" s="16" t="s">
        <v>203</v>
      </c>
      <c r="BE221" s="212">
        <f>IF(N221="základní",J221,0)</f>
        <v>0</v>
      </c>
      <c r="BF221" s="212">
        <f>IF(N221="snížená",J221,0)</f>
        <v>0</v>
      </c>
      <c r="BG221" s="212">
        <f>IF(N221="zákl. přenesená",J221,0)</f>
        <v>0</v>
      </c>
      <c r="BH221" s="212">
        <f>IF(N221="sníž. přenesená",J221,0)</f>
        <v>0</v>
      </c>
      <c r="BI221" s="212">
        <f>IF(N221="nulová",J221,0)</f>
        <v>0</v>
      </c>
      <c r="BJ221" s="16" t="s">
        <v>93</v>
      </c>
      <c r="BK221" s="212">
        <f>ROUND(I221*H221,2)</f>
        <v>0</v>
      </c>
      <c r="BL221" s="16" t="s">
        <v>210</v>
      </c>
      <c r="BM221" s="211" t="s">
        <v>1669</v>
      </c>
    </row>
    <row r="222" spans="1:65" s="41" customFormat="1" ht="19.2">
      <c r="A222" s="35"/>
      <c r="B222" s="36"/>
      <c r="C222" s="35"/>
      <c r="D222" s="213" t="s">
        <v>212</v>
      </c>
      <c r="E222" s="35"/>
      <c r="F222" s="214" t="s">
        <v>342</v>
      </c>
      <c r="G222" s="35"/>
      <c r="H222" s="35"/>
      <c r="I222" s="35"/>
      <c r="J222" s="35"/>
      <c r="K222" s="35"/>
      <c r="L222" s="36"/>
      <c r="M222" s="215"/>
      <c r="N222" s="216"/>
      <c r="O222" s="83"/>
      <c r="P222" s="83"/>
      <c r="Q222" s="83"/>
      <c r="R222" s="83"/>
      <c r="S222" s="83"/>
      <c r="T222" s="84"/>
      <c r="U222" s="35"/>
      <c r="V222" s="35"/>
      <c r="W222" s="35"/>
      <c r="X222" s="35"/>
      <c r="Y222" s="35"/>
      <c r="Z222" s="35"/>
      <c r="AA222" s="35"/>
      <c r="AB222" s="35"/>
      <c r="AC222" s="35"/>
      <c r="AD222" s="35"/>
      <c r="AE222" s="35"/>
      <c r="AT222" s="16" t="s">
        <v>212</v>
      </c>
      <c r="AU222" s="16" t="s">
        <v>95</v>
      </c>
    </row>
    <row r="223" spans="1:65" s="188" customFormat="1" ht="22.8" customHeight="1">
      <c r="B223" s="189"/>
      <c r="D223" s="190" t="s">
        <v>85</v>
      </c>
      <c r="E223" s="199" t="s">
        <v>343</v>
      </c>
      <c r="F223" s="199" t="s">
        <v>344</v>
      </c>
      <c r="J223" s="200">
        <f>BK223</f>
        <v>0</v>
      </c>
      <c r="L223" s="189"/>
      <c r="M223" s="193"/>
      <c r="N223" s="194"/>
      <c r="O223" s="194"/>
      <c r="P223" s="195">
        <f>SUM(P224:P225)</f>
        <v>0</v>
      </c>
      <c r="Q223" s="194"/>
      <c r="R223" s="195">
        <f>SUM(R224:R225)</f>
        <v>0</v>
      </c>
      <c r="S223" s="194"/>
      <c r="T223" s="196">
        <f>SUM(T224:T225)</f>
        <v>0</v>
      </c>
      <c r="AR223" s="190" t="s">
        <v>220</v>
      </c>
      <c r="AT223" s="197" t="s">
        <v>85</v>
      </c>
      <c r="AU223" s="197" t="s">
        <v>93</v>
      </c>
      <c r="AY223" s="190" t="s">
        <v>203</v>
      </c>
      <c r="BK223" s="198">
        <f>SUM(BK224:BK225)</f>
        <v>0</v>
      </c>
    </row>
    <row r="224" spans="1:65" s="41" customFormat="1" ht="24.15" customHeight="1">
      <c r="A224" s="35"/>
      <c r="B224" s="36"/>
      <c r="C224" s="201" t="s">
        <v>377</v>
      </c>
      <c r="D224" s="201" t="s">
        <v>205</v>
      </c>
      <c r="E224" s="202" t="s">
        <v>346</v>
      </c>
      <c r="F224" s="203" t="s">
        <v>347</v>
      </c>
      <c r="G224" s="204" t="s">
        <v>2175</v>
      </c>
      <c r="H224" s="10"/>
      <c r="I224" s="235">
        <v>1</v>
      </c>
      <c r="J224" s="206">
        <f>ROUND(I224*H224,2)</f>
        <v>0</v>
      </c>
      <c r="K224" s="203"/>
      <c r="L224" s="36"/>
      <c r="M224" s="207" t="s">
        <v>1</v>
      </c>
      <c r="N224" s="208" t="s">
        <v>51</v>
      </c>
      <c r="O224" s="83"/>
      <c r="P224" s="209">
        <f>O224*H224</f>
        <v>0</v>
      </c>
      <c r="Q224" s="209">
        <v>0</v>
      </c>
      <c r="R224" s="209">
        <f>Q224*H224</f>
        <v>0</v>
      </c>
      <c r="S224" s="209">
        <v>0</v>
      </c>
      <c r="T224" s="210">
        <f>S224*H224</f>
        <v>0</v>
      </c>
      <c r="U224" s="35"/>
      <c r="V224" s="35"/>
      <c r="W224" s="35"/>
      <c r="X224" s="35"/>
      <c r="Y224" s="35"/>
      <c r="Z224" s="35"/>
      <c r="AA224" s="35"/>
      <c r="AB224" s="35"/>
      <c r="AC224" s="35"/>
      <c r="AD224" s="35"/>
      <c r="AE224" s="35"/>
      <c r="AR224" s="211" t="s">
        <v>348</v>
      </c>
      <c r="AT224" s="211" t="s">
        <v>205</v>
      </c>
      <c r="AU224" s="211" t="s">
        <v>95</v>
      </c>
      <c r="AY224" s="16" t="s">
        <v>203</v>
      </c>
      <c r="BE224" s="212">
        <f>IF(N224="základní",J224,0)</f>
        <v>0</v>
      </c>
      <c r="BF224" s="212">
        <f>IF(N224="snížená",J224,0)</f>
        <v>0</v>
      </c>
      <c r="BG224" s="212">
        <f>IF(N224="zákl. přenesená",J224,0)</f>
        <v>0</v>
      </c>
      <c r="BH224" s="212">
        <f>IF(N224="sníž. přenesená",J224,0)</f>
        <v>0</v>
      </c>
      <c r="BI224" s="212">
        <f>IF(N224="nulová",J224,0)</f>
        <v>0</v>
      </c>
      <c r="BJ224" s="16" t="s">
        <v>93</v>
      </c>
      <c r="BK224" s="212">
        <f>ROUND(I224*H224,2)</f>
        <v>0</v>
      </c>
      <c r="BL224" s="16" t="s">
        <v>348</v>
      </c>
      <c r="BM224" s="211" t="s">
        <v>1670</v>
      </c>
    </row>
    <row r="225" spans="1:65" s="41" customFormat="1" ht="19.2">
      <c r="A225" s="35"/>
      <c r="B225" s="36"/>
      <c r="C225" s="35"/>
      <c r="D225" s="213" t="s">
        <v>212</v>
      </c>
      <c r="E225" s="35"/>
      <c r="F225" s="214" t="s">
        <v>350</v>
      </c>
      <c r="G225" s="35"/>
      <c r="H225" s="35"/>
      <c r="I225" s="35"/>
      <c r="J225" s="35"/>
      <c r="K225" s="35"/>
      <c r="L225" s="36"/>
      <c r="M225" s="215"/>
      <c r="N225" s="216"/>
      <c r="O225" s="83"/>
      <c r="P225" s="83"/>
      <c r="Q225" s="83"/>
      <c r="R225" s="83"/>
      <c r="S225" s="83"/>
      <c r="T225" s="84"/>
      <c r="U225" s="35"/>
      <c r="V225" s="35"/>
      <c r="W225" s="35"/>
      <c r="X225" s="35"/>
      <c r="Y225" s="35"/>
      <c r="Z225" s="35"/>
      <c r="AA225" s="35"/>
      <c r="AB225" s="35"/>
      <c r="AC225" s="35"/>
      <c r="AD225" s="35"/>
      <c r="AE225" s="35"/>
      <c r="AT225" s="16" t="s">
        <v>212</v>
      </c>
      <c r="AU225" s="16" t="s">
        <v>95</v>
      </c>
    </row>
    <row r="226" spans="1:65" s="188" customFormat="1" ht="22.8" customHeight="1">
      <c r="B226" s="189"/>
      <c r="D226" s="190" t="s">
        <v>85</v>
      </c>
      <c r="E226" s="199" t="s">
        <v>229</v>
      </c>
      <c r="F226" s="199" t="s">
        <v>752</v>
      </c>
      <c r="J226" s="200">
        <f>BK226</f>
        <v>0</v>
      </c>
      <c r="L226" s="189"/>
      <c r="M226" s="193"/>
      <c r="N226" s="194"/>
      <c r="O226" s="194"/>
      <c r="P226" s="195">
        <f>SUM(P227:P236)</f>
        <v>0</v>
      </c>
      <c r="Q226" s="194"/>
      <c r="R226" s="195">
        <f>SUM(R227:R236)</f>
        <v>11.82915</v>
      </c>
      <c r="S226" s="194"/>
      <c r="T226" s="196">
        <f>SUM(T227:T236)</f>
        <v>0</v>
      </c>
      <c r="AR226" s="190" t="s">
        <v>93</v>
      </c>
      <c r="AT226" s="197" t="s">
        <v>85</v>
      </c>
      <c r="AU226" s="197" t="s">
        <v>93</v>
      </c>
      <c r="AY226" s="190" t="s">
        <v>203</v>
      </c>
      <c r="BK226" s="198">
        <f>SUM(BK227:BK236)</f>
        <v>0</v>
      </c>
    </row>
    <row r="227" spans="1:65" s="41" customFormat="1" ht="24.15" customHeight="1">
      <c r="A227" s="35"/>
      <c r="B227" s="36"/>
      <c r="C227" s="201" t="s">
        <v>381</v>
      </c>
      <c r="D227" s="201" t="s">
        <v>205</v>
      </c>
      <c r="E227" s="202" t="s">
        <v>753</v>
      </c>
      <c r="F227" s="203" t="s">
        <v>754</v>
      </c>
      <c r="G227" s="204" t="s">
        <v>261</v>
      </c>
      <c r="H227" s="205">
        <v>24.9</v>
      </c>
      <c r="I227" s="4"/>
      <c r="J227" s="206">
        <f>ROUND(I227*H227,2)</f>
        <v>0</v>
      </c>
      <c r="K227" s="203" t="s">
        <v>209</v>
      </c>
      <c r="L227" s="36"/>
      <c r="M227" s="207" t="s">
        <v>1</v>
      </c>
      <c r="N227" s="208" t="s">
        <v>51</v>
      </c>
      <c r="O227" s="83"/>
      <c r="P227" s="209">
        <f>O227*H227</f>
        <v>0</v>
      </c>
      <c r="Q227" s="209">
        <v>8.3500000000000005E-2</v>
      </c>
      <c r="R227" s="209">
        <f>Q227*H227</f>
        <v>2.0791499999999998</v>
      </c>
      <c r="S227" s="209">
        <v>0</v>
      </c>
      <c r="T227" s="210">
        <f>S227*H227</f>
        <v>0</v>
      </c>
      <c r="U227" s="35"/>
      <c r="V227" s="35"/>
      <c r="W227" s="35"/>
      <c r="X227" s="35"/>
      <c r="Y227" s="35"/>
      <c r="Z227" s="35"/>
      <c r="AA227" s="35"/>
      <c r="AB227" s="35"/>
      <c r="AC227" s="35"/>
      <c r="AD227" s="35"/>
      <c r="AE227" s="35"/>
      <c r="AR227" s="211" t="s">
        <v>210</v>
      </c>
      <c r="AT227" s="211" t="s">
        <v>205</v>
      </c>
      <c r="AU227" s="211" t="s">
        <v>95</v>
      </c>
      <c r="AY227" s="16" t="s">
        <v>203</v>
      </c>
      <c r="BE227" s="212">
        <f>IF(N227="základní",J227,0)</f>
        <v>0</v>
      </c>
      <c r="BF227" s="212">
        <f>IF(N227="snížená",J227,0)</f>
        <v>0</v>
      </c>
      <c r="BG227" s="212">
        <f>IF(N227="zákl. přenesená",J227,0)</f>
        <v>0</v>
      </c>
      <c r="BH227" s="212">
        <f>IF(N227="sníž. přenesená",J227,0)</f>
        <v>0</v>
      </c>
      <c r="BI227" s="212">
        <f>IF(N227="nulová",J227,0)</f>
        <v>0</v>
      </c>
      <c r="BJ227" s="16" t="s">
        <v>93</v>
      </c>
      <c r="BK227" s="212">
        <f>ROUND(I227*H227,2)</f>
        <v>0</v>
      </c>
      <c r="BL227" s="16" t="s">
        <v>210</v>
      </c>
      <c r="BM227" s="211" t="s">
        <v>1671</v>
      </c>
    </row>
    <row r="228" spans="1:65" s="41" customFormat="1" ht="28.8">
      <c r="A228" s="35"/>
      <c r="B228" s="36"/>
      <c r="C228" s="35"/>
      <c r="D228" s="213" t="s">
        <v>212</v>
      </c>
      <c r="E228" s="35"/>
      <c r="F228" s="214" t="s">
        <v>756</v>
      </c>
      <c r="G228" s="35"/>
      <c r="H228" s="35"/>
      <c r="I228" s="5"/>
      <c r="J228" s="35"/>
      <c r="K228" s="35"/>
      <c r="L228" s="36"/>
      <c r="M228" s="215"/>
      <c r="N228" s="216"/>
      <c r="O228" s="83"/>
      <c r="P228" s="83"/>
      <c r="Q228" s="83"/>
      <c r="R228" s="83"/>
      <c r="S228" s="83"/>
      <c r="T228" s="84"/>
      <c r="U228" s="35"/>
      <c r="V228" s="35"/>
      <c r="W228" s="35"/>
      <c r="X228" s="35"/>
      <c r="Y228" s="35"/>
      <c r="Z228" s="35"/>
      <c r="AA228" s="35"/>
      <c r="AB228" s="35"/>
      <c r="AC228" s="35"/>
      <c r="AD228" s="35"/>
      <c r="AE228" s="35"/>
      <c r="AT228" s="16" t="s">
        <v>212</v>
      </c>
      <c r="AU228" s="16" t="s">
        <v>95</v>
      </c>
    </row>
    <row r="229" spans="1:65" s="249" customFormat="1" ht="10.199999999999999">
      <c r="B229" s="250"/>
      <c r="D229" s="213" t="s">
        <v>295</v>
      </c>
      <c r="E229" s="251" t="s">
        <v>1</v>
      </c>
      <c r="F229" s="252" t="s">
        <v>1672</v>
      </c>
      <c r="H229" s="251" t="s">
        <v>1</v>
      </c>
      <c r="I229" s="9"/>
      <c r="L229" s="250"/>
      <c r="M229" s="253"/>
      <c r="N229" s="254"/>
      <c r="O229" s="254"/>
      <c r="P229" s="254"/>
      <c r="Q229" s="254"/>
      <c r="R229" s="254"/>
      <c r="S229" s="254"/>
      <c r="T229" s="255"/>
      <c r="AT229" s="251" t="s">
        <v>295</v>
      </c>
      <c r="AU229" s="251" t="s">
        <v>95</v>
      </c>
      <c r="AV229" s="249" t="s">
        <v>93</v>
      </c>
      <c r="AW229" s="249" t="s">
        <v>41</v>
      </c>
      <c r="AX229" s="249" t="s">
        <v>86</v>
      </c>
      <c r="AY229" s="251" t="s">
        <v>203</v>
      </c>
    </row>
    <row r="230" spans="1:65" s="227" customFormat="1" ht="10.199999999999999">
      <c r="B230" s="228"/>
      <c r="D230" s="213" t="s">
        <v>295</v>
      </c>
      <c r="E230" s="234" t="s">
        <v>1</v>
      </c>
      <c r="F230" s="229" t="s">
        <v>1673</v>
      </c>
      <c r="H230" s="230">
        <v>24.9</v>
      </c>
      <c r="I230" s="7"/>
      <c r="L230" s="228"/>
      <c r="M230" s="231"/>
      <c r="N230" s="232"/>
      <c r="O230" s="232"/>
      <c r="P230" s="232"/>
      <c r="Q230" s="232"/>
      <c r="R230" s="232"/>
      <c r="S230" s="232"/>
      <c r="T230" s="233"/>
      <c r="AT230" s="234" t="s">
        <v>295</v>
      </c>
      <c r="AU230" s="234" t="s">
        <v>95</v>
      </c>
      <c r="AV230" s="227" t="s">
        <v>95</v>
      </c>
      <c r="AW230" s="227" t="s">
        <v>41</v>
      </c>
      <c r="AX230" s="227" t="s">
        <v>93</v>
      </c>
      <c r="AY230" s="234" t="s">
        <v>203</v>
      </c>
    </row>
    <row r="231" spans="1:65" s="41" customFormat="1" ht="14.4" customHeight="1">
      <c r="A231" s="35"/>
      <c r="B231" s="36"/>
      <c r="C231" s="218" t="s">
        <v>385</v>
      </c>
      <c r="D231" s="218" t="s">
        <v>290</v>
      </c>
      <c r="E231" s="219" t="s">
        <v>759</v>
      </c>
      <c r="F231" s="220" t="s">
        <v>760</v>
      </c>
      <c r="G231" s="221" t="s">
        <v>316</v>
      </c>
      <c r="H231" s="222">
        <v>13</v>
      </c>
      <c r="I231" s="6"/>
      <c r="J231" s="223">
        <f>ROUND(I231*H231,2)</f>
        <v>0</v>
      </c>
      <c r="K231" s="220" t="s">
        <v>209</v>
      </c>
      <c r="L231" s="224"/>
      <c r="M231" s="225" t="s">
        <v>1</v>
      </c>
      <c r="N231" s="226" t="s">
        <v>51</v>
      </c>
      <c r="O231" s="83"/>
      <c r="P231" s="209">
        <f>O231*H231</f>
        <v>0</v>
      </c>
      <c r="Q231" s="209">
        <v>0.75</v>
      </c>
      <c r="R231" s="209">
        <f>Q231*H231</f>
        <v>9.75</v>
      </c>
      <c r="S231" s="209">
        <v>0</v>
      </c>
      <c r="T231" s="210">
        <f>S231*H231</f>
        <v>0</v>
      </c>
      <c r="U231" s="35"/>
      <c r="V231" s="35"/>
      <c r="W231" s="35"/>
      <c r="X231" s="35"/>
      <c r="Y231" s="35"/>
      <c r="Z231" s="35"/>
      <c r="AA231" s="35"/>
      <c r="AB231" s="35"/>
      <c r="AC231" s="35"/>
      <c r="AD231" s="35"/>
      <c r="AE231" s="35"/>
      <c r="AR231" s="211" t="s">
        <v>247</v>
      </c>
      <c r="AT231" s="211" t="s">
        <v>290</v>
      </c>
      <c r="AU231" s="211" t="s">
        <v>95</v>
      </c>
      <c r="AY231" s="16" t="s">
        <v>203</v>
      </c>
      <c r="BE231" s="212">
        <f>IF(N231="základní",J231,0)</f>
        <v>0</v>
      </c>
      <c r="BF231" s="212">
        <f>IF(N231="snížená",J231,0)</f>
        <v>0</v>
      </c>
      <c r="BG231" s="212">
        <f>IF(N231="zákl. přenesená",J231,0)</f>
        <v>0</v>
      </c>
      <c r="BH231" s="212">
        <f>IF(N231="sníž. přenesená",J231,0)</f>
        <v>0</v>
      </c>
      <c r="BI231" s="212">
        <f>IF(N231="nulová",J231,0)</f>
        <v>0</v>
      </c>
      <c r="BJ231" s="16" t="s">
        <v>93</v>
      </c>
      <c r="BK231" s="212">
        <f>ROUND(I231*H231,2)</f>
        <v>0</v>
      </c>
      <c r="BL231" s="16" t="s">
        <v>210</v>
      </c>
      <c r="BM231" s="211" t="s">
        <v>1674</v>
      </c>
    </row>
    <row r="232" spans="1:65" s="41" customFormat="1" ht="10.199999999999999">
      <c r="A232" s="35"/>
      <c r="B232" s="36"/>
      <c r="C232" s="35"/>
      <c r="D232" s="213" t="s">
        <v>212</v>
      </c>
      <c r="E232" s="35"/>
      <c r="F232" s="214" t="s">
        <v>760</v>
      </c>
      <c r="G232" s="35"/>
      <c r="H232" s="35"/>
      <c r="I232" s="5"/>
      <c r="J232" s="35"/>
      <c r="K232" s="35"/>
      <c r="L232" s="36"/>
      <c r="M232" s="215"/>
      <c r="N232" s="216"/>
      <c r="O232" s="83"/>
      <c r="P232" s="83"/>
      <c r="Q232" s="83"/>
      <c r="R232" s="83"/>
      <c r="S232" s="83"/>
      <c r="T232" s="84"/>
      <c r="U232" s="35"/>
      <c r="V232" s="35"/>
      <c r="W232" s="35"/>
      <c r="X232" s="35"/>
      <c r="Y232" s="35"/>
      <c r="Z232" s="35"/>
      <c r="AA232" s="35"/>
      <c r="AB232" s="35"/>
      <c r="AC232" s="35"/>
      <c r="AD232" s="35"/>
      <c r="AE232" s="35"/>
      <c r="AT232" s="16" t="s">
        <v>212</v>
      </c>
      <c r="AU232" s="16" t="s">
        <v>95</v>
      </c>
    </row>
    <row r="233" spans="1:65" s="41" customFormat="1" ht="19.2">
      <c r="A233" s="35"/>
      <c r="B233" s="36"/>
      <c r="C233" s="35"/>
      <c r="D233" s="213" t="s">
        <v>734</v>
      </c>
      <c r="E233" s="35"/>
      <c r="F233" s="217" t="s">
        <v>762</v>
      </c>
      <c r="G233" s="35"/>
      <c r="H233" s="35"/>
      <c r="I233" s="5"/>
      <c r="J233" s="35"/>
      <c r="K233" s="35"/>
      <c r="L233" s="36"/>
      <c r="M233" s="215"/>
      <c r="N233" s="216"/>
      <c r="O233" s="83"/>
      <c r="P233" s="83"/>
      <c r="Q233" s="83"/>
      <c r="R233" s="83"/>
      <c r="S233" s="83"/>
      <c r="T233" s="84"/>
      <c r="U233" s="35"/>
      <c r="V233" s="35"/>
      <c r="W233" s="35"/>
      <c r="X233" s="35"/>
      <c r="Y233" s="35"/>
      <c r="Z233" s="35"/>
      <c r="AA233" s="35"/>
      <c r="AB233" s="35"/>
      <c r="AC233" s="35"/>
      <c r="AD233" s="35"/>
      <c r="AE233" s="35"/>
      <c r="AT233" s="16" t="s">
        <v>734</v>
      </c>
      <c r="AU233" s="16" t="s">
        <v>95</v>
      </c>
    </row>
    <row r="234" spans="1:65" s="249" customFormat="1" ht="10.199999999999999">
      <c r="B234" s="250"/>
      <c r="D234" s="213" t="s">
        <v>295</v>
      </c>
      <c r="E234" s="251" t="s">
        <v>1</v>
      </c>
      <c r="F234" s="252" t="s">
        <v>1672</v>
      </c>
      <c r="H234" s="251" t="s">
        <v>1</v>
      </c>
      <c r="I234" s="9"/>
      <c r="L234" s="250"/>
      <c r="M234" s="253"/>
      <c r="N234" s="254"/>
      <c r="O234" s="254"/>
      <c r="P234" s="254"/>
      <c r="Q234" s="254"/>
      <c r="R234" s="254"/>
      <c r="S234" s="254"/>
      <c r="T234" s="255"/>
      <c r="AT234" s="251" t="s">
        <v>295</v>
      </c>
      <c r="AU234" s="251" t="s">
        <v>95</v>
      </c>
      <c r="AV234" s="249" t="s">
        <v>93</v>
      </c>
      <c r="AW234" s="249" t="s">
        <v>41</v>
      </c>
      <c r="AX234" s="249" t="s">
        <v>86</v>
      </c>
      <c r="AY234" s="251" t="s">
        <v>203</v>
      </c>
    </row>
    <row r="235" spans="1:65" s="227" customFormat="1" ht="10.199999999999999">
      <c r="B235" s="228"/>
      <c r="D235" s="213" t="s">
        <v>295</v>
      </c>
      <c r="E235" s="234" t="s">
        <v>1</v>
      </c>
      <c r="F235" s="229" t="s">
        <v>1675</v>
      </c>
      <c r="H235" s="230">
        <v>12.45</v>
      </c>
      <c r="I235" s="7"/>
      <c r="L235" s="228"/>
      <c r="M235" s="231"/>
      <c r="N235" s="232"/>
      <c r="O235" s="232"/>
      <c r="P235" s="232"/>
      <c r="Q235" s="232"/>
      <c r="R235" s="232"/>
      <c r="S235" s="232"/>
      <c r="T235" s="233"/>
      <c r="AT235" s="234" t="s">
        <v>295</v>
      </c>
      <c r="AU235" s="234" t="s">
        <v>95</v>
      </c>
      <c r="AV235" s="227" t="s">
        <v>95</v>
      </c>
      <c r="AW235" s="227" t="s">
        <v>41</v>
      </c>
      <c r="AX235" s="227" t="s">
        <v>86</v>
      </c>
      <c r="AY235" s="234" t="s">
        <v>203</v>
      </c>
    </row>
    <row r="236" spans="1:65" s="227" customFormat="1" ht="10.199999999999999">
      <c r="B236" s="228"/>
      <c r="D236" s="213" t="s">
        <v>295</v>
      </c>
      <c r="E236" s="234" t="s">
        <v>1</v>
      </c>
      <c r="F236" s="229" t="s">
        <v>272</v>
      </c>
      <c r="H236" s="230">
        <v>13</v>
      </c>
      <c r="I236" s="7"/>
      <c r="L236" s="228"/>
      <c r="M236" s="231"/>
      <c r="N236" s="232"/>
      <c r="O236" s="232"/>
      <c r="P236" s="232"/>
      <c r="Q236" s="232"/>
      <c r="R236" s="232"/>
      <c r="S236" s="232"/>
      <c r="T236" s="233"/>
      <c r="AT236" s="234" t="s">
        <v>295</v>
      </c>
      <c r="AU236" s="234" t="s">
        <v>95</v>
      </c>
      <c r="AV236" s="227" t="s">
        <v>95</v>
      </c>
      <c r="AW236" s="227" t="s">
        <v>41</v>
      </c>
      <c r="AX236" s="227" t="s">
        <v>93</v>
      </c>
      <c r="AY236" s="234" t="s">
        <v>203</v>
      </c>
    </row>
    <row r="237" spans="1:65" s="188" customFormat="1" ht="22.8" customHeight="1">
      <c r="B237" s="189"/>
      <c r="D237" s="190" t="s">
        <v>85</v>
      </c>
      <c r="E237" s="199" t="s">
        <v>247</v>
      </c>
      <c r="F237" s="199" t="s">
        <v>351</v>
      </c>
      <c r="I237" s="3"/>
      <c r="J237" s="200">
        <f>BK237</f>
        <v>0</v>
      </c>
      <c r="L237" s="189"/>
      <c r="M237" s="193"/>
      <c r="N237" s="194"/>
      <c r="O237" s="194"/>
      <c r="P237" s="195">
        <f>SUM(P238:P332)</f>
        <v>0</v>
      </c>
      <c r="Q237" s="194"/>
      <c r="R237" s="195">
        <f>SUM(R238:R332)</f>
        <v>9.3265600000000006</v>
      </c>
      <c r="S237" s="194"/>
      <c r="T237" s="196">
        <f>SUM(T238:T332)</f>
        <v>0</v>
      </c>
      <c r="AR237" s="190" t="s">
        <v>93</v>
      </c>
      <c r="AT237" s="197" t="s">
        <v>85</v>
      </c>
      <c r="AU237" s="197" t="s">
        <v>93</v>
      </c>
      <c r="AY237" s="190" t="s">
        <v>203</v>
      </c>
      <c r="BK237" s="198">
        <f>SUM(BK238:BK332)</f>
        <v>0</v>
      </c>
    </row>
    <row r="238" spans="1:65" s="41" customFormat="1" ht="24.15" customHeight="1">
      <c r="A238" s="35"/>
      <c r="B238" s="36"/>
      <c r="C238" s="201" t="s">
        <v>390</v>
      </c>
      <c r="D238" s="201" t="s">
        <v>205</v>
      </c>
      <c r="E238" s="202" t="s">
        <v>386</v>
      </c>
      <c r="F238" s="203" t="s">
        <v>387</v>
      </c>
      <c r="G238" s="204" t="s">
        <v>316</v>
      </c>
      <c r="H238" s="205">
        <v>4</v>
      </c>
      <c r="I238" s="4"/>
      <c r="J238" s="206">
        <f>ROUND(I238*H238,2)</f>
        <v>0</v>
      </c>
      <c r="K238" s="203" t="s">
        <v>209</v>
      </c>
      <c r="L238" s="36"/>
      <c r="M238" s="207" t="s">
        <v>1</v>
      </c>
      <c r="N238" s="208" t="s">
        <v>51</v>
      </c>
      <c r="O238" s="83"/>
      <c r="P238" s="209">
        <f>O238*H238</f>
        <v>0</v>
      </c>
      <c r="Q238" s="209">
        <v>1.67E-3</v>
      </c>
      <c r="R238" s="209">
        <f>Q238*H238</f>
        <v>6.6800000000000002E-3</v>
      </c>
      <c r="S238" s="209">
        <v>0</v>
      </c>
      <c r="T238" s="210">
        <f>S238*H238</f>
        <v>0</v>
      </c>
      <c r="U238" s="35"/>
      <c r="V238" s="35"/>
      <c r="W238" s="35"/>
      <c r="X238" s="35"/>
      <c r="Y238" s="35"/>
      <c r="Z238" s="35"/>
      <c r="AA238" s="35"/>
      <c r="AB238" s="35"/>
      <c r="AC238" s="35"/>
      <c r="AD238" s="35"/>
      <c r="AE238" s="35"/>
      <c r="AR238" s="211" t="s">
        <v>210</v>
      </c>
      <c r="AT238" s="211" t="s">
        <v>205</v>
      </c>
      <c r="AU238" s="211" t="s">
        <v>95</v>
      </c>
      <c r="AY238" s="16" t="s">
        <v>203</v>
      </c>
      <c r="BE238" s="212">
        <f>IF(N238="základní",J238,0)</f>
        <v>0</v>
      </c>
      <c r="BF238" s="212">
        <f>IF(N238="snížená",J238,0)</f>
        <v>0</v>
      </c>
      <c r="BG238" s="212">
        <f>IF(N238="zákl. přenesená",J238,0)</f>
        <v>0</v>
      </c>
      <c r="BH238" s="212">
        <f>IF(N238="sníž. přenesená",J238,0)</f>
        <v>0</v>
      </c>
      <c r="BI238" s="212">
        <f>IF(N238="nulová",J238,0)</f>
        <v>0</v>
      </c>
      <c r="BJ238" s="16" t="s">
        <v>93</v>
      </c>
      <c r="BK238" s="212">
        <f>ROUND(I238*H238,2)</f>
        <v>0</v>
      </c>
      <c r="BL238" s="16" t="s">
        <v>210</v>
      </c>
      <c r="BM238" s="211" t="s">
        <v>1676</v>
      </c>
    </row>
    <row r="239" spans="1:65" s="41" customFormat="1" ht="28.8">
      <c r="A239" s="35"/>
      <c r="B239" s="36"/>
      <c r="C239" s="35"/>
      <c r="D239" s="213" t="s">
        <v>212</v>
      </c>
      <c r="E239" s="35"/>
      <c r="F239" s="214" t="s">
        <v>389</v>
      </c>
      <c r="G239" s="35"/>
      <c r="H239" s="35"/>
      <c r="I239" s="5"/>
      <c r="J239" s="35"/>
      <c r="K239" s="35"/>
      <c r="L239" s="36"/>
      <c r="M239" s="215"/>
      <c r="N239" s="216"/>
      <c r="O239" s="83"/>
      <c r="P239" s="83"/>
      <c r="Q239" s="83"/>
      <c r="R239" s="83"/>
      <c r="S239" s="83"/>
      <c r="T239" s="84"/>
      <c r="U239" s="35"/>
      <c r="V239" s="35"/>
      <c r="W239" s="35"/>
      <c r="X239" s="35"/>
      <c r="Y239" s="35"/>
      <c r="Z239" s="35"/>
      <c r="AA239" s="35"/>
      <c r="AB239" s="35"/>
      <c r="AC239" s="35"/>
      <c r="AD239" s="35"/>
      <c r="AE239" s="35"/>
      <c r="AT239" s="16" t="s">
        <v>212</v>
      </c>
      <c r="AU239" s="16" t="s">
        <v>95</v>
      </c>
    </row>
    <row r="240" spans="1:65" s="41" customFormat="1" ht="14.4" customHeight="1">
      <c r="A240" s="35"/>
      <c r="B240" s="36"/>
      <c r="C240" s="218" t="s">
        <v>394</v>
      </c>
      <c r="D240" s="218" t="s">
        <v>290</v>
      </c>
      <c r="E240" s="219" t="s">
        <v>1677</v>
      </c>
      <c r="F240" s="220" t="s">
        <v>1678</v>
      </c>
      <c r="G240" s="221" t="s">
        <v>316</v>
      </c>
      <c r="H240" s="222">
        <v>4</v>
      </c>
      <c r="I240" s="6"/>
      <c r="J240" s="223">
        <f>ROUND(I240*H240,2)</f>
        <v>0</v>
      </c>
      <c r="K240" s="220" t="s">
        <v>209</v>
      </c>
      <c r="L240" s="224"/>
      <c r="M240" s="225" t="s">
        <v>1</v>
      </c>
      <c r="N240" s="226" t="s">
        <v>51</v>
      </c>
      <c r="O240" s="83"/>
      <c r="P240" s="209">
        <f>O240*H240</f>
        <v>0</v>
      </c>
      <c r="Q240" s="209">
        <v>1.12E-2</v>
      </c>
      <c r="R240" s="209">
        <f>Q240*H240</f>
        <v>4.48E-2</v>
      </c>
      <c r="S240" s="209">
        <v>0</v>
      </c>
      <c r="T240" s="210">
        <f>S240*H240</f>
        <v>0</v>
      </c>
      <c r="U240" s="35"/>
      <c r="V240" s="35"/>
      <c r="W240" s="35"/>
      <c r="X240" s="35"/>
      <c r="Y240" s="35"/>
      <c r="Z240" s="35"/>
      <c r="AA240" s="35"/>
      <c r="AB240" s="35"/>
      <c r="AC240" s="35"/>
      <c r="AD240" s="35"/>
      <c r="AE240" s="35"/>
      <c r="AR240" s="211" t="s">
        <v>247</v>
      </c>
      <c r="AT240" s="211" t="s">
        <v>290</v>
      </c>
      <c r="AU240" s="211" t="s">
        <v>95</v>
      </c>
      <c r="AY240" s="16" t="s">
        <v>203</v>
      </c>
      <c r="BE240" s="212">
        <f>IF(N240="základní",J240,0)</f>
        <v>0</v>
      </c>
      <c r="BF240" s="212">
        <f>IF(N240="snížená",J240,0)</f>
        <v>0</v>
      </c>
      <c r="BG240" s="212">
        <f>IF(N240="zákl. přenesená",J240,0)</f>
        <v>0</v>
      </c>
      <c r="BH240" s="212">
        <f>IF(N240="sníž. přenesená",J240,0)</f>
        <v>0</v>
      </c>
      <c r="BI240" s="212">
        <f>IF(N240="nulová",J240,0)</f>
        <v>0</v>
      </c>
      <c r="BJ240" s="16" t="s">
        <v>93</v>
      </c>
      <c r="BK240" s="212">
        <f>ROUND(I240*H240,2)</f>
        <v>0</v>
      </c>
      <c r="BL240" s="16" t="s">
        <v>210</v>
      </c>
      <c r="BM240" s="211" t="s">
        <v>1679</v>
      </c>
    </row>
    <row r="241" spans="1:65" s="41" customFormat="1" ht="10.199999999999999">
      <c r="A241" s="35"/>
      <c r="B241" s="36"/>
      <c r="C241" s="35"/>
      <c r="D241" s="213" t="s">
        <v>212</v>
      </c>
      <c r="E241" s="35"/>
      <c r="F241" s="214" t="s">
        <v>1678</v>
      </c>
      <c r="G241" s="35"/>
      <c r="H241" s="35"/>
      <c r="I241" s="5"/>
      <c r="J241" s="35"/>
      <c r="K241" s="35"/>
      <c r="L241" s="36"/>
      <c r="M241" s="215"/>
      <c r="N241" s="216"/>
      <c r="O241" s="83"/>
      <c r="P241" s="83"/>
      <c r="Q241" s="83"/>
      <c r="R241" s="83"/>
      <c r="S241" s="83"/>
      <c r="T241" s="84"/>
      <c r="U241" s="35"/>
      <c r="V241" s="35"/>
      <c r="W241" s="35"/>
      <c r="X241" s="35"/>
      <c r="Y241" s="35"/>
      <c r="Z241" s="35"/>
      <c r="AA241" s="35"/>
      <c r="AB241" s="35"/>
      <c r="AC241" s="35"/>
      <c r="AD241" s="35"/>
      <c r="AE241" s="35"/>
      <c r="AT241" s="16" t="s">
        <v>212</v>
      </c>
      <c r="AU241" s="16" t="s">
        <v>95</v>
      </c>
    </row>
    <row r="242" spans="1:65" s="41" customFormat="1" ht="24.15" customHeight="1">
      <c r="A242" s="35"/>
      <c r="B242" s="36"/>
      <c r="C242" s="201" t="s">
        <v>400</v>
      </c>
      <c r="D242" s="201" t="s">
        <v>205</v>
      </c>
      <c r="E242" s="202" t="s">
        <v>395</v>
      </c>
      <c r="F242" s="203" t="s">
        <v>396</v>
      </c>
      <c r="G242" s="204" t="s">
        <v>316</v>
      </c>
      <c r="H242" s="205">
        <v>1</v>
      </c>
      <c r="I242" s="4"/>
      <c r="J242" s="206">
        <f>ROUND(I242*H242,2)</f>
        <v>0</v>
      </c>
      <c r="K242" s="203" t="s">
        <v>209</v>
      </c>
      <c r="L242" s="36"/>
      <c r="M242" s="207" t="s">
        <v>1</v>
      </c>
      <c r="N242" s="208" t="s">
        <v>51</v>
      </c>
      <c r="O242" s="83"/>
      <c r="P242" s="209">
        <f>O242*H242</f>
        <v>0</v>
      </c>
      <c r="Q242" s="209">
        <v>0</v>
      </c>
      <c r="R242" s="209">
        <f>Q242*H242</f>
        <v>0</v>
      </c>
      <c r="S242" s="209">
        <v>0</v>
      </c>
      <c r="T242" s="210">
        <f>S242*H242</f>
        <v>0</v>
      </c>
      <c r="U242" s="35"/>
      <c r="V242" s="35"/>
      <c r="W242" s="35"/>
      <c r="X242" s="35"/>
      <c r="Y242" s="35"/>
      <c r="Z242" s="35"/>
      <c r="AA242" s="35"/>
      <c r="AB242" s="35"/>
      <c r="AC242" s="35"/>
      <c r="AD242" s="35"/>
      <c r="AE242" s="35"/>
      <c r="AR242" s="211" t="s">
        <v>210</v>
      </c>
      <c r="AT242" s="211" t="s">
        <v>205</v>
      </c>
      <c r="AU242" s="211" t="s">
        <v>95</v>
      </c>
      <c r="AY242" s="16" t="s">
        <v>203</v>
      </c>
      <c r="BE242" s="212">
        <f>IF(N242="základní",J242,0)</f>
        <v>0</v>
      </c>
      <c r="BF242" s="212">
        <f>IF(N242="snížená",J242,0)</f>
        <v>0</v>
      </c>
      <c r="BG242" s="212">
        <f>IF(N242="zákl. přenesená",J242,0)</f>
        <v>0</v>
      </c>
      <c r="BH242" s="212">
        <f>IF(N242="sníž. přenesená",J242,0)</f>
        <v>0</v>
      </c>
      <c r="BI242" s="212">
        <f>IF(N242="nulová",J242,0)</f>
        <v>0</v>
      </c>
      <c r="BJ242" s="16" t="s">
        <v>93</v>
      </c>
      <c r="BK242" s="212">
        <f>ROUND(I242*H242,2)</f>
        <v>0</v>
      </c>
      <c r="BL242" s="16" t="s">
        <v>210</v>
      </c>
      <c r="BM242" s="211" t="s">
        <v>1680</v>
      </c>
    </row>
    <row r="243" spans="1:65" s="41" customFormat="1" ht="28.8">
      <c r="A243" s="35"/>
      <c r="B243" s="36"/>
      <c r="C243" s="35"/>
      <c r="D243" s="213" t="s">
        <v>212</v>
      </c>
      <c r="E243" s="35"/>
      <c r="F243" s="214" t="s">
        <v>398</v>
      </c>
      <c r="G243" s="35"/>
      <c r="H243" s="35"/>
      <c r="I243" s="5"/>
      <c r="J243" s="35"/>
      <c r="K243" s="35"/>
      <c r="L243" s="36"/>
      <c r="M243" s="215"/>
      <c r="N243" s="216"/>
      <c r="O243" s="83"/>
      <c r="P243" s="83"/>
      <c r="Q243" s="83"/>
      <c r="R243" s="83"/>
      <c r="S243" s="83"/>
      <c r="T243" s="84"/>
      <c r="U243" s="35"/>
      <c r="V243" s="35"/>
      <c r="W243" s="35"/>
      <c r="X243" s="35"/>
      <c r="Y243" s="35"/>
      <c r="Z243" s="35"/>
      <c r="AA243" s="35"/>
      <c r="AB243" s="35"/>
      <c r="AC243" s="35"/>
      <c r="AD243" s="35"/>
      <c r="AE243" s="35"/>
      <c r="AT243" s="16" t="s">
        <v>212</v>
      </c>
      <c r="AU243" s="16" t="s">
        <v>95</v>
      </c>
    </row>
    <row r="244" spans="1:65" s="41" customFormat="1" ht="76.8">
      <c r="A244" s="35"/>
      <c r="B244" s="36"/>
      <c r="C244" s="35"/>
      <c r="D244" s="213" t="s">
        <v>214</v>
      </c>
      <c r="E244" s="35"/>
      <c r="F244" s="217" t="s">
        <v>399</v>
      </c>
      <c r="G244" s="35"/>
      <c r="H244" s="35"/>
      <c r="I244" s="5"/>
      <c r="J244" s="35"/>
      <c r="K244" s="35"/>
      <c r="L244" s="36"/>
      <c r="M244" s="215"/>
      <c r="N244" s="216"/>
      <c r="O244" s="83"/>
      <c r="P244" s="83"/>
      <c r="Q244" s="83"/>
      <c r="R244" s="83"/>
      <c r="S244" s="83"/>
      <c r="T244" s="84"/>
      <c r="U244" s="35"/>
      <c r="V244" s="35"/>
      <c r="W244" s="35"/>
      <c r="X244" s="35"/>
      <c r="Y244" s="35"/>
      <c r="Z244" s="35"/>
      <c r="AA244" s="35"/>
      <c r="AB244" s="35"/>
      <c r="AC244" s="35"/>
      <c r="AD244" s="35"/>
      <c r="AE244" s="35"/>
      <c r="AT244" s="16" t="s">
        <v>214</v>
      </c>
      <c r="AU244" s="16" t="s">
        <v>95</v>
      </c>
    </row>
    <row r="245" spans="1:65" s="41" customFormat="1" ht="24.15" customHeight="1">
      <c r="A245" s="35"/>
      <c r="B245" s="36"/>
      <c r="C245" s="218" t="s">
        <v>404</v>
      </c>
      <c r="D245" s="218" t="s">
        <v>290</v>
      </c>
      <c r="E245" s="219" t="s">
        <v>401</v>
      </c>
      <c r="F245" s="220" t="s">
        <v>402</v>
      </c>
      <c r="G245" s="221" t="s">
        <v>316</v>
      </c>
      <c r="H245" s="222">
        <v>1</v>
      </c>
      <c r="I245" s="6"/>
      <c r="J245" s="223">
        <f>ROUND(I245*H245,2)</f>
        <v>0</v>
      </c>
      <c r="K245" s="220" t="s">
        <v>209</v>
      </c>
      <c r="L245" s="224"/>
      <c r="M245" s="225" t="s">
        <v>1</v>
      </c>
      <c r="N245" s="226" t="s">
        <v>51</v>
      </c>
      <c r="O245" s="83"/>
      <c r="P245" s="209">
        <f>O245*H245</f>
        <v>0</v>
      </c>
      <c r="Q245" s="209">
        <v>1.6E-2</v>
      </c>
      <c r="R245" s="209">
        <f>Q245*H245</f>
        <v>1.6E-2</v>
      </c>
      <c r="S245" s="209">
        <v>0</v>
      </c>
      <c r="T245" s="210">
        <f>S245*H245</f>
        <v>0</v>
      </c>
      <c r="U245" s="35"/>
      <c r="V245" s="35"/>
      <c r="W245" s="35"/>
      <c r="X245" s="35"/>
      <c r="Y245" s="35"/>
      <c r="Z245" s="35"/>
      <c r="AA245" s="35"/>
      <c r="AB245" s="35"/>
      <c r="AC245" s="35"/>
      <c r="AD245" s="35"/>
      <c r="AE245" s="35"/>
      <c r="AR245" s="211" t="s">
        <v>247</v>
      </c>
      <c r="AT245" s="211" t="s">
        <v>290</v>
      </c>
      <c r="AU245" s="211" t="s">
        <v>95</v>
      </c>
      <c r="AY245" s="16" t="s">
        <v>203</v>
      </c>
      <c r="BE245" s="212">
        <f>IF(N245="základní",J245,0)</f>
        <v>0</v>
      </c>
      <c r="BF245" s="212">
        <f>IF(N245="snížená",J245,0)</f>
        <v>0</v>
      </c>
      <c r="BG245" s="212">
        <f>IF(N245="zákl. přenesená",J245,0)</f>
        <v>0</v>
      </c>
      <c r="BH245" s="212">
        <f>IF(N245="sníž. přenesená",J245,0)</f>
        <v>0</v>
      </c>
      <c r="BI245" s="212">
        <f>IF(N245="nulová",J245,0)</f>
        <v>0</v>
      </c>
      <c r="BJ245" s="16" t="s">
        <v>93</v>
      </c>
      <c r="BK245" s="212">
        <f>ROUND(I245*H245,2)</f>
        <v>0</v>
      </c>
      <c r="BL245" s="16" t="s">
        <v>210</v>
      </c>
      <c r="BM245" s="211" t="s">
        <v>1681</v>
      </c>
    </row>
    <row r="246" spans="1:65" s="41" customFormat="1" ht="19.2">
      <c r="A246" s="35"/>
      <c r="B246" s="36"/>
      <c r="C246" s="35"/>
      <c r="D246" s="213" t="s">
        <v>212</v>
      </c>
      <c r="E246" s="35"/>
      <c r="F246" s="214" t="s">
        <v>402</v>
      </c>
      <c r="G246" s="35"/>
      <c r="H246" s="35"/>
      <c r="I246" s="5"/>
      <c r="J246" s="35"/>
      <c r="K246" s="35"/>
      <c r="L246" s="36"/>
      <c r="M246" s="215"/>
      <c r="N246" s="216"/>
      <c r="O246" s="83"/>
      <c r="P246" s="83"/>
      <c r="Q246" s="83"/>
      <c r="R246" s="83"/>
      <c r="S246" s="83"/>
      <c r="T246" s="84"/>
      <c r="U246" s="35"/>
      <c r="V246" s="35"/>
      <c r="W246" s="35"/>
      <c r="X246" s="35"/>
      <c r="Y246" s="35"/>
      <c r="Z246" s="35"/>
      <c r="AA246" s="35"/>
      <c r="AB246" s="35"/>
      <c r="AC246" s="35"/>
      <c r="AD246" s="35"/>
      <c r="AE246" s="35"/>
      <c r="AT246" s="16" t="s">
        <v>212</v>
      </c>
      <c r="AU246" s="16" t="s">
        <v>95</v>
      </c>
    </row>
    <row r="247" spans="1:65" s="41" customFormat="1" ht="14.4" customHeight="1">
      <c r="A247" s="35"/>
      <c r="B247" s="36"/>
      <c r="C247" s="218" t="s">
        <v>408</v>
      </c>
      <c r="D247" s="218" t="s">
        <v>290</v>
      </c>
      <c r="E247" s="219" t="s">
        <v>405</v>
      </c>
      <c r="F247" s="220" t="s">
        <v>406</v>
      </c>
      <c r="G247" s="221" t="s">
        <v>316</v>
      </c>
      <c r="H247" s="222">
        <v>10</v>
      </c>
      <c r="I247" s="6"/>
      <c r="J247" s="223">
        <f>ROUND(I247*H247,2)</f>
        <v>0</v>
      </c>
      <c r="K247" s="220" t="s">
        <v>1</v>
      </c>
      <c r="L247" s="224"/>
      <c r="M247" s="225" t="s">
        <v>1</v>
      </c>
      <c r="N247" s="226" t="s">
        <v>51</v>
      </c>
      <c r="O247" s="83"/>
      <c r="P247" s="209">
        <f>O247*H247</f>
        <v>0</v>
      </c>
      <c r="Q247" s="209">
        <v>0</v>
      </c>
      <c r="R247" s="209">
        <f>Q247*H247</f>
        <v>0</v>
      </c>
      <c r="S247" s="209">
        <v>0</v>
      </c>
      <c r="T247" s="210">
        <f>S247*H247</f>
        <v>0</v>
      </c>
      <c r="U247" s="35"/>
      <c r="V247" s="35"/>
      <c r="W247" s="35"/>
      <c r="X247" s="35"/>
      <c r="Y247" s="35"/>
      <c r="Z247" s="35"/>
      <c r="AA247" s="35"/>
      <c r="AB247" s="35"/>
      <c r="AC247" s="35"/>
      <c r="AD247" s="35"/>
      <c r="AE247" s="35"/>
      <c r="AR247" s="211" t="s">
        <v>247</v>
      </c>
      <c r="AT247" s="211" t="s">
        <v>290</v>
      </c>
      <c r="AU247" s="211" t="s">
        <v>95</v>
      </c>
      <c r="AY247" s="16" t="s">
        <v>203</v>
      </c>
      <c r="BE247" s="212">
        <f>IF(N247="základní",J247,0)</f>
        <v>0</v>
      </c>
      <c r="BF247" s="212">
        <f>IF(N247="snížená",J247,0)</f>
        <v>0</v>
      </c>
      <c r="BG247" s="212">
        <f>IF(N247="zákl. přenesená",J247,0)</f>
        <v>0</v>
      </c>
      <c r="BH247" s="212">
        <f>IF(N247="sníž. přenesená",J247,0)</f>
        <v>0</v>
      </c>
      <c r="BI247" s="212">
        <f>IF(N247="nulová",J247,0)</f>
        <v>0</v>
      </c>
      <c r="BJ247" s="16" t="s">
        <v>93</v>
      </c>
      <c r="BK247" s="212">
        <f>ROUND(I247*H247,2)</f>
        <v>0</v>
      </c>
      <c r="BL247" s="16" t="s">
        <v>210</v>
      </c>
      <c r="BM247" s="211" t="s">
        <v>1682</v>
      </c>
    </row>
    <row r="248" spans="1:65" s="41" customFormat="1" ht="10.199999999999999">
      <c r="A248" s="35"/>
      <c r="B248" s="36"/>
      <c r="C248" s="35"/>
      <c r="D248" s="213" t="s">
        <v>212</v>
      </c>
      <c r="E248" s="35"/>
      <c r="F248" s="214" t="s">
        <v>406</v>
      </c>
      <c r="G248" s="35"/>
      <c r="H248" s="35"/>
      <c r="I248" s="5"/>
      <c r="J248" s="35"/>
      <c r="K248" s="35"/>
      <c r="L248" s="36"/>
      <c r="M248" s="215"/>
      <c r="N248" s="216"/>
      <c r="O248" s="83"/>
      <c r="P248" s="83"/>
      <c r="Q248" s="83"/>
      <c r="R248" s="83"/>
      <c r="S248" s="83"/>
      <c r="T248" s="84"/>
      <c r="U248" s="35"/>
      <c r="V248" s="35"/>
      <c r="W248" s="35"/>
      <c r="X248" s="35"/>
      <c r="Y248" s="35"/>
      <c r="Z248" s="35"/>
      <c r="AA248" s="35"/>
      <c r="AB248" s="35"/>
      <c r="AC248" s="35"/>
      <c r="AD248" s="35"/>
      <c r="AE248" s="35"/>
      <c r="AT248" s="16" t="s">
        <v>212</v>
      </c>
      <c r="AU248" s="16" t="s">
        <v>95</v>
      </c>
    </row>
    <row r="249" spans="1:65" s="41" customFormat="1" ht="14.4" customHeight="1">
      <c r="A249" s="35"/>
      <c r="B249" s="36"/>
      <c r="C249" s="218" t="s">
        <v>412</v>
      </c>
      <c r="D249" s="218" t="s">
        <v>290</v>
      </c>
      <c r="E249" s="219" t="s">
        <v>409</v>
      </c>
      <c r="F249" s="220" t="s">
        <v>410</v>
      </c>
      <c r="G249" s="221" t="s">
        <v>316</v>
      </c>
      <c r="H249" s="222">
        <v>10</v>
      </c>
      <c r="I249" s="6"/>
      <c r="J249" s="223">
        <f>ROUND(I249*H249,2)</f>
        <v>0</v>
      </c>
      <c r="K249" s="220" t="s">
        <v>1</v>
      </c>
      <c r="L249" s="224"/>
      <c r="M249" s="225" t="s">
        <v>1</v>
      </c>
      <c r="N249" s="226" t="s">
        <v>51</v>
      </c>
      <c r="O249" s="83"/>
      <c r="P249" s="209">
        <f>O249*H249</f>
        <v>0</v>
      </c>
      <c r="Q249" s="209">
        <v>0</v>
      </c>
      <c r="R249" s="209">
        <f>Q249*H249</f>
        <v>0</v>
      </c>
      <c r="S249" s="209">
        <v>0</v>
      </c>
      <c r="T249" s="210">
        <f>S249*H249</f>
        <v>0</v>
      </c>
      <c r="U249" s="35"/>
      <c r="V249" s="35"/>
      <c r="W249" s="35"/>
      <c r="X249" s="35"/>
      <c r="Y249" s="35"/>
      <c r="Z249" s="35"/>
      <c r="AA249" s="35"/>
      <c r="AB249" s="35"/>
      <c r="AC249" s="35"/>
      <c r="AD249" s="35"/>
      <c r="AE249" s="35"/>
      <c r="AR249" s="211" t="s">
        <v>247</v>
      </c>
      <c r="AT249" s="211" t="s">
        <v>290</v>
      </c>
      <c r="AU249" s="211" t="s">
        <v>95</v>
      </c>
      <c r="AY249" s="16" t="s">
        <v>203</v>
      </c>
      <c r="BE249" s="212">
        <f>IF(N249="základní",J249,0)</f>
        <v>0</v>
      </c>
      <c r="BF249" s="212">
        <f>IF(N249="snížená",J249,0)</f>
        <v>0</v>
      </c>
      <c r="BG249" s="212">
        <f>IF(N249="zákl. přenesená",J249,0)</f>
        <v>0</v>
      </c>
      <c r="BH249" s="212">
        <f>IF(N249="sníž. přenesená",J249,0)</f>
        <v>0</v>
      </c>
      <c r="BI249" s="212">
        <f>IF(N249="nulová",J249,0)</f>
        <v>0</v>
      </c>
      <c r="BJ249" s="16" t="s">
        <v>93</v>
      </c>
      <c r="BK249" s="212">
        <f>ROUND(I249*H249,2)</f>
        <v>0</v>
      </c>
      <c r="BL249" s="16" t="s">
        <v>210</v>
      </c>
      <c r="BM249" s="211" t="s">
        <v>1683</v>
      </c>
    </row>
    <row r="250" spans="1:65" s="41" customFormat="1" ht="10.199999999999999">
      <c r="A250" s="35"/>
      <c r="B250" s="36"/>
      <c r="C250" s="35"/>
      <c r="D250" s="213" t="s">
        <v>212</v>
      </c>
      <c r="E250" s="35"/>
      <c r="F250" s="214" t="s">
        <v>410</v>
      </c>
      <c r="G250" s="35"/>
      <c r="H250" s="35"/>
      <c r="I250" s="5"/>
      <c r="J250" s="35"/>
      <c r="K250" s="35"/>
      <c r="L250" s="36"/>
      <c r="M250" s="215"/>
      <c r="N250" s="216"/>
      <c r="O250" s="83"/>
      <c r="P250" s="83"/>
      <c r="Q250" s="83"/>
      <c r="R250" s="83"/>
      <c r="S250" s="83"/>
      <c r="T250" s="84"/>
      <c r="U250" s="35"/>
      <c r="V250" s="35"/>
      <c r="W250" s="35"/>
      <c r="X250" s="35"/>
      <c r="Y250" s="35"/>
      <c r="Z250" s="35"/>
      <c r="AA250" s="35"/>
      <c r="AB250" s="35"/>
      <c r="AC250" s="35"/>
      <c r="AD250" s="35"/>
      <c r="AE250" s="35"/>
      <c r="AT250" s="16" t="s">
        <v>212</v>
      </c>
      <c r="AU250" s="16" t="s">
        <v>95</v>
      </c>
    </row>
    <row r="251" spans="1:65" s="41" customFormat="1" ht="24.15" customHeight="1">
      <c r="A251" s="35"/>
      <c r="B251" s="36"/>
      <c r="C251" s="201" t="s">
        <v>417</v>
      </c>
      <c r="D251" s="201" t="s">
        <v>205</v>
      </c>
      <c r="E251" s="202" t="s">
        <v>426</v>
      </c>
      <c r="F251" s="203" t="s">
        <v>427</v>
      </c>
      <c r="G251" s="204" t="s">
        <v>316</v>
      </c>
      <c r="H251" s="205">
        <v>4</v>
      </c>
      <c r="I251" s="4"/>
      <c r="J251" s="206">
        <f>ROUND(I251*H251,2)</f>
        <v>0</v>
      </c>
      <c r="K251" s="203" t="s">
        <v>209</v>
      </c>
      <c r="L251" s="36"/>
      <c r="M251" s="207" t="s">
        <v>1</v>
      </c>
      <c r="N251" s="208" t="s">
        <v>51</v>
      </c>
      <c r="O251" s="83"/>
      <c r="P251" s="209">
        <f>O251*H251</f>
        <v>0</v>
      </c>
      <c r="Q251" s="209">
        <v>2.96E-3</v>
      </c>
      <c r="R251" s="209">
        <f>Q251*H251</f>
        <v>1.184E-2</v>
      </c>
      <c r="S251" s="209">
        <v>0</v>
      </c>
      <c r="T251" s="210">
        <f>S251*H251</f>
        <v>0</v>
      </c>
      <c r="U251" s="35"/>
      <c r="V251" s="35"/>
      <c r="W251" s="35"/>
      <c r="X251" s="35"/>
      <c r="Y251" s="35"/>
      <c r="Z251" s="35"/>
      <c r="AA251" s="35"/>
      <c r="AB251" s="35"/>
      <c r="AC251" s="35"/>
      <c r="AD251" s="35"/>
      <c r="AE251" s="35"/>
      <c r="AR251" s="211" t="s">
        <v>210</v>
      </c>
      <c r="AT251" s="211" t="s">
        <v>205</v>
      </c>
      <c r="AU251" s="211" t="s">
        <v>95</v>
      </c>
      <c r="AY251" s="16" t="s">
        <v>203</v>
      </c>
      <c r="BE251" s="212">
        <f>IF(N251="základní",J251,0)</f>
        <v>0</v>
      </c>
      <c r="BF251" s="212">
        <f>IF(N251="snížená",J251,0)</f>
        <v>0</v>
      </c>
      <c r="BG251" s="212">
        <f>IF(N251="zákl. přenesená",J251,0)</f>
        <v>0</v>
      </c>
      <c r="BH251" s="212">
        <f>IF(N251="sníž. přenesená",J251,0)</f>
        <v>0</v>
      </c>
      <c r="BI251" s="212">
        <f>IF(N251="nulová",J251,0)</f>
        <v>0</v>
      </c>
      <c r="BJ251" s="16" t="s">
        <v>93</v>
      </c>
      <c r="BK251" s="212">
        <f>ROUND(I251*H251,2)</f>
        <v>0</v>
      </c>
      <c r="BL251" s="16" t="s">
        <v>210</v>
      </c>
      <c r="BM251" s="211" t="s">
        <v>1684</v>
      </c>
    </row>
    <row r="252" spans="1:65" s="41" customFormat="1" ht="28.8">
      <c r="A252" s="35"/>
      <c r="B252" s="36"/>
      <c r="C252" s="35"/>
      <c r="D252" s="213" t="s">
        <v>212</v>
      </c>
      <c r="E252" s="35"/>
      <c r="F252" s="214" t="s">
        <v>429</v>
      </c>
      <c r="G252" s="35"/>
      <c r="H252" s="35"/>
      <c r="I252" s="5"/>
      <c r="J252" s="35"/>
      <c r="K252" s="35"/>
      <c r="L252" s="36"/>
      <c r="M252" s="215"/>
      <c r="N252" s="216"/>
      <c r="O252" s="83"/>
      <c r="P252" s="83"/>
      <c r="Q252" s="83"/>
      <c r="R252" s="83"/>
      <c r="S252" s="83"/>
      <c r="T252" s="84"/>
      <c r="U252" s="35"/>
      <c r="V252" s="35"/>
      <c r="W252" s="35"/>
      <c r="X252" s="35"/>
      <c r="Y252" s="35"/>
      <c r="Z252" s="35"/>
      <c r="AA252" s="35"/>
      <c r="AB252" s="35"/>
      <c r="AC252" s="35"/>
      <c r="AD252" s="35"/>
      <c r="AE252" s="35"/>
      <c r="AT252" s="16" t="s">
        <v>212</v>
      </c>
      <c r="AU252" s="16" t="s">
        <v>95</v>
      </c>
    </row>
    <row r="253" spans="1:65" s="41" customFormat="1" ht="76.8">
      <c r="A253" s="35"/>
      <c r="B253" s="36"/>
      <c r="C253" s="35"/>
      <c r="D253" s="213" t="s">
        <v>214</v>
      </c>
      <c r="E253" s="35"/>
      <c r="F253" s="217" t="s">
        <v>399</v>
      </c>
      <c r="G253" s="35"/>
      <c r="H253" s="35"/>
      <c r="I253" s="5"/>
      <c r="J253" s="35"/>
      <c r="K253" s="35"/>
      <c r="L253" s="36"/>
      <c r="M253" s="215"/>
      <c r="N253" s="216"/>
      <c r="O253" s="83"/>
      <c r="P253" s="83"/>
      <c r="Q253" s="83"/>
      <c r="R253" s="83"/>
      <c r="S253" s="83"/>
      <c r="T253" s="84"/>
      <c r="U253" s="35"/>
      <c r="V253" s="35"/>
      <c r="W253" s="35"/>
      <c r="X253" s="35"/>
      <c r="Y253" s="35"/>
      <c r="Z253" s="35"/>
      <c r="AA253" s="35"/>
      <c r="AB253" s="35"/>
      <c r="AC253" s="35"/>
      <c r="AD253" s="35"/>
      <c r="AE253" s="35"/>
      <c r="AT253" s="16" t="s">
        <v>214</v>
      </c>
      <c r="AU253" s="16" t="s">
        <v>95</v>
      </c>
    </row>
    <row r="254" spans="1:65" s="41" customFormat="1" ht="24.15" customHeight="1">
      <c r="A254" s="35"/>
      <c r="B254" s="36"/>
      <c r="C254" s="218" t="s">
        <v>421</v>
      </c>
      <c r="D254" s="218" t="s">
        <v>290</v>
      </c>
      <c r="E254" s="219" t="s">
        <v>435</v>
      </c>
      <c r="F254" s="220" t="s">
        <v>436</v>
      </c>
      <c r="G254" s="221" t="s">
        <v>316</v>
      </c>
      <c r="H254" s="222">
        <v>3</v>
      </c>
      <c r="I254" s="6"/>
      <c r="J254" s="223">
        <f>ROUND(I254*H254,2)</f>
        <v>0</v>
      </c>
      <c r="K254" s="220" t="s">
        <v>209</v>
      </c>
      <c r="L254" s="224"/>
      <c r="M254" s="225" t="s">
        <v>1</v>
      </c>
      <c r="N254" s="226" t="s">
        <v>51</v>
      </c>
      <c r="O254" s="83"/>
      <c r="P254" s="209">
        <f>O254*H254</f>
        <v>0</v>
      </c>
      <c r="Q254" s="209">
        <v>1.6E-2</v>
      </c>
      <c r="R254" s="209">
        <f>Q254*H254</f>
        <v>4.8000000000000001E-2</v>
      </c>
      <c r="S254" s="209">
        <v>0</v>
      </c>
      <c r="T254" s="210">
        <f>S254*H254</f>
        <v>0</v>
      </c>
      <c r="U254" s="35"/>
      <c r="V254" s="35"/>
      <c r="W254" s="35"/>
      <c r="X254" s="35"/>
      <c r="Y254" s="35"/>
      <c r="Z254" s="35"/>
      <c r="AA254" s="35"/>
      <c r="AB254" s="35"/>
      <c r="AC254" s="35"/>
      <c r="AD254" s="35"/>
      <c r="AE254" s="35"/>
      <c r="AR254" s="211" t="s">
        <v>247</v>
      </c>
      <c r="AT254" s="211" t="s">
        <v>290</v>
      </c>
      <c r="AU254" s="211" t="s">
        <v>95</v>
      </c>
      <c r="AY254" s="16" t="s">
        <v>203</v>
      </c>
      <c r="BE254" s="212">
        <f>IF(N254="základní",J254,0)</f>
        <v>0</v>
      </c>
      <c r="BF254" s="212">
        <f>IF(N254="snížená",J254,0)</f>
        <v>0</v>
      </c>
      <c r="BG254" s="212">
        <f>IF(N254="zákl. přenesená",J254,0)</f>
        <v>0</v>
      </c>
      <c r="BH254" s="212">
        <f>IF(N254="sníž. přenesená",J254,0)</f>
        <v>0</v>
      </c>
      <c r="BI254" s="212">
        <f>IF(N254="nulová",J254,0)</f>
        <v>0</v>
      </c>
      <c r="BJ254" s="16" t="s">
        <v>93</v>
      </c>
      <c r="BK254" s="212">
        <f>ROUND(I254*H254,2)</f>
        <v>0</v>
      </c>
      <c r="BL254" s="16" t="s">
        <v>210</v>
      </c>
      <c r="BM254" s="211" t="s">
        <v>1685</v>
      </c>
    </row>
    <row r="255" spans="1:65" s="41" customFormat="1" ht="19.2">
      <c r="A255" s="35"/>
      <c r="B255" s="36"/>
      <c r="C255" s="35"/>
      <c r="D255" s="213" t="s">
        <v>212</v>
      </c>
      <c r="E255" s="35"/>
      <c r="F255" s="214" t="s">
        <v>436</v>
      </c>
      <c r="G255" s="35"/>
      <c r="H255" s="35"/>
      <c r="I255" s="5"/>
      <c r="J255" s="35"/>
      <c r="K255" s="35"/>
      <c r="L255" s="36"/>
      <c r="M255" s="215"/>
      <c r="N255" s="216"/>
      <c r="O255" s="83"/>
      <c r="P255" s="83"/>
      <c r="Q255" s="83"/>
      <c r="R255" s="83"/>
      <c r="S255" s="83"/>
      <c r="T255" s="84"/>
      <c r="U255" s="35"/>
      <c r="V255" s="35"/>
      <c r="W255" s="35"/>
      <c r="X255" s="35"/>
      <c r="Y255" s="35"/>
      <c r="Z255" s="35"/>
      <c r="AA255" s="35"/>
      <c r="AB255" s="35"/>
      <c r="AC255" s="35"/>
      <c r="AD255" s="35"/>
      <c r="AE255" s="35"/>
      <c r="AT255" s="16" t="s">
        <v>212</v>
      </c>
      <c r="AU255" s="16" t="s">
        <v>95</v>
      </c>
    </row>
    <row r="256" spans="1:65" s="41" customFormat="1" ht="24.15" customHeight="1">
      <c r="A256" s="35"/>
      <c r="B256" s="36"/>
      <c r="C256" s="218" t="s">
        <v>425</v>
      </c>
      <c r="D256" s="218" t="s">
        <v>290</v>
      </c>
      <c r="E256" s="219" t="s">
        <v>431</v>
      </c>
      <c r="F256" s="220" t="s">
        <v>432</v>
      </c>
      <c r="G256" s="221" t="s">
        <v>316</v>
      </c>
      <c r="H256" s="222">
        <v>1</v>
      </c>
      <c r="I256" s="6"/>
      <c r="J256" s="223">
        <f>ROUND(I256*H256,2)</f>
        <v>0</v>
      </c>
      <c r="K256" s="220" t="s">
        <v>209</v>
      </c>
      <c r="L256" s="224"/>
      <c r="M256" s="225" t="s">
        <v>1</v>
      </c>
      <c r="N256" s="226" t="s">
        <v>51</v>
      </c>
      <c r="O256" s="83"/>
      <c r="P256" s="209">
        <f>O256*H256</f>
        <v>0</v>
      </c>
      <c r="Q256" s="209">
        <v>1.5599999999999999E-2</v>
      </c>
      <c r="R256" s="209">
        <f>Q256*H256</f>
        <v>1.5599999999999999E-2</v>
      </c>
      <c r="S256" s="209">
        <v>0</v>
      </c>
      <c r="T256" s="210">
        <f>S256*H256</f>
        <v>0</v>
      </c>
      <c r="U256" s="35"/>
      <c r="V256" s="35"/>
      <c r="W256" s="35"/>
      <c r="X256" s="35"/>
      <c r="Y256" s="35"/>
      <c r="Z256" s="35"/>
      <c r="AA256" s="35"/>
      <c r="AB256" s="35"/>
      <c r="AC256" s="35"/>
      <c r="AD256" s="35"/>
      <c r="AE256" s="35"/>
      <c r="AR256" s="211" t="s">
        <v>247</v>
      </c>
      <c r="AT256" s="211" t="s">
        <v>290</v>
      </c>
      <c r="AU256" s="211" t="s">
        <v>95</v>
      </c>
      <c r="AY256" s="16" t="s">
        <v>203</v>
      </c>
      <c r="BE256" s="212">
        <f>IF(N256="základní",J256,0)</f>
        <v>0</v>
      </c>
      <c r="BF256" s="212">
        <f>IF(N256="snížená",J256,0)</f>
        <v>0</v>
      </c>
      <c r="BG256" s="212">
        <f>IF(N256="zákl. přenesená",J256,0)</f>
        <v>0</v>
      </c>
      <c r="BH256" s="212">
        <f>IF(N256="sníž. přenesená",J256,0)</f>
        <v>0</v>
      </c>
      <c r="BI256" s="212">
        <f>IF(N256="nulová",J256,0)</f>
        <v>0</v>
      </c>
      <c r="BJ256" s="16" t="s">
        <v>93</v>
      </c>
      <c r="BK256" s="212">
        <f>ROUND(I256*H256,2)</f>
        <v>0</v>
      </c>
      <c r="BL256" s="16" t="s">
        <v>210</v>
      </c>
      <c r="BM256" s="211" t="s">
        <v>1686</v>
      </c>
    </row>
    <row r="257" spans="1:65" s="41" customFormat="1" ht="19.2">
      <c r="A257" s="35"/>
      <c r="B257" s="36"/>
      <c r="C257" s="35"/>
      <c r="D257" s="213" t="s">
        <v>212</v>
      </c>
      <c r="E257" s="35"/>
      <c r="F257" s="214" t="s">
        <v>432</v>
      </c>
      <c r="G257" s="35"/>
      <c r="H257" s="35"/>
      <c r="I257" s="5"/>
      <c r="J257" s="35"/>
      <c r="K257" s="35"/>
      <c r="L257" s="36"/>
      <c r="M257" s="215"/>
      <c r="N257" s="216"/>
      <c r="O257" s="83"/>
      <c r="P257" s="83"/>
      <c r="Q257" s="83"/>
      <c r="R257" s="83"/>
      <c r="S257" s="83"/>
      <c r="T257" s="84"/>
      <c r="U257" s="35"/>
      <c r="V257" s="35"/>
      <c r="W257" s="35"/>
      <c r="X257" s="35"/>
      <c r="Y257" s="35"/>
      <c r="Z257" s="35"/>
      <c r="AA257" s="35"/>
      <c r="AB257" s="35"/>
      <c r="AC257" s="35"/>
      <c r="AD257" s="35"/>
      <c r="AE257" s="35"/>
      <c r="AT257" s="16" t="s">
        <v>212</v>
      </c>
      <c r="AU257" s="16" t="s">
        <v>95</v>
      </c>
    </row>
    <row r="258" spans="1:65" s="41" customFormat="1" ht="24.15" customHeight="1">
      <c r="A258" s="35"/>
      <c r="B258" s="36"/>
      <c r="C258" s="201" t="s">
        <v>430</v>
      </c>
      <c r="D258" s="201" t="s">
        <v>205</v>
      </c>
      <c r="E258" s="202" t="s">
        <v>439</v>
      </c>
      <c r="F258" s="203" t="s">
        <v>440</v>
      </c>
      <c r="G258" s="204" t="s">
        <v>316</v>
      </c>
      <c r="H258" s="205">
        <v>2</v>
      </c>
      <c r="I258" s="4"/>
      <c r="J258" s="206">
        <f>ROUND(I258*H258,2)</f>
        <v>0</v>
      </c>
      <c r="K258" s="203" t="s">
        <v>209</v>
      </c>
      <c r="L258" s="36"/>
      <c r="M258" s="207" t="s">
        <v>1</v>
      </c>
      <c r="N258" s="208" t="s">
        <v>51</v>
      </c>
      <c r="O258" s="83"/>
      <c r="P258" s="209">
        <f>O258*H258</f>
        <v>0</v>
      </c>
      <c r="Q258" s="209">
        <v>0</v>
      </c>
      <c r="R258" s="209">
        <f>Q258*H258</f>
        <v>0</v>
      </c>
      <c r="S258" s="209">
        <v>0</v>
      </c>
      <c r="T258" s="210">
        <f>S258*H258</f>
        <v>0</v>
      </c>
      <c r="U258" s="35"/>
      <c r="V258" s="35"/>
      <c r="W258" s="35"/>
      <c r="X258" s="35"/>
      <c r="Y258" s="35"/>
      <c r="Z258" s="35"/>
      <c r="AA258" s="35"/>
      <c r="AB258" s="35"/>
      <c r="AC258" s="35"/>
      <c r="AD258" s="35"/>
      <c r="AE258" s="35"/>
      <c r="AR258" s="211" t="s">
        <v>210</v>
      </c>
      <c r="AT258" s="211" t="s">
        <v>205</v>
      </c>
      <c r="AU258" s="211" t="s">
        <v>95</v>
      </c>
      <c r="AY258" s="16" t="s">
        <v>203</v>
      </c>
      <c r="BE258" s="212">
        <f>IF(N258="základní",J258,0)</f>
        <v>0</v>
      </c>
      <c r="BF258" s="212">
        <f>IF(N258="snížená",J258,0)</f>
        <v>0</v>
      </c>
      <c r="BG258" s="212">
        <f>IF(N258="zákl. přenesená",J258,0)</f>
        <v>0</v>
      </c>
      <c r="BH258" s="212">
        <f>IF(N258="sníž. přenesená",J258,0)</f>
        <v>0</v>
      </c>
      <c r="BI258" s="212">
        <f>IF(N258="nulová",J258,0)</f>
        <v>0</v>
      </c>
      <c r="BJ258" s="16" t="s">
        <v>93</v>
      </c>
      <c r="BK258" s="212">
        <f>ROUND(I258*H258,2)</f>
        <v>0</v>
      </c>
      <c r="BL258" s="16" t="s">
        <v>210</v>
      </c>
      <c r="BM258" s="211" t="s">
        <v>1687</v>
      </c>
    </row>
    <row r="259" spans="1:65" s="41" customFormat="1" ht="28.8">
      <c r="A259" s="35"/>
      <c r="B259" s="36"/>
      <c r="C259" s="35"/>
      <c r="D259" s="213" t="s">
        <v>212</v>
      </c>
      <c r="E259" s="35"/>
      <c r="F259" s="214" t="s">
        <v>442</v>
      </c>
      <c r="G259" s="35"/>
      <c r="H259" s="35"/>
      <c r="I259" s="5"/>
      <c r="J259" s="35"/>
      <c r="K259" s="35"/>
      <c r="L259" s="36"/>
      <c r="M259" s="215"/>
      <c r="N259" s="216"/>
      <c r="O259" s="83"/>
      <c r="P259" s="83"/>
      <c r="Q259" s="83"/>
      <c r="R259" s="83"/>
      <c r="S259" s="83"/>
      <c r="T259" s="84"/>
      <c r="U259" s="35"/>
      <c r="V259" s="35"/>
      <c r="W259" s="35"/>
      <c r="X259" s="35"/>
      <c r="Y259" s="35"/>
      <c r="Z259" s="35"/>
      <c r="AA259" s="35"/>
      <c r="AB259" s="35"/>
      <c r="AC259" s="35"/>
      <c r="AD259" s="35"/>
      <c r="AE259" s="35"/>
      <c r="AT259" s="16" t="s">
        <v>212</v>
      </c>
      <c r="AU259" s="16" t="s">
        <v>95</v>
      </c>
    </row>
    <row r="260" spans="1:65" s="41" customFormat="1" ht="24.15" customHeight="1">
      <c r="A260" s="35"/>
      <c r="B260" s="36"/>
      <c r="C260" s="218" t="s">
        <v>434</v>
      </c>
      <c r="D260" s="218" t="s">
        <v>290</v>
      </c>
      <c r="E260" s="219" t="s">
        <v>444</v>
      </c>
      <c r="F260" s="220" t="s">
        <v>445</v>
      </c>
      <c r="G260" s="221" t="s">
        <v>316</v>
      </c>
      <c r="H260" s="222">
        <v>2</v>
      </c>
      <c r="I260" s="6"/>
      <c r="J260" s="223">
        <f>ROUND(I260*H260,2)</f>
        <v>0</v>
      </c>
      <c r="K260" s="220" t="s">
        <v>209</v>
      </c>
      <c r="L260" s="224"/>
      <c r="M260" s="225" t="s">
        <v>1</v>
      </c>
      <c r="N260" s="226" t="s">
        <v>51</v>
      </c>
      <c r="O260" s="83"/>
      <c r="P260" s="209">
        <f>O260*H260</f>
        <v>0</v>
      </c>
      <c r="Q260" s="209">
        <v>1.9599999999999999E-2</v>
      </c>
      <c r="R260" s="209">
        <f>Q260*H260</f>
        <v>3.9199999999999999E-2</v>
      </c>
      <c r="S260" s="209">
        <v>0</v>
      </c>
      <c r="T260" s="210">
        <f>S260*H260</f>
        <v>0</v>
      </c>
      <c r="U260" s="35"/>
      <c r="V260" s="35"/>
      <c r="W260" s="35"/>
      <c r="X260" s="35"/>
      <c r="Y260" s="35"/>
      <c r="Z260" s="35"/>
      <c r="AA260" s="35"/>
      <c r="AB260" s="35"/>
      <c r="AC260" s="35"/>
      <c r="AD260" s="35"/>
      <c r="AE260" s="35"/>
      <c r="AR260" s="211" t="s">
        <v>247</v>
      </c>
      <c r="AT260" s="211" t="s">
        <v>290</v>
      </c>
      <c r="AU260" s="211" t="s">
        <v>95</v>
      </c>
      <c r="AY260" s="16" t="s">
        <v>203</v>
      </c>
      <c r="BE260" s="212">
        <f>IF(N260="základní",J260,0)</f>
        <v>0</v>
      </c>
      <c r="BF260" s="212">
        <f>IF(N260="snížená",J260,0)</f>
        <v>0</v>
      </c>
      <c r="BG260" s="212">
        <f>IF(N260="zákl. přenesená",J260,0)</f>
        <v>0</v>
      </c>
      <c r="BH260" s="212">
        <f>IF(N260="sníž. přenesená",J260,0)</f>
        <v>0</v>
      </c>
      <c r="BI260" s="212">
        <f>IF(N260="nulová",J260,0)</f>
        <v>0</v>
      </c>
      <c r="BJ260" s="16" t="s">
        <v>93</v>
      </c>
      <c r="BK260" s="212">
        <f>ROUND(I260*H260,2)</f>
        <v>0</v>
      </c>
      <c r="BL260" s="16" t="s">
        <v>210</v>
      </c>
      <c r="BM260" s="211" t="s">
        <v>1688</v>
      </c>
    </row>
    <row r="261" spans="1:65" s="41" customFormat="1" ht="19.2">
      <c r="A261" s="35"/>
      <c r="B261" s="36"/>
      <c r="C261" s="35"/>
      <c r="D261" s="213" t="s">
        <v>212</v>
      </c>
      <c r="E261" s="35"/>
      <c r="F261" s="214" t="s">
        <v>445</v>
      </c>
      <c r="G261" s="35"/>
      <c r="H261" s="35"/>
      <c r="I261" s="5"/>
      <c r="J261" s="35"/>
      <c r="K261" s="35"/>
      <c r="L261" s="36"/>
      <c r="M261" s="215"/>
      <c r="N261" s="216"/>
      <c r="O261" s="83"/>
      <c r="P261" s="83"/>
      <c r="Q261" s="83"/>
      <c r="R261" s="83"/>
      <c r="S261" s="83"/>
      <c r="T261" s="84"/>
      <c r="U261" s="35"/>
      <c r="V261" s="35"/>
      <c r="W261" s="35"/>
      <c r="X261" s="35"/>
      <c r="Y261" s="35"/>
      <c r="Z261" s="35"/>
      <c r="AA261" s="35"/>
      <c r="AB261" s="35"/>
      <c r="AC261" s="35"/>
      <c r="AD261" s="35"/>
      <c r="AE261" s="35"/>
      <c r="AT261" s="16" t="s">
        <v>212</v>
      </c>
      <c r="AU261" s="16" t="s">
        <v>95</v>
      </c>
    </row>
    <row r="262" spans="1:65" s="41" customFormat="1" ht="24.15" customHeight="1">
      <c r="A262" s="35"/>
      <c r="B262" s="36"/>
      <c r="C262" s="201" t="s">
        <v>438</v>
      </c>
      <c r="D262" s="201" t="s">
        <v>205</v>
      </c>
      <c r="E262" s="202" t="s">
        <v>448</v>
      </c>
      <c r="F262" s="203" t="s">
        <v>449</v>
      </c>
      <c r="G262" s="204" t="s">
        <v>316</v>
      </c>
      <c r="H262" s="205">
        <v>4</v>
      </c>
      <c r="I262" s="4"/>
      <c r="J262" s="206">
        <f>ROUND(I262*H262,2)</f>
        <v>0</v>
      </c>
      <c r="K262" s="203" t="s">
        <v>209</v>
      </c>
      <c r="L262" s="36"/>
      <c r="M262" s="207" t="s">
        <v>1</v>
      </c>
      <c r="N262" s="208" t="s">
        <v>51</v>
      </c>
      <c r="O262" s="83"/>
      <c r="P262" s="209">
        <f>O262*H262</f>
        <v>0</v>
      </c>
      <c r="Q262" s="209">
        <v>3.8E-3</v>
      </c>
      <c r="R262" s="209">
        <f>Q262*H262</f>
        <v>1.52E-2</v>
      </c>
      <c r="S262" s="209">
        <v>0</v>
      </c>
      <c r="T262" s="210">
        <f>S262*H262</f>
        <v>0</v>
      </c>
      <c r="U262" s="35"/>
      <c r="V262" s="35"/>
      <c r="W262" s="35"/>
      <c r="X262" s="35"/>
      <c r="Y262" s="35"/>
      <c r="Z262" s="35"/>
      <c r="AA262" s="35"/>
      <c r="AB262" s="35"/>
      <c r="AC262" s="35"/>
      <c r="AD262" s="35"/>
      <c r="AE262" s="35"/>
      <c r="AR262" s="211" t="s">
        <v>210</v>
      </c>
      <c r="AT262" s="211" t="s">
        <v>205</v>
      </c>
      <c r="AU262" s="211" t="s">
        <v>95</v>
      </c>
      <c r="AY262" s="16" t="s">
        <v>203</v>
      </c>
      <c r="BE262" s="212">
        <f>IF(N262="základní",J262,0)</f>
        <v>0</v>
      </c>
      <c r="BF262" s="212">
        <f>IF(N262="snížená",J262,0)</f>
        <v>0</v>
      </c>
      <c r="BG262" s="212">
        <f>IF(N262="zákl. přenesená",J262,0)</f>
        <v>0</v>
      </c>
      <c r="BH262" s="212">
        <f>IF(N262="sníž. přenesená",J262,0)</f>
        <v>0</v>
      </c>
      <c r="BI262" s="212">
        <f>IF(N262="nulová",J262,0)</f>
        <v>0</v>
      </c>
      <c r="BJ262" s="16" t="s">
        <v>93</v>
      </c>
      <c r="BK262" s="212">
        <f>ROUND(I262*H262,2)</f>
        <v>0</v>
      </c>
      <c r="BL262" s="16" t="s">
        <v>210</v>
      </c>
      <c r="BM262" s="211" t="s">
        <v>1689</v>
      </c>
    </row>
    <row r="263" spans="1:65" s="41" customFormat="1" ht="28.8">
      <c r="A263" s="35"/>
      <c r="B263" s="36"/>
      <c r="C263" s="35"/>
      <c r="D263" s="213" t="s">
        <v>212</v>
      </c>
      <c r="E263" s="35"/>
      <c r="F263" s="214" t="s">
        <v>451</v>
      </c>
      <c r="G263" s="35"/>
      <c r="H263" s="35"/>
      <c r="I263" s="5"/>
      <c r="J263" s="35"/>
      <c r="K263" s="35"/>
      <c r="L263" s="36"/>
      <c r="M263" s="215"/>
      <c r="N263" s="216"/>
      <c r="O263" s="83"/>
      <c r="P263" s="83"/>
      <c r="Q263" s="83"/>
      <c r="R263" s="83"/>
      <c r="S263" s="83"/>
      <c r="T263" s="84"/>
      <c r="U263" s="35"/>
      <c r="V263" s="35"/>
      <c r="W263" s="35"/>
      <c r="X263" s="35"/>
      <c r="Y263" s="35"/>
      <c r="Z263" s="35"/>
      <c r="AA263" s="35"/>
      <c r="AB263" s="35"/>
      <c r="AC263" s="35"/>
      <c r="AD263" s="35"/>
      <c r="AE263" s="35"/>
      <c r="AT263" s="16" t="s">
        <v>212</v>
      </c>
      <c r="AU263" s="16" t="s">
        <v>95</v>
      </c>
    </row>
    <row r="264" spans="1:65" s="41" customFormat="1" ht="76.8">
      <c r="A264" s="35"/>
      <c r="B264" s="36"/>
      <c r="C264" s="35"/>
      <c r="D264" s="213" t="s">
        <v>214</v>
      </c>
      <c r="E264" s="35"/>
      <c r="F264" s="217" t="s">
        <v>399</v>
      </c>
      <c r="G264" s="35"/>
      <c r="H264" s="35"/>
      <c r="I264" s="5"/>
      <c r="J264" s="35"/>
      <c r="K264" s="35"/>
      <c r="L264" s="36"/>
      <c r="M264" s="215"/>
      <c r="N264" s="216"/>
      <c r="O264" s="83"/>
      <c r="P264" s="83"/>
      <c r="Q264" s="83"/>
      <c r="R264" s="83"/>
      <c r="S264" s="83"/>
      <c r="T264" s="84"/>
      <c r="U264" s="35"/>
      <c r="V264" s="35"/>
      <c r="W264" s="35"/>
      <c r="X264" s="35"/>
      <c r="Y264" s="35"/>
      <c r="Z264" s="35"/>
      <c r="AA264" s="35"/>
      <c r="AB264" s="35"/>
      <c r="AC264" s="35"/>
      <c r="AD264" s="35"/>
      <c r="AE264" s="35"/>
      <c r="AT264" s="16" t="s">
        <v>214</v>
      </c>
      <c r="AU264" s="16" t="s">
        <v>95</v>
      </c>
    </row>
    <row r="265" spans="1:65" s="41" customFormat="1" ht="34.200000000000003">
      <c r="A265" s="35"/>
      <c r="B265" s="36"/>
      <c r="C265" s="218" t="s">
        <v>443</v>
      </c>
      <c r="D265" s="218" t="s">
        <v>290</v>
      </c>
      <c r="E265" s="219" t="s">
        <v>453</v>
      </c>
      <c r="F265" s="220" t="s">
        <v>454</v>
      </c>
      <c r="G265" s="221" t="s">
        <v>316</v>
      </c>
      <c r="H265" s="222">
        <v>2</v>
      </c>
      <c r="I265" s="6"/>
      <c r="J265" s="223">
        <f>ROUND(I265*H265,2)</f>
        <v>0</v>
      </c>
      <c r="K265" s="220" t="s">
        <v>209</v>
      </c>
      <c r="L265" s="224"/>
      <c r="M265" s="225" t="s">
        <v>1</v>
      </c>
      <c r="N265" s="226" t="s">
        <v>51</v>
      </c>
      <c r="O265" s="83"/>
      <c r="P265" s="209">
        <f>O265*H265</f>
        <v>0</v>
      </c>
      <c r="Q265" s="209">
        <v>2.76E-2</v>
      </c>
      <c r="R265" s="209">
        <f>Q265*H265</f>
        <v>5.5199999999999999E-2</v>
      </c>
      <c r="S265" s="209">
        <v>0</v>
      </c>
      <c r="T265" s="210">
        <f>S265*H265</f>
        <v>0</v>
      </c>
      <c r="U265" s="35"/>
      <c r="V265" s="35"/>
      <c r="W265" s="35"/>
      <c r="X265" s="35"/>
      <c r="Y265" s="35"/>
      <c r="Z265" s="35"/>
      <c r="AA265" s="35"/>
      <c r="AB265" s="35"/>
      <c r="AC265" s="35"/>
      <c r="AD265" s="35"/>
      <c r="AE265" s="35"/>
      <c r="AR265" s="211" t="s">
        <v>247</v>
      </c>
      <c r="AT265" s="211" t="s">
        <v>290</v>
      </c>
      <c r="AU265" s="211" t="s">
        <v>95</v>
      </c>
      <c r="AY265" s="16" t="s">
        <v>203</v>
      </c>
      <c r="BE265" s="212">
        <f>IF(N265="základní",J265,0)</f>
        <v>0</v>
      </c>
      <c r="BF265" s="212">
        <f>IF(N265="snížená",J265,0)</f>
        <v>0</v>
      </c>
      <c r="BG265" s="212">
        <f>IF(N265="zákl. přenesená",J265,0)</f>
        <v>0</v>
      </c>
      <c r="BH265" s="212">
        <f>IF(N265="sníž. přenesená",J265,0)</f>
        <v>0</v>
      </c>
      <c r="BI265" s="212">
        <f>IF(N265="nulová",J265,0)</f>
        <v>0</v>
      </c>
      <c r="BJ265" s="16" t="s">
        <v>93</v>
      </c>
      <c r="BK265" s="212">
        <f>ROUND(I265*H265,2)</f>
        <v>0</v>
      </c>
      <c r="BL265" s="16" t="s">
        <v>210</v>
      </c>
      <c r="BM265" s="211" t="s">
        <v>1690</v>
      </c>
    </row>
    <row r="266" spans="1:65" s="41" customFormat="1" ht="19.2">
      <c r="A266" s="35"/>
      <c r="B266" s="36"/>
      <c r="C266" s="35"/>
      <c r="D266" s="213" t="s">
        <v>212</v>
      </c>
      <c r="E266" s="35"/>
      <c r="F266" s="214" t="s">
        <v>454</v>
      </c>
      <c r="G266" s="35"/>
      <c r="H266" s="35"/>
      <c r="I266" s="5"/>
      <c r="J266" s="35"/>
      <c r="K266" s="35"/>
      <c r="L266" s="36"/>
      <c r="M266" s="215"/>
      <c r="N266" s="216"/>
      <c r="O266" s="83"/>
      <c r="P266" s="83"/>
      <c r="Q266" s="83"/>
      <c r="R266" s="83"/>
      <c r="S266" s="83"/>
      <c r="T266" s="84"/>
      <c r="U266" s="35"/>
      <c r="V266" s="35"/>
      <c r="W266" s="35"/>
      <c r="X266" s="35"/>
      <c r="Y266" s="35"/>
      <c r="Z266" s="35"/>
      <c r="AA266" s="35"/>
      <c r="AB266" s="35"/>
      <c r="AC266" s="35"/>
      <c r="AD266" s="35"/>
      <c r="AE266" s="35"/>
      <c r="AT266" s="16" t="s">
        <v>212</v>
      </c>
      <c r="AU266" s="16" t="s">
        <v>95</v>
      </c>
    </row>
    <row r="267" spans="1:65" s="41" customFormat="1" ht="24.15" customHeight="1">
      <c r="A267" s="35"/>
      <c r="B267" s="36"/>
      <c r="C267" s="218" t="s">
        <v>447</v>
      </c>
      <c r="D267" s="218" t="s">
        <v>290</v>
      </c>
      <c r="E267" s="219" t="s">
        <v>1597</v>
      </c>
      <c r="F267" s="220" t="s">
        <v>1598</v>
      </c>
      <c r="G267" s="221" t="s">
        <v>316</v>
      </c>
      <c r="H267" s="222">
        <v>2</v>
      </c>
      <c r="I267" s="6"/>
      <c r="J267" s="223">
        <f>ROUND(I267*H267,2)</f>
        <v>0</v>
      </c>
      <c r="K267" s="220" t="s">
        <v>209</v>
      </c>
      <c r="L267" s="224"/>
      <c r="M267" s="225" t="s">
        <v>1</v>
      </c>
      <c r="N267" s="226" t="s">
        <v>51</v>
      </c>
      <c r="O267" s="83"/>
      <c r="P267" s="209">
        <f>O267*H267</f>
        <v>0</v>
      </c>
      <c r="Q267" s="209">
        <v>2.9899999999999999E-2</v>
      </c>
      <c r="R267" s="209">
        <f>Q267*H267</f>
        <v>5.9799999999999999E-2</v>
      </c>
      <c r="S267" s="209">
        <v>0</v>
      </c>
      <c r="T267" s="210">
        <f>S267*H267</f>
        <v>0</v>
      </c>
      <c r="U267" s="35"/>
      <c r="V267" s="35"/>
      <c r="W267" s="35"/>
      <c r="X267" s="35"/>
      <c r="Y267" s="35"/>
      <c r="Z267" s="35"/>
      <c r="AA267" s="35"/>
      <c r="AB267" s="35"/>
      <c r="AC267" s="35"/>
      <c r="AD267" s="35"/>
      <c r="AE267" s="35"/>
      <c r="AR267" s="211" t="s">
        <v>247</v>
      </c>
      <c r="AT267" s="211" t="s">
        <v>290</v>
      </c>
      <c r="AU267" s="211" t="s">
        <v>95</v>
      </c>
      <c r="AY267" s="16" t="s">
        <v>203</v>
      </c>
      <c r="BE267" s="212">
        <f>IF(N267="základní",J267,0)</f>
        <v>0</v>
      </c>
      <c r="BF267" s="212">
        <f>IF(N267="snížená",J267,0)</f>
        <v>0</v>
      </c>
      <c r="BG267" s="212">
        <f>IF(N267="zákl. přenesená",J267,0)</f>
        <v>0</v>
      </c>
      <c r="BH267" s="212">
        <f>IF(N267="sníž. přenesená",J267,0)</f>
        <v>0</v>
      </c>
      <c r="BI267" s="212">
        <f>IF(N267="nulová",J267,0)</f>
        <v>0</v>
      </c>
      <c r="BJ267" s="16" t="s">
        <v>93</v>
      </c>
      <c r="BK267" s="212">
        <f>ROUND(I267*H267,2)</f>
        <v>0</v>
      </c>
      <c r="BL267" s="16" t="s">
        <v>210</v>
      </c>
      <c r="BM267" s="211" t="s">
        <v>1691</v>
      </c>
    </row>
    <row r="268" spans="1:65" s="41" customFormat="1" ht="19.2">
      <c r="A268" s="35"/>
      <c r="B268" s="36"/>
      <c r="C268" s="35"/>
      <c r="D268" s="213" t="s">
        <v>212</v>
      </c>
      <c r="E268" s="35"/>
      <c r="F268" s="214" t="s">
        <v>1598</v>
      </c>
      <c r="G268" s="35"/>
      <c r="H268" s="35"/>
      <c r="I268" s="5"/>
      <c r="J268" s="35"/>
      <c r="K268" s="35"/>
      <c r="L268" s="36"/>
      <c r="M268" s="215"/>
      <c r="N268" s="216"/>
      <c r="O268" s="83"/>
      <c r="P268" s="83"/>
      <c r="Q268" s="83"/>
      <c r="R268" s="83"/>
      <c r="S268" s="83"/>
      <c r="T268" s="84"/>
      <c r="U268" s="35"/>
      <c r="V268" s="35"/>
      <c r="W268" s="35"/>
      <c r="X268" s="35"/>
      <c r="Y268" s="35"/>
      <c r="Z268" s="35"/>
      <c r="AA268" s="35"/>
      <c r="AB268" s="35"/>
      <c r="AC268" s="35"/>
      <c r="AD268" s="35"/>
      <c r="AE268" s="35"/>
      <c r="AT268" s="16" t="s">
        <v>212</v>
      </c>
      <c r="AU268" s="16" t="s">
        <v>95</v>
      </c>
    </row>
    <row r="269" spans="1:65" s="41" customFormat="1" ht="14.4" customHeight="1">
      <c r="A269" s="35"/>
      <c r="B269" s="36"/>
      <c r="C269" s="218" t="s">
        <v>452</v>
      </c>
      <c r="D269" s="218" t="s">
        <v>290</v>
      </c>
      <c r="E269" s="219" t="s">
        <v>469</v>
      </c>
      <c r="F269" s="220" t="s">
        <v>470</v>
      </c>
      <c r="G269" s="221" t="s">
        <v>316</v>
      </c>
      <c r="H269" s="222">
        <v>8</v>
      </c>
      <c r="I269" s="6"/>
      <c r="J269" s="223">
        <f>ROUND(I269*H269,2)</f>
        <v>0</v>
      </c>
      <c r="K269" s="220" t="s">
        <v>1</v>
      </c>
      <c r="L269" s="224"/>
      <c r="M269" s="225" t="s">
        <v>1</v>
      </c>
      <c r="N269" s="226" t="s">
        <v>51</v>
      </c>
      <c r="O269" s="83"/>
      <c r="P269" s="209">
        <f>O269*H269</f>
        <v>0</v>
      </c>
      <c r="Q269" s="209">
        <v>0</v>
      </c>
      <c r="R269" s="209">
        <f>Q269*H269</f>
        <v>0</v>
      </c>
      <c r="S269" s="209">
        <v>0</v>
      </c>
      <c r="T269" s="210">
        <f>S269*H269</f>
        <v>0</v>
      </c>
      <c r="U269" s="35"/>
      <c r="V269" s="35"/>
      <c r="W269" s="35"/>
      <c r="X269" s="35"/>
      <c r="Y269" s="35"/>
      <c r="Z269" s="35"/>
      <c r="AA269" s="35"/>
      <c r="AB269" s="35"/>
      <c r="AC269" s="35"/>
      <c r="AD269" s="35"/>
      <c r="AE269" s="35"/>
      <c r="AR269" s="211" t="s">
        <v>247</v>
      </c>
      <c r="AT269" s="211" t="s">
        <v>290</v>
      </c>
      <c r="AU269" s="211" t="s">
        <v>95</v>
      </c>
      <c r="AY269" s="16" t="s">
        <v>203</v>
      </c>
      <c r="BE269" s="212">
        <f>IF(N269="základní",J269,0)</f>
        <v>0</v>
      </c>
      <c r="BF269" s="212">
        <f>IF(N269="snížená",J269,0)</f>
        <v>0</v>
      </c>
      <c r="BG269" s="212">
        <f>IF(N269="zákl. přenesená",J269,0)</f>
        <v>0</v>
      </c>
      <c r="BH269" s="212">
        <f>IF(N269="sníž. přenesená",J269,0)</f>
        <v>0</v>
      </c>
      <c r="BI269" s="212">
        <f>IF(N269="nulová",J269,0)</f>
        <v>0</v>
      </c>
      <c r="BJ269" s="16" t="s">
        <v>93</v>
      </c>
      <c r="BK269" s="212">
        <f>ROUND(I269*H269,2)</f>
        <v>0</v>
      </c>
      <c r="BL269" s="16" t="s">
        <v>210</v>
      </c>
      <c r="BM269" s="211" t="s">
        <v>1692</v>
      </c>
    </row>
    <row r="270" spans="1:65" s="41" customFormat="1" ht="10.199999999999999">
      <c r="A270" s="35"/>
      <c r="B270" s="36"/>
      <c r="C270" s="35"/>
      <c r="D270" s="213" t="s">
        <v>212</v>
      </c>
      <c r="E270" s="35"/>
      <c r="F270" s="214" t="s">
        <v>470</v>
      </c>
      <c r="G270" s="35"/>
      <c r="H270" s="35"/>
      <c r="I270" s="5"/>
      <c r="J270" s="35"/>
      <c r="K270" s="35"/>
      <c r="L270" s="36"/>
      <c r="M270" s="215"/>
      <c r="N270" s="216"/>
      <c r="O270" s="83"/>
      <c r="P270" s="83"/>
      <c r="Q270" s="83"/>
      <c r="R270" s="83"/>
      <c r="S270" s="83"/>
      <c r="T270" s="84"/>
      <c r="U270" s="35"/>
      <c r="V270" s="35"/>
      <c r="W270" s="35"/>
      <c r="X270" s="35"/>
      <c r="Y270" s="35"/>
      <c r="Z270" s="35"/>
      <c r="AA270" s="35"/>
      <c r="AB270" s="35"/>
      <c r="AC270" s="35"/>
      <c r="AD270" s="35"/>
      <c r="AE270" s="35"/>
      <c r="AT270" s="16" t="s">
        <v>212</v>
      </c>
      <c r="AU270" s="16" t="s">
        <v>95</v>
      </c>
    </row>
    <row r="271" spans="1:65" s="41" customFormat="1" ht="14.4" customHeight="1">
      <c r="A271" s="35"/>
      <c r="B271" s="36"/>
      <c r="C271" s="218" t="s">
        <v>456</v>
      </c>
      <c r="D271" s="218" t="s">
        <v>290</v>
      </c>
      <c r="E271" s="219" t="s">
        <v>473</v>
      </c>
      <c r="F271" s="220" t="s">
        <v>474</v>
      </c>
      <c r="G271" s="221" t="s">
        <v>316</v>
      </c>
      <c r="H271" s="222">
        <v>8</v>
      </c>
      <c r="I271" s="6"/>
      <c r="J271" s="223">
        <f>ROUND(I271*H271,2)</f>
        <v>0</v>
      </c>
      <c r="K271" s="220" t="s">
        <v>1</v>
      </c>
      <c r="L271" s="224"/>
      <c r="M271" s="225" t="s">
        <v>1</v>
      </c>
      <c r="N271" s="226" t="s">
        <v>51</v>
      </c>
      <c r="O271" s="83"/>
      <c r="P271" s="209">
        <f>O271*H271</f>
        <v>0</v>
      </c>
      <c r="Q271" s="209">
        <v>0</v>
      </c>
      <c r="R271" s="209">
        <f>Q271*H271</f>
        <v>0</v>
      </c>
      <c r="S271" s="209">
        <v>0</v>
      </c>
      <c r="T271" s="210">
        <f>S271*H271</f>
        <v>0</v>
      </c>
      <c r="U271" s="35"/>
      <c r="V271" s="35"/>
      <c r="W271" s="35"/>
      <c r="X271" s="35"/>
      <c r="Y271" s="35"/>
      <c r="Z271" s="35"/>
      <c r="AA271" s="35"/>
      <c r="AB271" s="35"/>
      <c r="AC271" s="35"/>
      <c r="AD271" s="35"/>
      <c r="AE271" s="35"/>
      <c r="AR271" s="211" t="s">
        <v>247</v>
      </c>
      <c r="AT271" s="211" t="s">
        <v>290</v>
      </c>
      <c r="AU271" s="211" t="s">
        <v>95</v>
      </c>
      <c r="AY271" s="16" t="s">
        <v>203</v>
      </c>
      <c r="BE271" s="212">
        <f>IF(N271="základní",J271,0)</f>
        <v>0</v>
      </c>
      <c r="BF271" s="212">
        <f>IF(N271="snížená",J271,0)</f>
        <v>0</v>
      </c>
      <c r="BG271" s="212">
        <f>IF(N271="zákl. přenesená",J271,0)</f>
        <v>0</v>
      </c>
      <c r="BH271" s="212">
        <f>IF(N271="sníž. přenesená",J271,0)</f>
        <v>0</v>
      </c>
      <c r="BI271" s="212">
        <f>IF(N271="nulová",J271,0)</f>
        <v>0</v>
      </c>
      <c r="BJ271" s="16" t="s">
        <v>93</v>
      </c>
      <c r="BK271" s="212">
        <f>ROUND(I271*H271,2)</f>
        <v>0</v>
      </c>
      <c r="BL271" s="16" t="s">
        <v>210</v>
      </c>
      <c r="BM271" s="211" t="s">
        <v>1693</v>
      </c>
    </row>
    <row r="272" spans="1:65" s="41" customFormat="1" ht="10.199999999999999">
      <c r="A272" s="35"/>
      <c r="B272" s="36"/>
      <c r="C272" s="35"/>
      <c r="D272" s="213" t="s">
        <v>212</v>
      </c>
      <c r="E272" s="35"/>
      <c r="F272" s="214" t="s">
        <v>474</v>
      </c>
      <c r="G272" s="35"/>
      <c r="H272" s="35"/>
      <c r="I272" s="5"/>
      <c r="J272" s="35"/>
      <c r="K272" s="35"/>
      <c r="L272" s="36"/>
      <c r="M272" s="215"/>
      <c r="N272" s="216"/>
      <c r="O272" s="83"/>
      <c r="P272" s="83"/>
      <c r="Q272" s="83"/>
      <c r="R272" s="83"/>
      <c r="S272" s="83"/>
      <c r="T272" s="84"/>
      <c r="U272" s="35"/>
      <c r="V272" s="35"/>
      <c r="W272" s="35"/>
      <c r="X272" s="35"/>
      <c r="Y272" s="35"/>
      <c r="Z272" s="35"/>
      <c r="AA272" s="35"/>
      <c r="AB272" s="35"/>
      <c r="AC272" s="35"/>
      <c r="AD272" s="35"/>
      <c r="AE272" s="35"/>
      <c r="AT272" s="16" t="s">
        <v>212</v>
      </c>
      <c r="AU272" s="16" t="s">
        <v>95</v>
      </c>
    </row>
    <row r="273" spans="1:65" s="41" customFormat="1" ht="14.4" customHeight="1">
      <c r="A273" s="35"/>
      <c r="B273" s="36"/>
      <c r="C273" s="201" t="s">
        <v>460</v>
      </c>
      <c r="D273" s="201" t="s">
        <v>205</v>
      </c>
      <c r="E273" s="202" t="s">
        <v>477</v>
      </c>
      <c r="F273" s="203" t="s">
        <v>478</v>
      </c>
      <c r="G273" s="204" t="s">
        <v>316</v>
      </c>
      <c r="H273" s="205">
        <v>1</v>
      </c>
      <c r="I273" s="4"/>
      <c r="J273" s="206">
        <f>ROUND(I273*H273,2)</f>
        <v>0</v>
      </c>
      <c r="K273" s="203" t="s">
        <v>209</v>
      </c>
      <c r="L273" s="36"/>
      <c r="M273" s="207" t="s">
        <v>1</v>
      </c>
      <c r="N273" s="208" t="s">
        <v>51</v>
      </c>
      <c r="O273" s="83"/>
      <c r="P273" s="209">
        <f>O273*H273</f>
        <v>0</v>
      </c>
      <c r="Q273" s="209">
        <v>1.6199999999999999E-3</v>
      </c>
      <c r="R273" s="209">
        <f>Q273*H273</f>
        <v>1.6199999999999999E-3</v>
      </c>
      <c r="S273" s="209">
        <v>0</v>
      </c>
      <c r="T273" s="210">
        <f>S273*H273</f>
        <v>0</v>
      </c>
      <c r="U273" s="35"/>
      <c r="V273" s="35"/>
      <c r="W273" s="35"/>
      <c r="X273" s="35"/>
      <c r="Y273" s="35"/>
      <c r="Z273" s="35"/>
      <c r="AA273" s="35"/>
      <c r="AB273" s="35"/>
      <c r="AC273" s="35"/>
      <c r="AD273" s="35"/>
      <c r="AE273" s="35"/>
      <c r="AR273" s="211" t="s">
        <v>210</v>
      </c>
      <c r="AT273" s="211" t="s">
        <v>205</v>
      </c>
      <c r="AU273" s="211" t="s">
        <v>95</v>
      </c>
      <c r="AY273" s="16" t="s">
        <v>203</v>
      </c>
      <c r="BE273" s="212">
        <f>IF(N273="základní",J273,0)</f>
        <v>0</v>
      </c>
      <c r="BF273" s="212">
        <f>IF(N273="snížená",J273,0)</f>
        <v>0</v>
      </c>
      <c r="BG273" s="212">
        <f>IF(N273="zákl. přenesená",J273,0)</f>
        <v>0</v>
      </c>
      <c r="BH273" s="212">
        <f>IF(N273="sníž. přenesená",J273,0)</f>
        <v>0</v>
      </c>
      <c r="BI273" s="212">
        <f>IF(N273="nulová",J273,0)</f>
        <v>0</v>
      </c>
      <c r="BJ273" s="16" t="s">
        <v>93</v>
      </c>
      <c r="BK273" s="212">
        <f>ROUND(I273*H273,2)</f>
        <v>0</v>
      </c>
      <c r="BL273" s="16" t="s">
        <v>210</v>
      </c>
      <c r="BM273" s="211" t="s">
        <v>1694</v>
      </c>
    </row>
    <row r="274" spans="1:65" s="41" customFormat="1" ht="28.8">
      <c r="A274" s="35"/>
      <c r="B274" s="36"/>
      <c r="C274" s="35"/>
      <c r="D274" s="213" t="s">
        <v>212</v>
      </c>
      <c r="E274" s="35"/>
      <c r="F274" s="214" t="s">
        <v>480</v>
      </c>
      <c r="G274" s="35"/>
      <c r="H274" s="35"/>
      <c r="I274" s="5"/>
      <c r="J274" s="35"/>
      <c r="K274" s="35"/>
      <c r="L274" s="36"/>
      <c r="M274" s="215"/>
      <c r="N274" s="216"/>
      <c r="O274" s="83"/>
      <c r="P274" s="83"/>
      <c r="Q274" s="83"/>
      <c r="R274" s="83"/>
      <c r="S274" s="83"/>
      <c r="T274" s="84"/>
      <c r="U274" s="35"/>
      <c r="V274" s="35"/>
      <c r="W274" s="35"/>
      <c r="X274" s="35"/>
      <c r="Y274" s="35"/>
      <c r="Z274" s="35"/>
      <c r="AA274" s="35"/>
      <c r="AB274" s="35"/>
      <c r="AC274" s="35"/>
      <c r="AD274" s="35"/>
      <c r="AE274" s="35"/>
      <c r="AT274" s="16" t="s">
        <v>212</v>
      </c>
      <c r="AU274" s="16" t="s">
        <v>95</v>
      </c>
    </row>
    <row r="275" spans="1:65" s="41" customFormat="1" ht="288">
      <c r="A275" s="35"/>
      <c r="B275" s="36"/>
      <c r="C275" s="35"/>
      <c r="D275" s="213" t="s">
        <v>214</v>
      </c>
      <c r="E275" s="35"/>
      <c r="F275" s="217" t="s">
        <v>481</v>
      </c>
      <c r="G275" s="35"/>
      <c r="H275" s="35"/>
      <c r="I275" s="5"/>
      <c r="J275" s="35"/>
      <c r="K275" s="35"/>
      <c r="L275" s="36"/>
      <c r="M275" s="215"/>
      <c r="N275" s="216"/>
      <c r="O275" s="83"/>
      <c r="P275" s="83"/>
      <c r="Q275" s="83"/>
      <c r="R275" s="83"/>
      <c r="S275" s="83"/>
      <c r="T275" s="84"/>
      <c r="U275" s="35"/>
      <c r="V275" s="35"/>
      <c r="W275" s="35"/>
      <c r="X275" s="35"/>
      <c r="Y275" s="35"/>
      <c r="Z275" s="35"/>
      <c r="AA275" s="35"/>
      <c r="AB275" s="35"/>
      <c r="AC275" s="35"/>
      <c r="AD275" s="35"/>
      <c r="AE275" s="35"/>
      <c r="AT275" s="16" t="s">
        <v>214</v>
      </c>
      <c r="AU275" s="16" t="s">
        <v>95</v>
      </c>
    </row>
    <row r="276" spans="1:65" s="41" customFormat="1" ht="14.4" customHeight="1">
      <c r="A276" s="35"/>
      <c r="B276" s="36"/>
      <c r="C276" s="218" t="s">
        <v>464</v>
      </c>
      <c r="D276" s="218" t="s">
        <v>290</v>
      </c>
      <c r="E276" s="219" t="s">
        <v>483</v>
      </c>
      <c r="F276" s="220" t="s">
        <v>484</v>
      </c>
      <c r="G276" s="221" t="s">
        <v>316</v>
      </c>
      <c r="H276" s="222">
        <v>1</v>
      </c>
      <c r="I276" s="6"/>
      <c r="J276" s="223">
        <f>ROUND(I276*H276,2)</f>
        <v>0</v>
      </c>
      <c r="K276" s="220" t="s">
        <v>209</v>
      </c>
      <c r="L276" s="224"/>
      <c r="M276" s="225" t="s">
        <v>1</v>
      </c>
      <c r="N276" s="226" t="s">
        <v>51</v>
      </c>
      <c r="O276" s="83"/>
      <c r="P276" s="209">
        <f>O276*H276</f>
        <v>0</v>
      </c>
      <c r="Q276" s="209">
        <v>1.7999999999999999E-2</v>
      </c>
      <c r="R276" s="209">
        <f>Q276*H276</f>
        <v>1.7999999999999999E-2</v>
      </c>
      <c r="S276" s="209">
        <v>0</v>
      </c>
      <c r="T276" s="210">
        <f>S276*H276</f>
        <v>0</v>
      </c>
      <c r="U276" s="35"/>
      <c r="V276" s="35"/>
      <c r="W276" s="35"/>
      <c r="X276" s="35"/>
      <c r="Y276" s="35"/>
      <c r="Z276" s="35"/>
      <c r="AA276" s="35"/>
      <c r="AB276" s="35"/>
      <c r="AC276" s="35"/>
      <c r="AD276" s="35"/>
      <c r="AE276" s="35"/>
      <c r="AR276" s="211" t="s">
        <v>247</v>
      </c>
      <c r="AT276" s="211" t="s">
        <v>290</v>
      </c>
      <c r="AU276" s="211" t="s">
        <v>95</v>
      </c>
      <c r="AY276" s="16" t="s">
        <v>203</v>
      </c>
      <c r="BE276" s="212">
        <f>IF(N276="základní",J276,0)</f>
        <v>0</v>
      </c>
      <c r="BF276" s="212">
        <f>IF(N276="snížená",J276,0)</f>
        <v>0</v>
      </c>
      <c r="BG276" s="212">
        <f>IF(N276="zákl. přenesená",J276,0)</f>
        <v>0</v>
      </c>
      <c r="BH276" s="212">
        <f>IF(N276="sníž. přenesená",J276,0)</f>
        <v>0</v>
      </c>
      <c r="BI276" s="212">
        <f>IF(N276="nulová",J276,0)</f>
        <v>0</v>
      </c>
      <c r="BJ276" s="16" t="s">
        <v>93</v>
      </c>
      <c r="BK276" s="212">
        <f>ROUND(I276*H276,2)</f>
        <v>0</v>
      </c>
      <c r="BL276" s="16" t="s">
        <v>210</v>
      </c>
      <c r="BM276" s="211" t="s">
        <v>1695</v>
      </c>
    </row>
    <row r="277" spans="1:65" s="41" customFormat="1" ht="10.199999999999999">
      <c r="A277" s="35"/>
      <c r="B277" s="36"/>
      <c r="C277" s="35"/>
      <c r="D277" s="213" t="s">
        <v>212</v>
      </c>
      <c r="E277" s="35"/>
      <c r="F277" s="214" t="s">
        <v>484</v>
      </c>
      <c r="G277" s="35"/>
      <c r="H277" s="35"/>
      <c r="I277" s="5"/>
      <c r="J277" s="35"/>
      <c r="K277" s="35"/>
      <c r="L277" s="36"/>
      <c r="M277" s="215"/>
      <c r="N277" s="216"/>
      <c r="O277" s="83"/>
      <c r="P277" s="83"/>
      <c r="Q277" s="83"/>
      <c r="R277" s="83"/>
      <c r="S277" s="83"/>
      <c r="T277" s="84"/>
      <c r="U277" s="35"/>
      <c r="V277" s="35"/>
      <c r="W277" s="35"/>
      <c r="X277" s="35"/>
      <c r="Y277" s="35"/>
      <c r="Z277" s="35"/>
      <c r="AA277" s="35"/>
      <c r="AB277" s="35"/>
      <c r="AC277" s="35"/>
      <c r="AD277" s="35"/>
      <c r="AE277" s="35"/>
      <c r="AT277" s="16" t="s">
        <v>212</v>
      </c>
      <c r="AU277" s="16" t="s">
        <v>95</v>
      </c>
    </row>
    <row r="278" spans="1:65" s="41" customFormat="1" ht="14.4" customHeight="1">
      <c r="A278" s="35"/>
      <c r="B278" s="36"/>
      <c r="C278" s="218" t="s">
        <v>468</v>
      </c>
      <c r="D278" s="218" t="s">
        <v>290</v>
      </c>
      <c r="E278" s="219" t="s">
        <v>487</v>
      </c>
      <c r="F278" s="220" t="s">
        <v>488</v>
      </c>
      <c r="G278" s="221" t="s">
        <v>316</v>
      </c>
      <c r="H278" s="222">
        <v>1</v>
      </c>
      <c r="I278" s="6"/>
      <c r="J278" s="223">
        <f>ROUND(I278*H278,2)</f>
        <v>0</v>
      </c>
      <c r="K278" s="220" t="s">
        <v>1</v>
      </c>
      <c r="L278" s="224"/>
      <c r="M278" s="225" t="s">
        <v>1</v>
      </c>
      <c r="N278" s="226" t="s">
        <v>51</v>
      </c>
      <c r="O278" s="83"/>
      <c r="P278" s="209">
        <f>O278*H278</f>
        <v>0</v>
      </c>
      <c r="Q278" s="209">
        <v>6.5399999999999998E-3</v>
      </c>
      <c r="R278" s="209">
        <f>Q278*H278</f>
        <v>6.5399999999999998E-3</v>
      </c>
      <c r="S278" s="209">
        <v>0</v>
      </c>
      <c r="T278" s="210">
        <f>S278*H278</f>
        <v>0</v>
      </c>
      <c r="U278" s="35"/>
      <c r="V278" s="35"/>
      <c r="W278" s="35"/>
      <c r="X278" s="35"/>
      <c r="Y278" s="35"/>
      <c r="Z278" s="35"/>
      <c r="AA278" s="35"/>
      <c r="AB278" s="35"/>
      <c r="AC278" s="35"/>
      <c r="AD278" s="35"/>
      <c r="AE278" s="35"/>
      <c r="AR278" s="211" t="s">
        <v>247</v>
      </c>
      <c r="AT278" s="211" t="s">
        <v>290</v>
      </c>
      <c r="AU278" s="211" t="s">
        <v>95</v>
      </c>
      <c r="AY278" s="16" t="s">
        <v>203</v>
      </c>
      <c r="BE278" s="212">
        <f>IF(N278="základní",J278,0)</f>
        <v>0</v>
      </c>
      <c r="BF278" s="212">
        <f>IF(N278="snížená",J278,0)</f>
        <v>0</v>
      </c>
      <c r="BG278" s="212">
        <f>IF(N278="zákl. přenesená",J278,0)</f>
        <v>0</v>
      </c>
      <c r="BH278" s="212">
        <f>IF(N278="sníž. přenesená",J278,0)</f>
        <v>0</v>
      </c>
      <c r="BI278" s="212">
        <f>IF(N278="nulová",J278,0)</f>
        <v>0</v>
      </c>
      <c r="BJ278" s="16" t="s">
        <v>93</v>
      </c>
      <c r="BK278" s="212">
        <f>ROUND(I278*H278,2)</f>
        <v>0</v>
      </c>
      <c r="BL278" s="16" t="s">
        <v>210</v>
      </c>
      <c r="BM278" s="211" t="s">
        <v>1696</v>
      </c>
    </row>
    <row r="279" spans="1:65" s="41" customFormat="1" ht="10.199999999999999">
      <c r="A279" s="35"/>
      <c r="B279" s="36"/>
      <c r="C279" s="35"/>
      <c r="D279" s="213" t="s">
        <v>212</v>
      </c>
      <c r="E279" s="35"/>
      <c r="F279" s="214" t="s">
        <v>488</v>
      </c>
      <c r="G279" s="35"/>
      <c r="H279" s="35"/>
      <c r="I279" s="5"/>
      <c r="J279" s="35"/>
      <c r="K279" s="35"/>
      <c r="L279" s="36"/>
      <c r="M279" s="215"/>
      <c r="N279" s="216"/>
      <c r="O279" s="83"/>
      <c r="P279" s="83"/>
      <c r="Q279" s="83"/>
      <c r="R279" s="83"/>
      <c r="S279" s="83"/>
      <c r="T279" s="84"/>
      <c r="U279" s="35"/>
      <c r="V279" s="35"/>
      <c r="W279" s="35"/>
      <c r="X279" s="35"/>
      <c r="Y279" s="35"/>
      <c r="Z279" s="35"/>
      <c r="AA279" s="35"/>
      <c r="AB279" s="35"/>
      <c r="AC279" s="35"/>
      <c r="AD279" s="35"/>
      <c r="AE279" s="35"/>
      <c r="AT279" s="16" t="s">
        <v>212</v>
      </c>
      <c r="AU279" s="16" t="s">
        <v>95</v>
      </c>
    </row>
    <row r="280" spans="1:65" s="41" customFormat="1" ht="14.4" customHeight="1">
      <c r="A280" s="35"/>
      <c r="B280" s="36"/>
      <c r="C280" s="201" t="s">
        <v>472</v>
      </c>
      <c r="D280" s="201" t="s">
        <v>205</v>
      </c>
      <c r="E280" s="202" t="s">
        <v>491</v>
      </c>
      <c r="F280" s="203" t="s">
        <v>492</v>
      </c>
      <c r="G280" s="204" t="s">
        <v>316</v>
      </c>
      <c r="H280" s="205">
        <v>4</v>
      </c>
      <c r="I280" s="4"/>
      <c r="J280" s="206">
        <f>ROUND(I280*H280,2)</f>
        <v>0</v>
      </c>
      <c r="K280" s="203" t="s">
        <v>209</v>
      </c>
      <c r="L280" s="36"/>
      <c r="M280" s="207" t="s">
        <v>1</v>
      </c>
      <c r="N280" s="208" t="s">
        <v>51</v>
      </c>
      <c r="O280" s="83"/>
      <c r="P280" s="209">
        <f>O280*H280</f>
        <v>0</v>
      </c>
      <c r="Q280" s="209">
        <v>3.4000000000000002E-4</v>
      </c>
      <c r="R280" s="209">
        <f>Q280*H280</f>
        <v>1.3600000000000001E-3</v>
      </c>
      <c r="S280" s="209">
        <v>0</v>
      </c>
      <c r="T280" s="210">
        <f>S280*H280</f>
        <v>0</v>
      </c>
      <c r="U280" s="35"/>
      <c r="V280" s="35"/>
      <c r="W280" s="35"/>
      <c r="X280" s="35"/>
      <c r="Y280" s="35"/>
      <c r="Z280" s="35"/>
      <c r="AA280" s="35"/>
      <c r="AB280" s="35"/>
      <c r="AC280" s="35"/>
      <c r="AD280" s="35"/>
      <c r="AE280" s="35"/>
      <c r="AR280" s="211" t="s">
        <v>210</v>
      </c>
      <c r="AT280" s="211" t="s">
        <v>205</v>
      </c>
      <c r="AU280" s="211" t="s">
        <v>95</v>
      </c>
      <c r="AY280" s="16" t="s">
        <v>203</v>
      </c>
      <c r="BE280" s="212">
        <f>IF(N280="základní",J280,0)</f>
        <v>0</v>
      </c>
      <c r="BF280" s="212">
        <f>IF(N280="snížená",J280,0)</f>
        <v>0</v>
      </c>
      <c r="BG280" s="212">
        <f>IF(N280="zákl. přenesená",J280,0)</f>
        <v>0</v>
      </c>
      <c r="BH280" s="212">
        <f>IF(N280="sníž. přenesená",J280,0)</f>
        <v>0</v>
      </c>
      <c r="BI280" s="212">
        <f>IF(N280="nulová",J280,0)</f>
        <v>0</v>
      </c>
      <c r="BJ280" s="16" t="s">
        <v>93</v>
      </c>
      <c r="BK280" s="212">
        <f>ROUND(I280*H280,2)</f>
        <v>0</v>
      </c>
      <c r="BL280" s="16" t="s">
        <v>210</v>
      </c>
      <c r="BM280" s="211" t="s">
        <v>1697</v>
      </c>
    </row>
    <row r="281" spans="1:65" s="41" customFormat="1" ht="19.2">
      <c r="A281" s="35"/>
      <c r="B281" s="36"/>
      <c r="C281" s="35"/>
      <c r="D281" s="213" t="s">
        <v>212</v>
      </c>
      <c r="E281" s="35"/>
      <c r="F281" s="214" t="s">
        <v>494</v>
      </c>
      <c r="G281" s="35"/>
      <c r="H281" s="35"/>
      <c r="I281" s="5"/>
      <c r="J281" s="35"/>
      <c r="K281" s="35"/>
      <c r="L281" s="36"/>
      <c r="M281" s="215"/>
      <c r="N281" s="216"/>
      <c r="O281" s="83"/>
      <c r="P281" s="83"/>
      <c r="Q281" s="83"/>
      <c r="R281" s="83"/>
      <c r="S281" s="83"/>
      <c r="T281" s="84"/>
      <c r="U281" s="35"/>
      <c r="V281" s="35"/>
      <c r="W281" s="35"/>
      <c r="X281" s="35"/>
      <c r="Y281" s="35"/>
      <c r="Z281" s="35"/>
      <c r="AA281" s="35"/>
      <c r="AB281" s="35"/>
      <c r="AC281" s="35"/>
      <c r="AD281" s="35"/>
      <c r="AE281" s="35"/>
      <c r="AT281" s="16" t="s">
        <v>212</v>
      </c>
      <c r="AU281" s="16" t="s">
        <v>95</v>
      </c>
    </row>
    <row r="282" spans="1:65" s="41" customFormat="1" ht="288">
      <c r="A282" s="35"/>
      <c r="B282" s="36"/>
      <c r="C282" s="35"/>
      <c r="D282" s="213" t="s">
        <v>214</v>
      </c>
      <c r="E282" s="35"/>
      <c r="F282" s="217" t="s">
        <v>481</v>
      </c>
      <c r="G282" s="35"/>
      <c r="H282" s="35"/>
      <c r="I282" s="5"/>
      <c r="J282" s="35"/>
      <c r="K282" s="35"/>
      <c r="L282" s="36"/>
      <c r="M282" s="215"/>
      <c r="N282" s="216"/>
      <c r="O282" s="83"/>
      <c r="P282" s="83"/>
      <c r="Q282" s="83"/>
      <c r="R282" s="83"/>
      <c r="S282" s="83"/>
      <c r="T282" s="84"/>
      <c r="U282" s="35"/>
      <c r="V282" s="35"/>
      <c r="W282" s="35"/>
      <c r="X282" s="35"/>
      <c r="Y282" s="35"/>
      <c r="Z282" s="35"/>
      <c r="AA282" s="35"/>
      <c r="AB282" s="35"/>
      <c r="AC282" s="35"/>
      <c r="AD282" s="35"/>
      <c r="AE282" s="35"/>
      <c r="AT282" s="16" t="s">
        <v>214</v>
      </c>
      <c r="AU282" s="16" t="s">
        <v>95</v>
      </c>
    </row>
    <row r="283" spans="1:65" s="41" customFormat="1" ht="24.15" customHeight="1">
      <c r="A283" s="35"/>
      <c r="B283" s="36"/>
      <c r="C283" s="218" t="s">
        <v>476</v>
      </c>
      <c r="D283" s="218" t="s">
        <v>290</v>
      </c>
      <c r="E283" s="219" t="s">
        <v>496</v>
      </c>
      <c r="F283" s="220" t="s">
        <v>497</v>
      </c>
      <c r="G283" s="221" t="s">
        <v>316</v>
      </c>
      <c r="H283" s="222">
        <v>4</v>
      </c>
      <c r="I283" s="6"/>
      <c r="J283" s="223">
        <f>ROUND(I283*H283,2)</f>
        <v>0</v>
      </c>
      <c r="K283" s="220" t="s">
        <v>209</v>
      </c>
      <c r="L283" s="224"/>
      <c r="M283" s="225" t="s">
        <v>1</v>
      </c>
      <c r="N283" s="226" t="s">
        <v>51</v>
      </c>
      <c r="O283" s="83"/>
      <c r="P283" s="209">
        <f>O283*H283</f>
        <v>0</v>
      </c>
      <c r="Q283" s="209">
        <v>4.8000000000000001E-2</v>
      </c>
      <c r="R283" s="209">
        <f>Q283*H283</f>
        <v>0.192</v>
      </c>
      <c r="S283" s="209">
        <v>0</v>
      </c>
      <c r="T283" s="210">
        <f>S283*H283</f>
        <v>0</v>
      </c>
      <c r="U283" s="35"/>
      <c r="V283" s="35"/>
      <c r="W283" s="35"/>
      <c r="X283" s="35"/>
      <c r="Y283" s="35"/>
      <c r="Z283" s="35"/>
      <c r="AA283" s="35"/>
      <c r="AB283" s="35"/>
      <c r="AC283" s="35"/>
      <c r="AD283" s="35"/>
      <c r="AE283" s="35"/>
      <c r="AR283" s="211" t="s">
        <v>247</v>
      </c>
      <c r="AT283" s="211" t="s">
        <v>290</v>
      </c>
      <c r="AU283" s="211" t="s">
        <v>95</v>
      </c>
      <c r="AY283" s="16" t="s">
        <v>203</v>
      </c>
      <c r="BE283" s="212">
        <f>IF(N283="základní",J283,0)</f>
        <v>0</v>
      </c>
      <c r="BF283" s="212">
        <f>IF(N283="snížená",J283,0)</f>
        <v>0</v>
      </c>
      <c r="BG283" s="212">
        <f>IF(N283="zákl. přenesená",J283,0)</f>
        <v>0</v>
      </c>
      <c r="BH283" s="212">
        <f>IF(N283="sníž. přenesená",J283,0)</f>
        <v>0</v>
      </c>
      <c r="BI283" s="212">
        <f>IF(N283="nulová",J283,0)</f>
        <v>0</v>
      </c>
      <c r="BJ283" s="16" t="s">
        <v>93</v>
      </c>
      <c r="BK283" s="212">
        <f>ROUND(I283*H283,2)</f>
        <v>0</v>
      </c>
      <c r="BL283" s="16" t="s">
        <v>210</v>
      </c>
      <c r="BM283" s="211" t="s">
        <v>1698</v>
      </c>
    </row>
    <row r="284" spans="1:65" s="41" customFormat="1" ht="19.2">
      <c r="A284" s="35"/>
      <c r="B284" s="36"/>
      <c r="C284" s="35"/>
      <c r="D284" s="213" t="s">
        <v>212</v>
      </c>
      <c r="E284" s="35"/>
      <c r="F284" s="214" t="s">
        <v>497</v>
      </c>
      <c r="G284" s="35"/>
      <c r="H284" s="35"/>
      <c r="I284" s="5"/>
      <c r="J284" s="35"/>
      <c r="K284" s="35"/>
      <c r="L284" s="36"/>
      <c r="M284" s="215"/>
      <c r="N284" s="216"/>
      <c r="O284" s="83"/>
      <c r="P284" s="83"/>
      <c r="Q284" s="83"/>
      <c r="R284" s="83"/>
      <c r="S284" s="83"/>
      <c r="T284" s="84"/>
      <c r="U284" s="35"/>
      <c r="V284" s="35"/>
      <c r="W284" s="35"/>
      <c r="X284" s="35"/>
      <c r="Y284" s="35"/>
      <c r="Z284" s="35"/>
      <c r="AA284" s="35"/>
      <c r="AB284" s="35"/>
      <c r="AC284" s="35"/>
      <c r="AD284" s="35"/>
      <c r="AE284" s="35"/>
      <c r="AT284" s="16" t="s">
        <v>212</v>
      </c>
      <c r="AU284" s="16" t="s">
        <v>95</v>
      </c>
    </row>
    <row r="285" spans="1:65" s="41" customFormat="1" ht="14.4" customHeight="1">
      <c r="A285" s="35"/>
      <c r="B285" s="36"/>
      <c r="C285" s="201" t="s">
        <v>482</v>
      </c>
      <c r="D285" s="201" t="s">
        <v>205</v>
      </c>
      <c r="E285" s="202" t="s">
        <v>500</v>
      </c>
      <c r="F285" s="203" t="s">
        <v>501</v>
      </c>
      <c r="G285" s="204" t="s">
        <v>316</v>
      </c>
      <c r="H285" s="205">
        <v>2</v>
      </c>
      <c r="I285" s="4"/>
      <c r="J285" s="206">
        <f>ROUND(I285*H285,2)</f>
        <v>0</v>
      </c>
      <c r="K285" s="203" t="s">
        <v>209</v>
      </c>
      <c r="L285" s="36"/>
      <c r="M285" s="207" t="s">
        <v>1</v>
      </c>
      <c r="N285" s="208" t="s">
        <v>51</v>
      </c>
      <c r="O285" s="83"/>
      <c r="P285" s="209">
        <f>O285*H285</f>
        <v>0</v>
      </c>
      <c r="Q285" s="209">
        <v>2.96E-3</v>
      </c>
      <c r="R285" s="209">
        <f>Q285*H285</f>
        <v>5.9199999999999999E-3</v>
      </c>
      <c r="S285" s="209">
        <v>0</v>
      </c>
      <c r="T285" s="210">
        <f>S285*H285</f>
        <v>0</v>
      </c>
      <c r="U285" s="35"/>
      <c r="V285" s="35"/>
      <c r="W285" s="35"/>
      <c r="X285" s="35"/>
      <c r="Y285" s="35"/>
      <c r="Z285" s="35"/>
      <c r="AA285" s="35"/>
      <c r="AB285" s="35"/>
      <c r="AC285" s="35"/>
      <c r="AD285" s="35"/>
      <c r="AE285" s="35"/>
      <c r="AR285" s="211" t="s">
        <v>210</v>
      </c>
      <c r="AT285" s="211" t="s">
        <v>205</v>
      </c>
      <c r="AU285" s="211" t="s">
        <v>95</v>
      </c>
      <c r="AY285" s="16" t="s">
        <v>203</v>
      </c>
      <c r="BE285" s="212">
        <f>IF(N285="základní",J285,0)</f>
        <v>0</v>
      </c>
      <c r="BF285" s="212">
        <f>IF(N285="snížená",J285,0)</f>
        <v>0</v>
      </c>
      <c r="BG285" s="212">
        <f>IF(N285="zákl. přenesená",J285,0)</f>
        <v>0</v>
      </c>
      <c r="BH285" s="212">
        <f>IF(N285="sníž. přenesená",J285,0)</f>
        <v>0</v>
      </c>
      <c r="BI285" s="212">
        <f>IF(N285="nulová",J285,0)</f>
        <v>0</v>
      </c>
      <c r="BJ285" s="16" t="s">
        <v>93</v>
      </c>
      <c r="BK285" s="212">
        <f>ROUND(I285*H285,2)</f>
        <v>0</v>
      </c>
      <c r="BL285" s="16" t="s">
        <v>210</v>
      </c>
      <c r="BM285" s="211" t="s">
        <v>1699</v>
      </c>
    </row>
    <row r="286" spans="1:65" s="41" customFormat="1" ht="28.8">
      <c r="A286" s="35"/>
      <c r="B286" s="36"/>
      <c r="C286" s="35"/>
      <c r="D286" s="213" t="s">
        <v>212</v>
      </c>
      <c r="E286" s="35"/>
      <c r="F286" s="214" t="s">
        <v>503</v>
      </c>
      <c r="G286" s="35"/>
      <c r="H286" s="35"/>
      <c r="I286" s="5"/>
      <c r="J286" s="35"/>
      <c r="K286" s="35"/>
      <c r="L286" s="36"/>
      <c r="M286" s="215"/>
      <c r="N286" s="216"/>
      <c r="O286" s="83"/>
      <c r="P286" s="83"/>
      <c r="Q286" s="83"/>
      <c r="R286" s="83"/>
      <c r="S286" s="83"/>
      <c r="T286" s="84"/>
      <c r="U286" s="35"/>
      <c r="V286" s="35"/>
      <c r="W286" s="35"/>
      <c r="X286" s="35"/>
      <c r="Y286" s="35"/>
      <c r="Z286" s="35"/>
      <c r="AA286" s="35"/>
      <c r="AB286" s="35"/>
      <c r="AC286" s="35"/>
      <c r="AD286" s="35"/>
      <c r="AE286" s="35"/>
      <c r="AT286" s="16" t="s">
        <v>212</v>
      </c>
      <c r="AU286" s="16" t="s">
        <v>95</v>
      </c>
    </row>
    <row r="287" spans="1:65" s="41" customFormat="1" ht="288">
      <c r="A287" s="35"/>
      <c r="B287" s="36"/>
      <c r="C287" s="35"/>
      <c r="D287" s="213" t="s">
        <v>214</v>
      </c>
      <c r="E287" s="35"/>
      <c r="F287" s="217" t="s">
        <v>481</v>
      </c>
      <c r="G287" s="35"/>
      <c r="H287" s="35"/>
      <c r="I287" s="5"/>
      <c r="J287" s="35"/>
      <c r="K287" s="35"/>
      <c r="L287" s="36"/>
      <c r="M287" s="215"/>
      <c r="N287" s="216"/>
      <c r="O287" s="83"/>
      <c r="P287" s="83"/>
      <c r="Q287" s="83"/>
      <c r="R287" s="83"/>
      <c r="S287" s="83"/>
      <c r="T287" s="84"/>
      <c r="U287" s="35"/>
      <c r="V287" s="35"/>
      <c r="W287" s="35"/>
      <c r="X287" s="35"/>
      <c r="Y287" s="35"/>
      <c r="Z287" s="35"/>
      <c r="AA287" s="35"/>
      <c r="AB287" s="35"/>
      <c r="AC287" s="35"/>
      <c r="AD287" s="35"/>
      <c r="AE287" s="35"/>
      <c r="AT287" s="16" t="s">
        <v>214</v>
      </c>
      <c r="AU287" s="16" t="s">
        <v>95</v>
      </c>
    </row>
    <row r="288" spans="1:65" s="41" customFormat="1" ht="14.4" customHeight="1">
      <c r="A288" s="35"/>
      <c r="B288" s="36"/>
      <c r="C288" s="218" t="s">
        <v>486</v>
      </c>
      <c r="D288" s="218" t="s">
        <v>290</v>
      </c>
      <c r="E288" s="219" t="s">
        <v>505</v>
      </c>
      <c r="F288" s="220" t="s">
        <v>506</v>
      </c>
      <c r="G288" s="221" t="s">
        <v>316</v>
      </c>
      <c r="H288" s="222">
        <v>2</v>
      </c>
      <c r="I288" s="6"/>
      <c r="J288" s="223">
        <f>ROUND(I288*H288,2)</f>
        <v>0</v>
      </c>
      <c r="K288" s="220" t="s">
        <v>209</v>
      </c>
      <c r="L288" s="224"/>
      <c r="M288" s="225" t="s">
        <v>1</v>
      </c>
      <c r="N288" s="226" t="s">
        <v>51</v>
      </c>
      <c r="O288" s="83"/>
      <c r="P288" s="209">
        <f>O288*H288</f>
        <v>0</v>
      </c>
      <c r="Q288" s="209">
        <v>4.5999999999999999E-2</v>
      </c>
      <c r="R288" s="209">
        <f>Q288*H288</f>
        <v>9.1999999999999998E-2</v>
      </c>
      <c r="S288" s="209">
        <v>0</v>
      </c>
      <c r="T288" s="210">
        <f>S288*H288</f>
        <v>0</v>
      </c>
      <c r="U288" s="35"/>
      <c r="V288" s="35"/>
      <c r="W288" s="35"/>
      <c r="X288" s="35"/>
      <c r="Y288" s="35"/>
      <c r="Z288" s="35"/>
      <c r="AA288" s="35"/>
      <c r="AB288" s="35"/>
      <c r="AC288" s="35"/>
      <c r="AD288" s="35"/>
      <c r="AE288" s="35"/>
      <c r="AR288" s="211" t="s">
        <v>247</v>
      </c>
      <c r="AT288" s="211" t="s">
        <v>290</v>
      </c>
      <c r="AU288" s="211" t="s">
        <v>95</v>
      </c>
      <c r="AY288" s="16" t="s">
        <v>203</v>
      </c>
      <c r="BE288" s="212">
        <f>IF(N288="základní",J288,0)</f>
        <v>0</v>
      </c>
      <c r="BF288" s="212">
        <f>IF(N288="snížená",J288,0)</f>
        <v>0</v>
      </c>
      <c r="BG288" s="212">
        <f>IF(N288="zákl. přenesená",J288,0)</f>
        <v>0</v>
      </c>
      <c r="BH288" s="212">
        <f>IF(N288="sníž. přenesená",J288,0)</f>
        <v>0</v>
      </c>
      <c r="BI288" s="212">
        <f>IF(N288="nulová",J288,0)</f>
        <v>0</v>
      </c>
      <c r="BJ288" s="16" t="s">
        <v>93</v>
      </c>
      <c r="BK288" s="212">
        <f>ROUND(I288*H288,2)</f>
        <v>0</v>
      </c>
      <c r="BL288" s="16" t="s">
        <v>210</v>
      </c>
      <c r="BM288" s="211" t="s">
        <v>1700</v>
      </c>
    </row>
    <row r="289" spans="1:65" s="41" customFormat="1" ht="10.199999999999999">
      <c r="A289" s="35"/>
      <c r="B289" s="36"/>
      <c r="C289" s="35"/>
      <c r="D289" s="213" t="s">
        <v>212</v>
      </c>
      <c r="E289" s="35"/>
      <c r="F289" s="214" t="s">
        <v>506</v>
      </c>
      <c r="G289" s="35"/>
      <c r="H289" s="35"/>
      <c r="I289" s="5"/>
      <c r="J289" s="35"/>
      <c r="K289" s="35"/>
      <c r="L289" s="36"/>
      <c r="M289" s="215"/>
      <c r="N289" s="216"/>
      <c r="O289" s="83"/>
      <c r="P289" s="83"/>
      <c r="Q289" s="83"/>
      <c r="R289" s="83"/>
      <c r="S289" s="83"/>
      <c r="T289" s="84"/>
      <c r="U289" s="35"/>
      <c r="V289" s="35"/>
      <c r="W289" s="35"/>
      <c r="X289" s="35"/>
      <c r="Y289" s="35"/>
      <c r="Z289" s="35"/>
      <c r="AA289" s="35"/>
      <c r="AB289" s="35"/>
      <c r="AC289" s="35"/>
      <c r="AD289" s="35"/>
      <c r="AE289" s="35"/>
      <c r="AT289" s="16" t="s">
        <v>212</v>
      </c>
      <c r="AU289" s="16" t="s">
        <v>95</v>
      </c>
    </row>
    <row r="290" spans="1:65" s="41" customFormat="1" ht="14.4" customHeight="1">
      <c r="A290" s="35"/>
      <c r="B290" s="36"/>
      <c r="C290" s="218" t="s">
        <v>490</v>
      </c>
      <c r="D290" s="218" t="s">
        <v>290</v>
      </c>
      <c r="E290" s="219" t="s">
        <v>509</v>
      </c>
      <c r="F290" s="220" t="s">
        <v>510</v>
      </c>
      <c r="G290" s="221" t="s">
        <v>316</v>
      </c>
      <c r="H290" s="222">
        <v>2</v>
      </c>
      <c r="I290" s="6"/>
      <c r="J290" s="223">
        <f>ROUND(I290*H290,2)</f>
        <v>0</v>
      </c>
      <c r="K290" s="220" t="s">
        <v>1</v>
      </c>
      <c r="L290" s="224"/>
      <c r="M290" s="225" t="s">
        <v>1</v>
      </c>
      <c r="N290" s="226" t="s">
        <v>51</v>
      </c>
      <c r="O290" s="83"/>
      <c r="P290" s="209">
        <f>O290*H290</f>
        <v>0</v>
      </c>
      <c r="Q290" s="209">
        <v>6.5399999999999998E-3</v>
      </c>
      <c r="R290" s="209">
        <f>Q290*H290</f>
        <v>1.308E-2</v>
      </c>
      <c r="S290" s="209">
        <v>0</v>
      </c>
      <c r="T290" s="210">
        <f>S290*H290</f>
        <v>0</v>
      </c>
      <c r="U290" s="35"/>
      <c r="V290" s="35"/>
      <c r="W290" s="35"/>
      <c r="X290" s="35"/>
      <c r="Y290" s="35"/>
      <c r="Z290" s="35"/>
      <c r="AA290" s="35"/>
      <c r="AB290" s="35"/>
      <c r="AC290" s="35"/>
      <c r="AD290" s="35"/>
      <c r="AE290" s="35"/>
      <c r="AR290" s="211" t="s">
        <v>247</v>
      </c>
      <c r="AT290" s="211" t="s">
        <v>290</v>
      </c>
      <c r="AU290" s="211" t="s">
        <v>95</v>
      </c>
      <c r="AY290" s="16" t="s">
        <v>203</v>
      </c>
      <c r="BE290" s="212">
        <f>IF(N290="základní",J290,0)</f>
        <v>0</v>
      </c>
      <c r="BF290" s="212">
        <f>IF(N290="snížená",J290,0)</f>
        <v>0</v>
      </c>
      <c r="BG290" s="212">
        <f>IF(N290="zákl. přenesená",J290,0)</f>
        <v>0</v>
      </c>
      <c r="BH290" s="212">
        <f>IF(N290="sníž. přenesená",J290,0)</f>
        <v>0</v>
      </c>
      <c r="BI290" s="212">
        <f>IF(N290="nulová",J290,0)</f>
        <v>0</v>
      </c>
      <c r="BJ290" s="16" t="s">
        <v>93</v>
      </c>
      <c r="BK290" s="212">
        <f>ROUND(I290*H290,2)</f>
        <v>0</v>
      </c>
      <c r="BL290" s="16" t="s">
        <v>210</v>
      </c>
      <c r="BM290" s="211" t="s">
        <v>1701</v>
      </c>
    </row>
    <row r="291" spans="1:65" s="41" customFormat="1" ht="10.199999999999999">
      <c r="A291" s="35"/>
      <c r="B291" s="36"/>
      <c r="C291" s="35"/>
      <c r="D291" s="213" t="s">
        <v>212</v>
      </c>
      <c r="E291" s="35"/>
      <c r="F291" s="214" t="s">
        <v>510</v>
      </c>
      <c r="G291" s="35"/>
      <c r="H291" s="35"/>
      <c r="I291" s="5"/>
      <c r="J291" s="35"/>
      <c r="K291" s="35"/>
      <c r="L291" s="36"/>
      <c r="M291" s="215"/>
      <c r="N291" s="216"/>
      <c r="O291" s="83"/>
      <c r="P291" s="83"/>
      <c r="Q291" s="83"/>
      <c r="R291" s="83"/>
      <c r="S291" s="83"/>
      <c r="T291" s="84"/>
      <c r="U291" s="35"/>
      <c r="V291" s="35"/>
      <c r="W291" s="35"/>
      <c r="X291" s="35"/>
      <c r="Y291" s="35"/>
      <c r="Z291" s="35"/>
      <c r="AA291" s="35"/>
      <c r="AB291" s="35"/>
      <c r="AC291" s="35"/>
      <c r="AD291" s="35"/>
      <c r="AE291" s="35"/>
      <c r="AT291" s="16" t="s">
        <v>212</v>
      </c>
      <c r="AU291" s="16" t="s">
        <v>95</v>
      </c>
    </row>
    <row r="292" spans="1:65" s="41" customFormat="1" ht="14.4" customHeight="1">
      <c r="A292" s="35"/>
      <c r="B292" s="36"/>
      <c r="C292" s="201" t="s">
        <v>495</v>
      </c>
      <c r="D292" s="201" t="s">
        <v>205</v>
      </c>
      <c r="E292" s="202" t="s">
        <v>512</v>
      </c>
      <c r="F292" s="203" t="s">
        <v>513</v>
      </c>
      <c r="G292" s="204" t="s">
        <v>208</v>
      </c>
      <c r="H292" s="205">
        <v>177</v>
      </c>
      <c r="I292" s="4"/>
      <c r="J292" s="206">
        <f>ROUND(I292*H292,2)</f>
        <v>0</v>
      </c>
      <c r="K292" s="203" t="s">
        <v>209</v>
      </c>
      <c r="L292" s="36"/>
      <c r="M292" s="207" t="s">
        <v>1</v>
      </c>
      <c r="N292" s="208" t="s">
        <v>51</v>
      </c>
      <c r="O292" s="83"/>
      <c r="P292" s="209">
        <f>O292*H292</f>
        <v>0</v>
      </c>
      <c r="Q292" s="209">
        <v>0</v>
      </c>
      <c r="R292" s="209">
        <f>Q292*H292</f>
        <v>0</v>
      </c>
      <c r="S292" s="209">
        <v>0</v>
      </c>
      <c r="T292" s="210">
        <f>S292*H292</f>
        <v>0</v>
      </c>
      <c r="U292" s="35"/>
      <c r="V292" s="35"/>
      <c r="W292" s="35"/>
      <c r="X292" s="35"/>
      <c r="Y292" s="35"/>
      <c r="Z292" s="35"/>
      <c r="AA292" s="35"/>
      <c r="AB292" s="35"/>
      <c r="AC292" s="35"/>
      <c r="AD292" s="35"/>
      <c r="AE292" s="35"/>
      <c r="AR292" s="211" t="s">
        <v>210</v>
      </c>
      <c r="AT292" s="211" t="s">
        <v>205</v>
      </c>
      <c r="AU292" s="211" t="s">
        <v>95</v>
      </c>
      <c r="AY292" s="16" t="s">
        <v>203</v>
      </c>
      <c r="BE292" s="212">
        <f>IF(N292="základní",J292,0)</f>
        <v>0</v>
      </c>
      <c r="BF292" s="212">
        <f>IF(N292="snížená",J292,0)</f>
        <v>0</v>
      </c>
      <c r="BG292" s="212">
        <f>IF(N292="zákl. přenesená",J292,0)</f>
        <v>0</v>
      </c>
      <c r="BH292" s="212">
        <f>IF(N292="sníž. přenesená",J292,0)</f>
        <v>0</v>
      </c>
      <c r="BI292" s="212">
        <f>IF(N292="nulová",J292,0)</f>
        <v>0</v>
      </c>
      <c r="BJ292" s="16" t="s">
        <v>93</v>
      </c>
      <c r="BK292" s="212">
        <f>ROUND(I292*H292,2)</f>
        <v>0</v>
      </c>
      <c r="BL292" s="16" t="s">
        <v>210</v>
      </c>
      <c r="BM292" s="211" t="s">
        <v>1702</v>
      </c>
    </row>
    <row r="293" spans="1:65" s="41" customFormat="1" ht="10.199999999999999">
      <c r="A293" s="35"/>
      <c r="B293" s="36"/>
      <c r="C293" s="35"/>
      <c r="D293" s="213" t="s">
        <v>212</v>
      </c>
      <c r="E293" s="35"/>
      <c r="F293" s="214" t="s">
        <v>515</v>
      </c>
      <c r="G293" s="35"/>
      <c r="H293" s="35"/>
      <c r="I293" s="5"/>
      <c r="J293" s="35"/>
      <c r="K293" s="35"/>
      <c r="L293" s="36"/>
      <c r="M293" s="215"/>
      <c r="N293" s="216"/>
      <c r="O293" s="83"/>
      <c r="P293" s="83"/>
      <c r="Q293" s="83"/>
      <c r="R293" s="83"/>
      <c r="S293" s="83"/>
      <c r="T293" s="84"/>
      <c r="U293" s="35"/>
      <c r="V293" s="35"/>
      <c r="W293" s="35"/>
      <c r="X293" s="35"/>
      <c r="Y293" s="35"/>
      <c r="Z293" s="35"/>
      <c r="AA293" s="35"/>
      <c r="AB293" s="35"/>
      <c r="AC293" s="35"/>
      <c r="AD293" s="35"/>
      <c r="AE293" s="35"/>
      <c r="AT293" s="16" t="s">
        <v>212</v>
      </c>
      <c r="AU293" s="16" t="s">
        <v>95</v>
      </c>
    </row>
    <row r="294" spans="1:65" s="41" customFormat="1" ht="105.6">
      <c r="A294" s="35"/>
      <c r="B294" s="36"/>
      <c r="C294" s="35"/>
      <c r="D294" s="213" t="s">
        <v>214</v>
      </c>
      <c r="E294" s="35"/>
      <c r="F294" s="217" t="s">
        <v>516</v>
      </c>
      <c r="G294" s="35"/>
      <c r="H294" s="35"/>
      <c r="I294" s="5"/>
      <c r="J294" s="35"/>
      <c r="K294" s="35"/>
      <c r="L294" s="36"/>
      <c r="M294" s="215"/>
      <c r="N294" s="216"/>
      <c r="O294" s="83"/>
      <c r="P294" s="83"/>
      <c r="Q294" s="83"/>
      <c r="R294" s="83"/>
      <c r="S294" s="83"/>
      <c r="T294" s="84"/>
      <c r="U294" s="35"/>
      <c r="V294" s="35"/>
      <c r="W294" s="35"/>
      <c r="X294" s="35"/>
      <c r="Y294" s="35"/>
      <c r="Z294" s="35"/>
      <c r="AA294" s="35"/>
      <c r="AB294" s="35"/>
      <c r="AC294" s="35"/>
      <c r="AD294" s="35"/>
      <c r="AE294" s="35"/>
      <c r="AT294" s="16" t="s">
        <v>214</v>
      </c>
      <c r="AU294" s="16" t="s">
        <v>95</v>
      </c>
    </row>
    <row r="295" spans="1:65" s="41" customFormat="1" ht="24.15" customHeight="1">
      <c r="A295" s="35"/>
      <c r="B295" s="36"/>
      <c r="C295" s="201" t="s">
        <v>499</v>
      </c>
      <c r="D295" s="201" t="s">
        <v>205</v>
      </c>
      <c r="E295" s="202" t="s">
        <v>518</v>
      </c>
      <c r="F295" s="203" t="s">
        <v>519</v>
      </c>
      <c r="G295" s="204" t="s">
        <v>316</v>
      </c>
      <c r="H295" s="205">
        <v>2</v>
      </c>
      <c r="I295" s="4"/>
      <c r="J295" s="206">
        <f>ROUND(I295*H295,2)</f>
        <v>0</v>
      </c>
      <c r="K295" s="203" t="s">
        <v>209</v>
      </c>
      <c r="L295" s="36"/>
      <c r="M295" s="207" t="s">
        <v>1</v>
      </c>
      <c r="N295" s="208" t="s">
        <v>51</v>
      </c>
      <c r="O295" s="83"/>
      <c r="P295" s="209">
        <f>O295*H295</f>
        <v>0</v>
      </c>
      <c r="Q295" s="209">
        <v>0.45937</v>
      </c>
      <c r="R295" s="209">
        <f>Q295*H295</f>
        <v>0.91874</v>
      </c>
      <c r="S295" s="209">
        <v>0</v>
      </c>
      <c r="T295" s="210">
        <f>S295*H295</f>
        <v>0</v>
      </c>
      <c r="U295" s="35"/>
      <c r="V295" s="35"/>
      <c r="W295" s="35"/>
      <c r="X295" s="35"/>
      <c r="Y295" s="35"/>
      <c r="Z295" s="35"/>
      <c r="AA295" s="35"/>
      <c r="AB295" s="35"/>
      <c r="AC295" s="35"/>
      <c r="AD295" s="35"/>
      <c r="AE295" s="35"/>
      <c r="AR295" s="211" t="s">
        <v>210</v>
      </c>
      <c r="AT295" s="211" t="s">
        <v>205</v>
      </c>
      <c r="AU295" s="211" t="s">
        <v>95</v>
      </c>
      <c r="AY295" s="16" t="s">
        <v>203</v>
      </c>
      <c r="BE295" s="212">
        <f>IF(N295="základní",J295,0)</f>
        <v>0</v>
      </c>
      <c r="BF295" s="212">
        <f>IF(N295="snížená",J295,0)</f>
        <v>0</v>
      </c>
      <c r="BG295" s="212">
        <f>IF(N295="zákl. přenesená",J295,0)</f>
        <v>0</v>
      </c>
      <c r="BH295" s="212">
        <f>IF(N295="sníž. přenesená",J295,0)</f>
        <v>0</v>
      </c>
      <c r="BI295" s="212">
        <f>IF(N295="nulová",J295,0)</f>
        <v>0</v>
      </c>
      <c r="BJ295" s="16" t="s">
        <v>93</v>
      </c>
      <c r="BK295" s="212">
        <f>ROUND(I295*H295,2)</f>
        <v>0</v>
      </c>
      <c r="BL295" s="16" t="s">
        <v>210</v>
      </c>
      <c r="BM295" s="211" t="s">
        <v>1703</v>
      </c>
    </row>
    <row r="296" spans="1:65" s="41" customFormat="1" ht="19.2">
      <c r="A296" s="35"/>
      <c r="B296" s="36"/>
      <c r="C296" s="35"/>
      <c r="D296" s="213" t="s">
        <v>212</v>
      </c>
      <c r="E296" s="35"/>
      <c r="F296" s="214" t="s">
        <v>521</v>
      </c>
      <c r="G296" s="35"/>
      <c r="H296" s="35"/>
      <c r="I296" s="5"/>
      <c r="J296" s="35"/>
      <c r="K296" s="35"/>
      <c r="L296" s="36"/>
      <c r="M296" s="215"/>
      <c r="N296" s="216"/>
      <c r="O296" s="83"/>
      <c r="P296" s="83"/>
      <c r="Q296" s="83"/>
      <c r="R296" s="83"/>
      <c r="S296" s="83"/>
      <c r="T296" s="84"/>
      <c r="U296" s="35"/>
      <c r="V296" s="35"/>
      <c r="W296" s="35"/>
      <c r="X296" s="35"/>
      <c r="Y296" s="35"/>
      <c r="Z296" s="35"/>
      <c r="AA296" s="35"/>
      <c r="AB296" s="35"/>
      <c r="AC296" s="35"/>
      <c r="AD296" s="35"/>
      <c r="AE296" s="35"/>
      <c r="AT296" s="16" t="s">
        <v>212</v>
      </c>
      <c r="AU296" s="16" t="s">
        <v>95</v>
      </c>
    </row>
    <row r="297" spans="1:65" s="41" customFormat="1" ht="105.6">
      <c r="A297" s="35"/>
      <c r="B297" s="36"/>
      <c r="C297" s="35"/>
      <c r="D297" s="213" t="s">
        <v>214</v>
      </c>
      <c r="E297" s="35"/>
      <c r="F297" s="217" t="s">
        <v>516</v>
      </c>
      <c r="G297" s="35"/>
      <c r="H297" s="35"/>
      <c r="I297" s="5"/>
      <c r="J297" s="35"/>
      <c r="K297" s="35"/>
      <c r="L297" s="36"/>
      <c r="M297" s="215"/>
      <c r="N297" s="216"/>
      <c r="O297" s="83"/>
      <c r="P297" s="83"/>
      <c r="Q297" s="83"/>
      <c r="R297" s="83"/>
      <c r="S297" s="83"/>
      <c r="T297" s="84"/>
      <c r="U297" s="35"/>
      <c r="V297" s="35"/>
      <c r="W297" s="35"/>
      <c r="X297" s="35"/>
      <c r="Y297" s="35"/>
      <c r="Z297" s="35"/>
      <c r="AA297" s="35"/>
      <c r="AB297" s="35"/>
      <c r="AC297" s="35"/>
      <c r="AD297" s="35"/>
      <c r="AE297" s="35"/>
      <c r="AT297" s="16" t="s">
        <v>214</v>
      </c>
      <c r="AU297" s="16" t="s">
        <v>95</v>
      </c>
    </row>
    <row r="298" spans="1:65" s="41" customFormat="1" ht="14.4" customHeight="1">
      <c r="A298" s="35"/>
      <c r="B298" s="36"/>
      <c r="C298" s="201" t="s">
        <v>504</v>
      </c>
      <c r="D298" s="201" t="s">
        <v>205</v>
      </c>
      <c r="E298" s="202" t="s">
        <v>523</v>
      </c>
      <c r="F298" s="203" t="s">
        <v>524</v>
      </c>
      <c r="G298" s="204" t="s">
        <v>316</v>
      </c>
      <c r="H298" s="205">
        <v>1</v>
      </c>
      <c r="I298" s="4"/>
      <c r="J298" s="206">
        <f>ROUND(I298*H298,2)</f>
        <v>0</v>
      </c>
      <c r="K298" s="203" t="s">
        <v>1</v>
      </c>
      <c r="L298" s="36"/>
      <c r="M298" s="207" t="s">
        <v>1</v>
      </c>
      <c r="N298" s="208" t="s">
        <v>51</v>
      </c>
      <c r="O298" s="83"/>
      <c r="P298" s="209">
        <f>O298*H298</f>
        <v>0</v>
      </c>
      <c r="Q298" s="209">
        <v>0</v>
      </c>
      <c r="R298" s="209">
        <f>Q298*H298</f>
        <v>0</v>
      </c>
      <c r="S298" s="209">
        <v>0</v>
      </c>
      <c r="T298" s="210">
        <f>S298*H298</f>
        <v>0</v>
      </c>
      <c r="U298" s="35"/>
      <c r="V298" s="35"/>
      <c r="W298" s="35"/>
      <c r="X298" s="35"/>
      <c r="Y298" s="35"/>
      <c r="Z298" s="35"/>
      <c r="AA298" s="35"/>
      <c r="AB298" s="35"/>
      <c r="AC298" s="35"/>
      <c r="AD298" s="35"/>
      <c r="AE298" s="35"/>
      <c r="AR298" s="211" t="s">
        <v>210</v>
      </c>
      <c r="AT298" s="211" t="s">
        <v>205</v>
      </c>
      <c r="AU298" s="211" t="s">
        <v>95</v>
      </c>
      <c r="AY298" s="16" t="s">
        <v>203</v>
      </c>
      <c r="BE298" s="212">
        <f>IF(N298="základní",J298,0)</f>
        <v>0</v>
      </c>
      <c r="BF298" s="212">
        <f>IF(N298="snížená",J298,0)</f>
        <v>0</v>
      </c>
      <c r="BG298" s="212">
        <f>IF(N298="zákl. přenesená",J298,0)</f>
        <v>0</v>
      </c>
      <c r="BH298" s="212">
        <f>IF(N298="sníž. přenesená",J298,0)</f>
        <v>0</v>
      </c>
      <c r="BI298" s="212">
        <f>IF(N298="nulová",J298,0)</f>
        <v>0</v>
      </c>
      <c r="BJ298" s="16" t="s">
        <v>93</v>
      </c>
      <c r="BK298" s="212">
        <f>ROUND(I298*H298,2)</f>
        <v>0</v>
      </c>
      <c r="BL298" s="16" t="s">
        <v>210</v>
      </c>
      <c r="BM298" s="211" t="s">
        <v>1704</v>
      </c>
    </row>
    <row r="299" spans="1:65" s="41" customFormat="1" ht="10.199999999999999">
      <c r="A299" s="35"/>
      <c r="B299" s="36"/>
      <c r="C299" s="35"/>
      <c r="D299" s="213" t="s">
        <v>212</v>
      </c>
      <c r="E299" s="35"/>
      <c r="F299" s="214" t="s">
        <v>524</v>
      </c>
      <c r="G299" s="35"/>
      <c r="H299" s="35"/>
      <c r="I299" s="5"/>
      <c r="J299" s="35"/>
      <c r="K299" s="35"/>
      <c r="L299" s="36"/>
      <c r="M299" s="215"/>
      <c r="N299" s="216"/>
      <c r="O299" s="83"/>
      <c r="P299" s="83"/>
      <c r="Q299" s="83"/>
      <c r="R299" s="83"/>
      <c r="S299" s="83"/>
      <c r="T299" s="84"/>
      <c r="U299" s="35"/>
      <c r="V299" s="35"/>
      <c r="W299" s="35"/>
      <c r="X299" s="35"/>
      <c r="Y299" s="35"/>
      <c r="Z299" s="35"/>
      <c r="AA299" s="35"/>
      <c r="AB299" s="35"/>
      <c r="AC299" s="35"/>
      <c r="AD299" s="35"/>
      <c r="AE299" s="35"/>
      <c r="AT299" s="16" t="s">
        <v>212</v>
      </c>
      <c r="AU299" s="16" t="s">
        <v>95</v>
      </c>
    </row>
    <row r="300" spans="1:65" s="41" customFormat="1" ht="14.4" customHeight="1">
      <c r="A300" s="35"/>
      <c r="B300" s="36"/>
      <c r="C300" s="201" t="s">
        <v>508</v>
      </c>
      <c r="D300" s="201" t="s">
        <v>205</v>
      </c>
      <c r="E300" s="202" t="s">
        <v>823</v>
      </c>
      <c r="F300" s="203" t="s">
        <v>824</v>
      </c>
      <c r="G300" s="204" t="s">
        <v>208</v>
      </c>
      <c r="H300" s="205">
        <v>177</v>
      </c>
      <c r="I300" s="4"/>
      <c r="J300" s="206">
        <f>ROUND(I300*H300,2)</f>
        <v>0</v>
      </c>
      <c r="K300" s="203" t="s">
        <v>1</v>
      </c>
      <c r="L300" s="36"/>
      <c r="M300" s="207" t="s">
        <v>1</v>
      </c>
      <c r="N300" s="208" t="s">
        <v>51</v>
      </c>
      <c r="O300" s="83"/>
      <c r="P300" s="209">
        <f>O300*H300</f>
        <v>0</v>
      </c>
      <c r="Q300" s="209">
        <v>0</v>
      </c>
      <c r="R300" s="209">
        <f>Q300*H300</f>
        <v>0</v>
      </c>
      <c r="S300" s="209">
        <v>0</v>
      </c>
      <c r="T300" s="210">
        <f>S300*H300</f>
        <v>0</v>
      </c>
      <c r="U300" s="35"/>
      <c r="V300" s="35"/>
      <c r="W300" s="35"/>
      <c r="X300" s="35"/>
      <c r="Y300" s="35"/>
      <c r="Z300" s="35"/>
      <c r="AA300" s="35"/>
      <c r="AB300" s="35"/>
      <c r="AC300" s="35"/>
      <c r="AD300" s="35"/>
      <c r="AE300" s="35"/>
      <c r="AR300" s="211" t="s">
        <v>210</v>
      </c>
      <c r="AT300" s="211" t="s">
        <v>205</v>
      </c>
      <c r="AU300" s="211" t="s">
        <v>95</v>
      </c>
      <c r="AY300" s="16" t="s">
        <v>203</v>
      </c>
      <c r="BE300" s="212">
        <f>IF(N300="základní",J300,0)</f>
        <v>0</v>
      </c>
      <c r="BF300" s="212">
        <f>IF(N300="snížená",J300,0)</f>
        <v>0</v>
      </c>
      <c r="BG300" s="212">
        <f>IF(N300="zákl. přenesená",J300,0)</f>
        <v>0</v>
      </c>
      <c r="BH300" s="212">
        <f>IF(N300="sníž. přenesená",J300,0)</f>
        <v>0</v>
      </c>
      <c r="BI300" s="212">
        <f>IF(N300="nulová",J300,0)</f>
        <v>0</v>
      </c>
      <c r="BJ300" s="16" t="s">
        <v>93</v>
      </c>
      <c r="BK300" s="212">
        <f>ROUND(I300*H300,2)</f>
        <v>0</v>
      </c>
      <c r="BL300" s="16" t="s">
        <v>210</v>
      </c>
      <c r="BM300" s="211" t="s">
        <v>1705</v>
      </c>
    </row>
    <row r="301" spans="1:65" s="41" customFormat="1" ht="10.199999999999999">
      <c r="A301" s="35"/>
      <c r="B301" s="36"/>
      <c r="C301" s="35"/>
      <c r="D301" s="213" t="s">
        <v>212</v>
      </c>
      <c r="E301" s="35"/>
      <c r="F301" s="214" t="s">
        <v>824</v>
      </c>
      <c r="G301" s="35"/>
      <c r="H301" s="35"/>
      <c r="I301" s="5"/>
      <c r="J301" s="35"/>
      <c r="K301" s="35"/>
      <c r="L301" s="36"/>
      <c r="M301" s="215"/>
      <c r="N301" s="216"/>
      <c r="O301" s="83"/>
      <c r="P301" s="83"/>
      <c r="Q301" s="83"/>
      <c r="R301" s="83"/>
      <c r="S301" s="83"/>
      <c r="T301" s="84"/>
      <c r="U301" s="35"/>
      <c r="V301" s="35"/>
      <c r="W301" s="35"/>
      <c r="X301" s="35"/>
      <c r="Y301" s="35"/>
      <c r="Z301" s="35"/>
      <c r="AA301" s="35"/>
      <c r="AB301" s="35"/>
      <c r="AC301" s="35"/>
      <c r="AD301" s="35"/>
      <c r="AE301" s="35"/>
      <c r="AT301" s="16" t="s">
        <v>212</v>
      </c>
      <c r="AU301" s="16" t="s">
        <v>95</v>
      </c>
    </row>
    <row r="302" spans="1:65" s="41" customFormat="1" ht="37.799999999999997" customHeight="1">
      <c r="A302" s="35"/>
      <c r="B302" s="36"/>
      <c r="C302" s="201" t="s">
        <v>348</v>
      </c>
      <c r="D302" s="201" t="s">
        <v>205</v>
      </c>
      <c r="E302" s="202" t="s">
        <v>1706</v>
      </c>
      <c r="F302" s="203" t="s">
        <v>1707</v>
      </c>
      <c r="G302" s="204" t="s">
        <v>208</v>
      </c>
      <c r="H302" s="205">
        <v>177</v>
      </c>
      <c r="I302" s="4"/>
      <c r="J302" s="206">
        <f>ROUND(I302*H302,2)</f>
        <v>0</v>
      </c>
      <c r="K302" s="203" t="s">
        <v>209</v>
      </c>
      <c r="L302" s="36"/>
      <c r="M302" s="207" t="s">
        <v>1</v>
      </c>
      <c r="N302" s="208" t="s">
        <v>51</v>
      </c>
      <c r="O302" s="83"/>
      <c r="P302" s="209">
        <f>O302*H302</f>
        <v>0</v>
      </c>
      <c r="Q302" s="209">
        <v>3.286E-2</v>
      </c>
      <c r="R302" s="209">
        <f>Q302*H302</f>
        <v>5.8162200000000004</v>
      </c>
      <c r="S302" s="209">
        <v>0</v>
      </c>
      <c r="T302" s="210">
        <f>S302*H302</f>
        <v>0</v>
      </c>
      <c r="U302" s="35"/>
      <c r="V302" s="35"/>
      <c r="W302" s="35"/>
      <c r="X302" s="35"/>
      <c r="Y302" s="35"/>
      <c r="Z302" s="35"/>
      <c r="AA302" s="35"/>
      <c r="AB302" s="35"/>
      <c r="AC302" s="35"/>
      <c r="AD302" s="35"/>
      <c r="AE302" s="35"/>
      <c r="AR302" s="211" t="s">
        <v>210</v>
      </c>
      <c r="AT302" s="211" t="s">
        <v>205</v>
      </c>
      <c r="AU302" s="211" t="s">
        <v>95</v>
      </c>
      <c r="AY302" s="16" t="s">
        <v>203</v>
      </c>
      <c r="BE302" s="212">
        <f>IF(N302="základní",J302,0)</f>
        <v>0</v>
      </c>
      <c r="BF302" s="212">
        <f>IF(N302="snížená",J302,0)</f>
        <v>0</v>
      </c>
      <c r="BG302" s="212">
        <f>IF(N302="zákl. přenesená",J302,0)</f>
        <v>0</v>
      </c>
      <c r="BH302" s="212">
        <f>IF(N302="sníž. přenesená",J302,0)</f>
        <v>0</v>
      </c>
      <c r="BI302" s="212">
        <f>IF(N302="nulová",J302,0)</f>
        <v>0</v>
      </c>
      <c r="BJ302" s="16" t="s">
        <v>93</v>
      </c>
      <c r="BK302" s="212">
        <f>ROUND(I302*H302,2)</f>
        <v>0</v>
      </c>
      <c r="BL302" s="16" t="s">
        <v>210</v>
      </c>
      <c r="BM302" s="211" t="s">
        <v>1708</v>
      </c>
    </row>
    <row r="303" spans="1:65" s="41" customFormat="1" ht="28.8">
      <c r="A303" s="35"/>
      <c r="B303" s="36"/>
      <c r="C303" s="35"/>
      <c r="D303" s="213" t="s">
        <v>212</v>
      </c>
      <c r="E303" s="35"/>
      <c r="F303" s="214" t="s">
        <v>1709</v>
      </c>
      <c r="G303" s="35"/>
      <c r="H303" s="35"/>
      <c r="I303" s="5"/>
      <c r="J303" s="35"/>
      <c r="K303" s="35"/>
      <c r="L303" s="36"/>
      <c r="M303" s="215"/>
      <c r="N303" s="216"/>
      <c r="O303" s="83"/>
      <c r="P303" s="83"/>
      <c r="Q303" s="83"/>
      <c r="R303" s="83"/>
      <c r="S303" s="83"/>
      <c r="T303" s="84"/>
      <c r="U303" s="35"/>
      <c r="V303" s="35"/>
      <c r="W303" s="35"/>
      <c r="X303" s="35"/>
      <c r="Y303" s="35"/>
      <c r="Z303" s="35"/>
      <c r="AA303" s="35"/>
      <c r="AB303" s="35"/>
      <c r="AC303" s="35"/>
      <c r="AD303" s="35"/>
      <c r="AE303" s="35"/>
      <c r="AT303" s="16" t="s">
        <v>212</v>
      </c>
      <c r="AU303" s="16" t="s">
        <v>95</v>
      </c>
    </row>
    <row r="304" spans="1:65" s="41" customFormat="1" ht="14.4" customHeight="1">
      <c r="A304" s="35"/>
      <c r="B304" s="36"/>
      <c r="C304" s="201" t="s">
        <v>517</v>
      </c>
      <c r="D304" s="201" t="s">
        <v>205</v>
      </c>
      <c r="E304" s="202" t="s">
        <v>1710</v>
      </c>
      <c r="F304" s="203" t="s">
        <v>1711</v>
      </c>
      <c r="G304" s="204" t="s">
        <v>316</v>
      </c>
      <c r="H304" s="205">
        <v>3</v>
      </c>
      <c r="I304" s="4"/>
      <c r="J304" s="206">
        <f>ROUND(I304*H304,2)</f>
        <v>0</v>
      </c>
      <c r="K304" s="203" t="s">
        <v>1</v>
      </c>
      <c r="L304" s="36"/>
      <c r="M304" s="207" t="s">
        <v>1</v>
      </c>
      <c r="N304" s="208" t="s">
        <v>51</v>
      </c>
      <c r="O304" s="83"/>
      <c r="P304" s="209">
        <f>O304*H304</f>
        <v>0</v>
      </c>
      <c r="Q304" s="209">
        <v>0</v>
      </c>
      <c r="R304" s="209">
        <f>Q304*H304</f>
        <v>0</v>
      </c>
      <c r="S304" s="209">
        <v>0</v>
      </c>
      <c r="T304" s="210">
        <f>S304*H304</f>
        <v>0</v>
      </c>
      <c r="U304" s="35"/>
      <c r="V304" s="35"/>
      <c r="W304" s="35"/>
      <c r="X304" s="35"/>
      <c r="Y304" s="35"/>
      <c r="Z304" s="35"/>
      <c r="AA304" s="35"/>
      <c r="AB304" s="35"/>
      <c r="AC304" s="35"/>
      <c r="AD304" s="35"/>
      <c r="AE304" s="35"/>
      <c r="AR304" s="211" t="s">
        <v>210</v>
      </c>
      <c r="AT304" s="211" t="s">
        <v>205</v>
      </c>
      <c r="AU304" s="211" t="s">
        <v>95</v>
      </c>
      <c r="AY304" s="16" t="s">
        <v>203</v>
      </c>
      <c r="BE304" s="212">
        <f>IF(N304="základní",J304,0)</f>
        <v>0</v>
      </c>
      <c r="BF304" s="212">
        <f>IF(N304="snížená",J304,0)</f>
        <v>0</v>
      </c>
      <c r="BG304" s="212">
        <f>IF(N304="zákl. přenesená",J304,0)</f>
        <v>0</v>
      </c>
      <c r="BH304" s="212">
        <f>IF(N304="sníž. přenesená",J304,0)</f>
        <v>0</v>
      </c>
      <c r="BI304" s="212">
        <f>IF(N304="nulová",J304,0)</f>
        <v>0</v>
      </c>
      <c r="BJ304" s="16" t="s">
        <v>93</v>
      </c>
      <c r="BK304" s="212">
        <f>ROUND(I304*H304,2)</f>
        <v>0</v>
      </c>
      <c r="BL304" s="16" t="s">
        <v>210</v>
      </c>
      <c r="BM304" s="211" t="s">
        <v>1712</v>
      </c>
    </row>
    <row r="305" spans="1:65" s="41" customFormat="1" ht="10.199999999999999">
      <c r="A305" s="35"/>
      <c r="B305" s="36"/>
      <c r="C305" s="35"/>
      <c r="D305" s="213" t="s">
        <v>212</v>
      </c>
      <c r="E305" s="35"/>
      <c r="F305" s="214" t="s">
        <v>1711</v>
      </c>
      <c r="G305" s="35"/>
      <c r="H305" s="35"/>
      <c r="I305" s="5"/>
      <c r="J305" s="35"/>
      <c r="K305" s="35"/>
      <c r="L305" s="36"/>
      <c r="M305" s="215"/>
      <c r="N305" s="216"/>
      <c r="O305" s="83"/>
      <c r="P305" s="83"/>
      <c r="Q305" s="83"/>
      <c r="R305" s="83"/>
      <c r="S305" s="83"/>
      <c r="T305" s="84"/>
      <c r="U305" s="35"/>
      <c r="V305" s="35"/>
      <c r="W305" s="35"/>
      <c r="X305" s="35"/>
      <c r="Y305" s="35"/>
      <c r="Z305" s="35"/>
      <c r="AA305" s="35"/>
      <c r="AB305" s="35"/>
      <c r="AC305" s="35"/>
      <c r="AD305" s="35"/>
      <c r="AE305" s="35"/>
      <c r="AT305" s="16" t="s">
        <v>212</v>
      </c>
      <c r="AU305" s="16" t="s">
        <v>95</v>
      </c>
    </row>
    <row r="306" spans="1:65" s="41" customFormat="1" ht="24.15" customHeight="1">
      <c r="A306" s="35"/>
      <c r="B306" s="36"/>
      <c r="C306" s="218" t="s">
        <v>522</v>
      </c>
      <c r="D306" s="218" t="s">
        <v>290</v>
      </c>
      <c r="E306" s="219" t="s">
        <v>374</v>
      </c>
      <c r="F306" s="220" t="s">
        <v>375</v>
      </c>
      <c r="G306" s="221" t="s">
        <v>316</v>
      </c>
      <c r="H306" s="222">
        <v>42</v>
      </c>
      <c r="I306" s="6"/>
      <c r="J306" s="223">
        <f>ROUND(I306*H306,2)</f>
        <v>0</v>
      </c>
      <c r="K306" s="220" t="s">
        <v>209</v>
      </c>
      <c r="L306" s="224"/>
      <c r="M306" s="225" t="s">
        <v>1</v>
      </c>
      <c r="N306" s="226" t="s">
        <v>51</v>
      </c>
      <c r="O306" s="83"/>
      <c r="P306" s="209">
        <f>O306*H306</f>
        <v>0</v>
      </c>
      <c r="Q306" s="209">
        <v>5.0000000000000001E-4</v>
      </c>
      <c r="R306" s="209">
        <f>Q306*H306</f>
        <v>2.1000000000000001E-2</v>
      </c>
      <c r="S306" s="209">
        <v>0</v>
      </c>
      <c r="T306" s="210">
        <f>S306*H306</f>
        <v>0</v>
      </c>
      <c r="U306" s="35"/>
      <c r="V306" s="35"/>
      <c r="W306" s="35"/>
      <c r="X306" s="35"/>
      <c r="Y306" s="35"/>
      <c r="Z306" s="35"/>
      <c r="AA306" s="35"/>
      <c r="AB306" s="35"/>
      <c r="AC306" s="35"/>
      <c r="AD306" s="35"/>
      <c r="AE306" s="35"/>
      <c r="AR306" s="211" t="s">
        <v>247</v>
      </c>
      <c r="AT306" s="211" t="s">
        <v>290</v>
      </c>
      <c r="AU306" s="211" t="s">
        <v>95</v>
      </c>
      <c r="AY306" s="16" t="s">
        <v>203</v>
      </c>
      <c r="BE306" s="212">
        <f>IF(N306="základní",J306,0)</f>
        <v>0</v>
      </c>
      <c r="BF306" s="212">
        <f>IF(N306="snížená",J306,0)</f>
        <v>0</v>
      </c>
      <c r="BG306" s="212">
        <f>IF(N306="zákl. přenesená",J306,0)</f>
        <v>0</v>
      </c>
      <c r="BH306" s="212">
        <f>IF(N306="sníž. přenesená",J306,0)</f>
        <v>0</v>
      </c>
      <c r="BI306" s="212">
        <f>IF(N306="nulová",J306,0)</f>
        <v>0</v>
      </c>
      <c r="BJ306" s="16" t="s">
        <v>93</v>
      </c>
      <c r="BK306" s="212">
        <f>ROUND(I306*H306,2)</f>
        <v>0</v>
      </c>
      <c r="BL306" s="16" t="s">
        <v>210</v>
      </c>
      <c r="BM306" s="211" t="s">
        <v>1713</v>
      </c>
    </row>
    <row r="307" spans="1:65" s="41" customFormat="1" ht="19.2">
      <c r="A307" s="35"/>
      <c r="B307" s="36"/>
      <c r="C307" s="35"/>
      <c r="D307" s="213" t="s">
        <v>212</v>
      </c>
      <c r="E307" s="35"/>
      <c r="F307" s="214" t="s">
        <v>375</v>
      </c>
      <c r="G307" s="35"/>
      <c r="H307" s="35"/>
      <c r="I307" s="5"/>
      <c r="J307" s="35"/>
      <c r="K307" s="35"/>
      <c r="L307" s="36"/>
      <c r="M307" s="215"/>
      <c r="N307" s="216"/>
      <c r="O307" s="83"/>
      <c r="P307" s="83"/>
      <c r="Q307" s="83"/>
      <c r="R307" s="83"/>
      <c r="S307" s="83"/>
      <c r="T307" s="84"/>
      <c r="U307" s="35"/>
      <c r="V307" s="35"/>
      <c r="W307" s="35"/>
      <c r="X307" s="35"/>
      <c r="Y307" s="35"/>
      <c r="Z307" s="35"/>
      <c r="AA307" s="35"/>
      <c r="AB307" s="35"/>
      <c r="AC307" s="35"/>
      <c r="AD307" s="35"/>
      <c r="AE307" s="35"/>
      <c r="AT307" s="16" t="s">
        <v>212</v>
      </c>
      <c r="AU307" s="16" t="s">
        <v>95</v>
      </c>
    </row>
    <row r="308" spans="1:65" s="41" customFormat="1" ht="34.200000000000003">
      <c r="A308" s="35"/>
      <c r="B308" s="36"/>
      <c r="C308" s="218" t="s">
        <v>526</v>
      </c>
      <c r="D308" s="218" t="s">
        <v>290</v>
      </c>
      <c r="E308" s="219" t="s">
        <v>382</v>
      </c>
      <c r="F308" s="220" t="s">
        <v>383</v>
      </c>
      <c r="G308" s="221" t="s">
        <v>316</v>
      </c>
      <c r="H308" s="222">
        <v>42</v>
      </c>
      <c r="I308" s="6"/>
      <c r="J308" s="223">
        <f>ROUND(I308*H308,2)</f>
        <v>0</v>
      </c>
      <c r="K308" s="220" t="s">
        <v>209</v>
      </c>
      <c r="L308" s="224"/>
      <c r="M308" s="225" t="s">
        <v>1</v>
      </c>
      <c r="N308" s="226" t="s">
        <v>51</v>
      </c>
      <c r="O308" s="83"/>
      <c r="P308" s="209">
        <f>O308*H308</f>
        <v>0</v>
      </c>
      <c r="Q308" s="209">
        <v>4.0999999999999999E-4</v>
      </c>
      <c r="R308" s="209">
        <f>Q308*H308</f>
        <v>1.7219999999999999E-2</v>
      </c>
      <c r="S308" s="209">
        <v>0</v>
      </c>
      <c r="T308" s="210">
        <f>S308*H308</f>
        <v>0</v>
      </c>
      <c r="U308" s="35"/>
      <c r="V308" s="35"/>
      <c r="W308" s="35"/>
      <c r="X308" s="35"/>
      <c r="Y308" s="35"/>
      <c r="Z308" s="35"/>
      <c r="AA308" s="35"/>
      <c r="AB308" s="35"/>
      <c r="AC308" s="35"/>
      <c r="AD308" s="35"/>
      <c r="AE308" s="35"/>
      <c r="AR308" s="211" t="s">
        <v>247</v>
      </c>
      <c r="AT308" s="211" t="s">
        <v>290</v>
      </c>
      <c r="AU308" s="211" t="s">
        <v>95</v>
      </c>
      <c r="AY308" s="16" t="s">
        <v>203</v>
      </c>
      <c r="BE308" s="212">
        <f>IF(N308="základní",J308,0)</f>
        <v>0</v>
      </c>
      <c r="BF308" s="212">
        <f>IF(N308="snížená",J308,0)</f>
        <v>0</v>
      </c>
      <c r="BG308" s="212">
        <f>IF(N308="zákl. přenesená",J308,0)</f>
        <v>0</v>
      </c>
      <c r="BH308" s="212">
        <f>IF(N308="sníž. přenesená",J308,0)</f>
        <v>0</v>
      </c>
      <c r="BI308" s="212">
        <f>IF(N308="nulová",J308,0)</f>
        <v>0</v>
      </c>
      <c r="BJ308" s="16" t="s">
        <v>93</v>
      </c>
      <c r="BK308" s="212">
        <f>ROUND(I308*H308,2)</f>
        <v>0</v>
      </c>
      <c r="BL308" s="16" t="s">
        <v>210</v>
      </c>
      <c r="BM308" s="211" t="s">
        <v>1714</v>
      </c>
    </row>
    <row r="309" spans="1:65" s="41" customFormat="1" ht="19.2">
      <c r="A309" s="35"/>
      <c r="B309" s="36"/>
      <c r="C309" s="35"/>
      <c r="D309" s="213" t="s">
        <v>212</v>
      </c>
      <c r="E309" s="35"/>
      <c r="F309" s="214" t="s">
        <v>383</v>
      </c>
      <c r="G309" s="35"/>
      <c r="H309" s="35"/>
      <c r="I309" s="5"/>
      <c r="J309" s="35"/>
      <c r="K309" s="35"/>
      <c r="L309" s="36"/>
      <c r="M309" s="215"/>
      <c r="N309" s="216"/>
      <c r="O309" s="83"/>
      <c r="P309" s="83"/>
      <c r="Q309" s="83"/>
      <c r="R309" s="83"/>
      <c r="S309" s="83"/>
      <c r="T309" s="84"/>
      <c r="U309" s="35"/>
      <c r="V309" s="35"/>
      <c r="W309" s="35"/>
      <c r="X309" s="35"/>
      <c r="Y309" s="35"/>
      <c r="Z309" s="35"/>
      <c r="AA309" s="35"/>
      <c r="AB309" s="35"/>
      <c r="AC309" s="35"/>
      <c r="AD309" s="35"/>
      <c r="AE309" s="35"/>
      <c r="AT309" s="16" t="s">
        <v>212</v>
      </c>
      <c r="AU309" s="16" t="s">
        <v>95</v>
      </c>
    </row>
    <row r="310" spans="1:65" s="41" customFormat="1" ht="22.8">
      <c r="A310" s="35"/>
      <c r="B310" s="36"/>
      <c r="C310" s="218" t="s">
        <v>531</v>
      </c>
      <c r="D310" s="218" t="s">
        <v>290</v>
      </c>
      <c r="E310" s="219" t="s">
        <v>1606</v>
      </c>
      <c r="F310" s="220" t="s">
        <v>1607</v>
      </c>
      <c r="G310" s="221" t="s">
        <v>316</v>
      </c>
      <c r="H310" s="222">
        <v>10</v>
      </c>
      <c r="I310" s="6"/>
      <c r="J310" s="223">
        <f>ROUND(I310*H310,2)</f>
        <v>0</v>
      </c>
      <c r="K310" s="220" t="s">
        <v>209</v>
      </c>
      <c r="L310" s="224"/>
      <c r="M310" s="225" t="s">
        <v>1</v>
      </c>
      <c r="N310" s="226" t="s">
        <v>51</v>
      </c>
      <c r="O310" s="83"/>
      <c r="P310" s="209">
        <f>O310*H310</f>
        <v>0</v>
      </c>
      <c r="Q310" s="209">
        <v>8.4999999999999995E-4</v>
      </c>
      <c r="R310" s="209">
        <f>Q310*H310</f>
        <v>8.4999999999999989E-3</v>
      </c>
      <c r="S310" s="209">
        <v>0</v>
      </c>
      <c r="T310" s="210">
        <f>S310*H310</f>
        <v>0</v>
      </c>
      <c r="U310" s="35"/>
      <c r="V310" s="35"/>
      <c r="W310" s="35"/>
      <c r="X310" s="35"/>
      <c r="Y310" s="35"/>
      <c r="Z310" s="35"/>
      <c r="AA310" s="35"/>
      <c r="AB310" s="35"/>
      <c r="AC310" s="35"/>
      <c r="AD310" s="35"/>
      <c r="AE310" s="35"/>
      <c r="AR310" s="211" t="s">
        <v>247</v>
      </c>
      <c r="AT310" s="211" t="s">
        <v>290</v>
      </c>
      <c r="AU310" s="211" t="s">
        <v>95</v>
      </c>
      <c r="AY310" s="16" t="s">
        <v>203</v>
      </c>
      <c r="BE310" s="212">
        <f>IF(N310="základní",J310,0)</f>
        <v>0</v>
      </c>
      <c r="BF310" s="212">
        <f>IF(N310="snížená",J310,0)</f>
        <v>0</v>
      </c>
      <c r="BG310" s="212">
        <f>IF(N310="zákl. přenesená",J310,0)</f>
        <v>0</v>
      </c>
      <c r="BH310" s="212">
        <f>IF(N310="sníž. přenesená",J310,0)</f>
        <v>0</v>
      </c>
      <c r="BI310" s="212">
        <f>IF(N310="nulová",J310,0)</f>
        <v>0</v>
      </c>
      <c r="BJ310" s="16" t="s">
        <v>93</v>
      </c>
      <c r="BK310" s="212">
        <f>ROUND(I310*H310,2)</f>
        <v>0</v>
      </c>
      <c r="BL310" s="16" t="s">
        <v>210</v>
      </c>
      <c r="BM310" s="211" t="s">
        <v>1715</v>
      </c>
    </row>
    <row r="311" spans="1:65" s="41" customFormat="1" ht="10.199999999999999">
      <c r="A311" s="35"/>
      <c r="B311" s="36"/>
      <c r="C311" s="35"/>
      <c r="D311" s="213" t="s">
        <v>212</v>
      </c>
      <c r="E311" s="35"/>
      <c r="F311" s="214" t="s">
        <v>1607</v>
      </c>
      <c r="G311" s="35"/>
      <c r="H311" s="35"/>
      <c r="I311" s="5"/>
      <c r="J311" s="35"/>
      <c r="K311" s="35"/>
      <c r="L311" s="36"/>
      <c r="M311" s="215"/>
      <c r="N311" s="216"/>
      <c r="O311" s="83"/>
      <c r="P311" s="83"/>
      <c r="Q311" s="83"/>
      <c r="R311" s="83"/>
      <c r="S311" s="83"/>
      <c r="T311" s="84"/>
      <c r="U311" s="35"/>
      <c r="V311" s="35"/>
      <c r="W311" s="35"/>
      <c r="X311" s="35"/>
      <c r="Y311" s="35"/>
      <c r="Z311" s="35"/>
      <c r="AA311" s="35"/>
      <c r="AB311" s="35"/>
      <c r="AC311" s="35"/>
      <c r="AD311" s="35"/>
      <c r="AE311" s="35"/>
      <c r="AT311" s="16" t="s">
        <v>212</v>
      </c>
      <c r="AU311" s="16" t="s">
        <v>95</v>
      </c>
    </row>
    <row r="312" spans="1:65" s="41" customFormat="1" ht="14.4" customHeight="1">
      <c r="A312" s="35"/>
      <c r="B312" s="36"/>
      <c r="C312" s="201" t="s">
        <v>535</v>
      </c>
      <c r="D312" s="201" t="s">
        <v>205</v>
      </c>
      <c r="E312" s="202" t="s">
        <v>527</v>
      </c>
      <c r="F312" s="203" t="s">
        <v>528</v>
      </c>
      <c r="G312" s="204" t="s">
        <v>316</v>
      </c>
      <c r="H312" s="205">
        <v>3</v>
      </c>
      <c r="I312" s="4"/>
      <c r="J312" s="206">
        <f>ROUND(I312*H312,2)</f>
        <v>0</v>
      </c>
      <c r="K312" s="203" t="s">
        <v>209</v>
      </c>
      <c r="L312" s="36"/>
      <c r="M312" s="207" t="s">
        <v>1</v>
      </c>
      <c r="N312" s="208" t="s">
        <v>51</v>
      </c>
      <c r="O312" s="83"/>
      <c r="P312" s="209">
        <f>O312*H312</f>
        <v>0</v>
      </c>
      <c r="Q312" s="209">
        <v>0.12303</v>
      </c>
      <c r="R312" s="209">
        <f>Q312*H312</f>
        <v>0.36909000000000003</v>
      </c>
      <c r="S312" s="209">
        <v>0</v>
      </c>
      <c r="T312" s="210">
        <f>S312*H312</f>
        <v>0</v>
      </c>
      <c r="U312" s="35"/>
      <c r="V312" s="35"/>
      <c r="W312" s="35"/>
      <c r="X312" s="35"/>
      <c r="Y312" s="35"/>
      <c r="Z312" s="35"/>
      <c r="AA312" s="35"/>
      <c r="AB312" s="35"/>
      <c r="AC312" s="35"/>
      <c r="AD312" s="35"/>
      <c r="AE312" s="35"/>
      <c r="AR312" s="211" t="s">
        <v>210</v>
      </c>
      <c r="AT312" s="211" t="s">
        <v>205</v>
      </c>
      <c r="AU312" s="211" t="s">
        <v>95</v>
      </c>
      <c r="AY312" s="16" t="s">
        <v>203</v>
      </c>
      <c r="BE312" s="212">
        <f>IF(N312="základní",J312,0)</f>
        <v>0</v>
      </c>
      <c r="BF312" s="212">
        <f>IF(N312="snížená",J312,0)</f>
        <v>0</v>
      </c>
      <c r="BG312" s="212">
        <f>IF(N312="zákl. přenesená",J312,0)</f>
        <v>0</v>
      </c>
      <c r="BH312" s="212">
        <f>IF(N312="sníž. přenesená",J312,0)</f>
        <v>0</v>
      </c>
      <c r="BI312" s="212">
        <f>IF(N312="nulová",J312,0)</f>
        <v>0</v>
      </c>
      <c r="BJ312" s="16" t="s">
        <v>93</v>
      </c>
      <c r="BK312" s="212">
        <f>ROUND(I312*H312,2)</f>
        <v>0</v>
      </c>
      <c r="BL312" s="16" t="s">
        <v>210</v>
      </c>
      <c r="BM312" s="211" t="s">
        <v>1716</v>
      </c>
    </row>
    <row r="313" spans="1:65" s="41" customFormat="1" ht="10.199999999999999">
      <c r="A313" s="35"/>
      <c r="B313" s="36"/>
      <c r="C313" s="35"/>
      <c r="D313" s="213" t="s">
        <v>212</v>
      </c>
      <c r="E313" s="35"/>
      <c r="F313" s="214" t="s">
        <v>528</v>
      </c>
      <c r="G313" s="35"/>
      <c r="H313" s="35"/>
      <c r="I313" s="5"/>
      <c r="J313" s="35"/>
      <c r="K313" s="35"/>
      <c r="L313" s="36"/>
      <c r="M313" s="215"/>
      <c r="N313" s="216"/>
      <c r="O313" s="83"/>
      <c r="P313" s="83"/>
      <c r="Q313" s="83"/>
      <c r="R313" s="83"/>
      <c r="S313" s="83"/>
      <c r="T313" s="84"/>
      <c r="U313" s="35"/>
      <c r="V313" s="35"/>
      <c r="W313" s="35"/>
      <c r="X313" s="35"/>
      <c r="Y313" s="35"/>
      <c r="Z313" s="35"/>
      <c r="AA313" s="35"/>
      <c r="AB313" s="35"/>
      <c r="AC313" s="35"/>
      <c r="AD313" s="35"/>
      <c r="AE313" s="35"/>
      <c r="AT313" s="16" t="s">
        <v>212</v>
      </c>
      <c r="AU313" s="16" t="s">
        <v>95</v>
      </c>
    </row>
    <row r="314" spans="1:65" s="41" customFormat="1" ht="48">
      <c r="A314" s="35"/>
      <c r="B314" s="36"/>
      <c r="C314" s="35"/>
      <c r="D314" s="213" t="s">
        <v>214</v>
      </c>
      <c r="E314" s="35"/>
      <c r="F314" s="217" t="s">
        <v>530</v>
      </c>
      <c r="G314" s="35"/>
      <c r="H314" s="35"/>
      <c r="I314" s="5"/>
      <c r="J314" s="35"/>
      <c r="K314" s="35"/>
      <c r="L314" s="36"/>
      <c r="M314" s="215"/>
      <c r="N314" s="216"/>
      <c r="O314" s="83"/>
      <c r="P314" s="83"/>
      <c r="Q314" s="83"/>
      <c r="R314" s="83"/>
      <c r="S314" s="83"/>
      <c r="T314" s="84"/>
      <c r="U314" s="35"/>
      <c r="V314" s="35"/>
      <c r="W314" s="35"/>
      <c r="X314" s="35"/>
      <c r="Y314" s="35"/>
      <c r="Z314" s="35"/>
      <c r="AA314" s="35"/>
      <c r="AB314" s="35"/>
      <c r="AC314" s="35"/>
      <c r="AD314" s="35"/>
      <c r="AE314" s="35"/>
      <c r="AT314" s="16" t="s">
        <v>214</v>
      </c>
      <c r="AU314" s="16" t="s">
        <v>95</v>
      </c>
    </row>
    <row r="315" spans="1:65" s="41" customFormat="1" ht="24.15" customHeight="1">
      <c r="A315" s="35"/>
      <c r="B315" s="36"/>
      <c r="C315" s="218" t="s">
        <v>539</v>
      </c>
      <c r="D315" s="218" t="s">
        <v>290</v>
      </c>
      <c r="E315" s="219" t="s">
        <v>532</v>
      </c>
      <c r="F315" s="220" t="s">
        <v>533</v>
      </c>
      <c r="G315" s="221" t="s">
        <v>316</v>
      </c>
      <c r="H315" s="222">
        <v>3</v>
      </c>
      <c r="I315" s="6"/>
      <c r="J315" s="223">
        <f>ROUND(I315*H315,2)</f>
        <v>0</v>
      </c>
      <c r="K315" s="220" t="s">
        <v>209</v>
      </c>
      <c r="L315" s="224"/>
      <c r="M315" s="225" t="s">
        <v>1</v>
      </c>
      <c r="N315" s="226" t="s">
        <v>51</v>
      </c>
      <c r="O315" s="83"/>
      <c r="P315" s="209">
        <f>O315*H315</f>
        <v>0</v>
      </c>
      <c r="Q315" s="209">
        <v>1.3299999999999999E-2</v>
      </c>
      <c r="R315" s="209">
        <f>Q315*H315</f>
        <v>3.9899999999999998E-2</v>
      </c>
      <c r="S315" s="209">
        <v>0</v>
      </c>
      <c r="T315" s="210">
        <f>S315*H315</f>
        <v>0</v>
      </c>
      <c r="U315" s="35"/>
      <c r="V315" s="35"/>
      <c r="W315" s="35"/>
      <c r="X315" s="35"/>
      <c r="Y315" s="35"/>
      <c r="Z315" s="35"/>
      <c r="AA315" s="35"/>
      <c r="AB315" s="35"/>
      <c r="AC315" s="35"/>
      <c r="AD315" s="35"/>
      <c r="AE315" s="35"/>
      <c r="AR315" s="211" t="s">
        <v>247</v>
      </c>
      <c r="AT315" s="211" t="s">
        <v>290</v>
      </c>
      <c r="AU315" s="211" t="s">
        <v>95</v>
      </c>
      <c r="AY315" s="16" t="s">
        <v>203</v>
      </c>
      <c r="BE315" s="212">
        <f>IF(N315="základní",J315,0)</f>
        <v>0</v>
      </c>
      <c r="BF315" s="212">
        <f>IF(N315="snížená",J315,0)</f>
        <v>0</v>
      </c>
      <c r="BG315" s="212">
        <f>IF(N315="zákl. přenesená",J315,0)</f>
        <v>0</v>
      </c>
      <c r="BH315" s="212">
        <f>IF(N315="sníž. přenesená",J315,0)</f>
        <v>0</v>
      </c>
      <c r="BI315" s="212">
        <f>IF(N315="nulová",J315,0)</f>
        <v>0</v>
      </c>
      <c r="BJ315" s="16" t="s">
        <v>93</v>
      </c>
      <c r="BK315" s="212">
        <f>ROUND(I315*H315,2)</f>
        <v>0</v>
      </c>
      <c r="BL315" s="16" t="s">
        <v>210</v>
      </c>
      <c r="BM315" s="211" t="s">
        <v>1717</v>
      </c>
    </row>
    <row r="316" spans="1:65" s="41" customFormat="1" ht="19.2">
      <c r="A316" s="35"/>
      <c r="B316" s="36"/>
      <c r="C316" s="35"/>
      <c r="D316" s="213" t="s">
        <v>212</v>
      </c>
      <c r="E316" s="35"/>
      <c r="F316" s="214" t="s">
        <v>533</v>
      </c>
      <c r="G316" s="35"/>
      <c r="H316" s="35"/>
      <c r="I316" s="5"/>
      <c r="J316" s="35"/>
      <c r="K316" s="35"/>
      <c r="L316" s="36"/>
      <c r="M316" s="215"/>
      <c r="N316" s="216"/>
      <c r="O316" s="83"/>
      <c r="P316" s="83"/>
      <c r="Q316" s="83"/>
      <c r="R316" s="83"/>
      <c r="S316" s="83"/>
      <c r="T316" s="84"/>
      <c r="U316" s="35"/>
      <c r="V316" s="35"/>
      <c r="W316" s="35"/>
      <c r="X316" s="35"/>
      <c r="Y316" s="35"/>
      <c r="Z316" s="35"/>
      <c r="AA316" s="35"/>
      <c r="AB316" s="35"/>
      <c r="AC316" s="35"/>
      <c r="AD316" s="35"/>
      <c r="AE316" s="35"/>
      <c r="AT316" s="16" t="s">
        <v>212</v>
      </c>
      <c r="AU316" s="16" t="s">
        <v>95</v>
      </c>
    </row>
    <row r="317" spans="1:65" s="41" customFormat="1" ht="14.4" customHeight="1">
      <c r="A317" s="35"/>
      <c r="B317" s="36"/>
      <c r="C317" s="201" t="s">
        <v>543</v>
      </c>
      <c r="D317" s="201" t="s">
        <v>205</v>
      </c>
      <c r="E317" s="202" t="s">
        <v>536</v>
      </c>
      <c r="F317" s="203" t="s">
        <v>537</v>
      </c>
      <c r="G317" s="204" t="s">
        <v>316</v>
      </c>
      <c r="H317" s="205">
        <v>4</v>
      </c>
      <c r="I317" s="4"/>
      <c r="J317" s="206">
        <f>ROUND(I317*H317,2)</f>
        <v>0</v>
      </c>
      <c r="K317" s="203" t="s">
        <v>209</v>
      </c>
      <c r="L317" s="36"/>
      <c r="M317" s="207" t="s">
        <v>1</v>
      </c>
      <c r="N317" s="208" t="s">
        <v>51</v>
      </c>
      <c r="O317" s="83"/>
      <c r="P317" s="209">
        <f>O317*H317</f>
        <v>0</v>
      </c>
      <c r="Q317" s="209">
        <v>0.32906000000000002</v>
      </c>
      <c r="R317" s="209">
        <f>Q317*H317</f>
        <v>1.3162400000000001</v>
      </c>
      <c r="S317" s="209">
        <v>0</v>
      </c>
      <c r="T317" s="210">
        <f>S317*H317</f>
        <v>0</v>
      </c>
      <c r="U317" s="35"/>
      <c r="V317" s="35"/>
      <c r="W317" s="35"/>
      <c r="X317" s="35"/>
      <c r="Y317" s="35"/>
      <c r="Z317" s="35"/>
      <c r="AA317" s="35"/>
      <c r="AB317" s="35"/>
      <c r="AC317" s="35"/>
      <c r="AD317" s="35"/>
      <c r="AE317" s="35"/>
      <c r="AR317" s="211" t="s">
        <v>210</v>
      </c>
      <c r="AT317" s="211" t="s">
        <v>205</v>
      </c>
      <c r="AU317" s="211" t="s">
        <v>95</v>
      </c>
      <c r="AY317" s="16" t="s">
        <v>203</v>
      </c>
      <c r="BE317" s="212">
        <f>IF(N317="základní",J317,0)</f>
        <v>0</v>
      </c>
      <c r="BF317" s="212">
        <f>IF(N317="snížená",J317,0)</f>
        <v>0</v>
      </c>
      <c r="BG317" s="212">
        <f>IF(N317="zákl. přenesená",J317,0)</f>
        <v>0</v>
      </c>
      <c r="BH317" s="212">
        <f>IF(N317="sníž. přenesená",J317,0)</f>
        <v>0</v>
      </c>
      <c r="BI317" s="212">
        <f>IF(N317="nulová",J317,0)</f>
        <v>0</v>
      </c>
      <c r="BJ317" s="16" t="s">
        <v>93</v>
      </c>
      <c r="BK317" s="212">
        <f>ROUND(I317*H317,2)</f>
        <v>0</v>
      </c>
      <c r="BL317" s="16" t="s">
        <v>210</v>
      </c>
      <c r="BM317" s="211" t="s">
        <v>1718</v>
      </c>
    </row>
    <row r="318" spans="1:65" s="41" customFormat="1" ht="10.199999999999999">
      <c r="A318" s="35"/>
      <c r="B318" s="36"/>
      <c r="C318" s="35"/>
      <c r="D318" s="213" t="s">
        <v>212</v>
      </c>
      <c r="E318" s="35"/>
      <c r="F318" s="214" t="s">
        <v>537</v>
      </c>
      <c r="G318" s="35"/>
      <c r="H318" s="35"/>
      <c r="I318" s="5"/>
      <c r="J318" s="35"/>
      <c r="K318" s="35"/>
      <c r="L318" s="36"/>
      <c r="M318" s="215"/>
      <c r="N318" s="216"/>
      <c r="O318" s="83"/>
      <c r="P318" s="83"/>
      <c r="Q318" s="83"/>
      <c r="R318" s="83"/>
      <c r="S318" s="83"/>
      <c r="T318" s="84"/>
      <c r="U318" s="35"/>
      <c r="V318" s="35"/>
      <c r="W318" s="35"/>
      <c r="X318" s="35"/>
      <c r="Y318" s="35"/>
      <c r="Z318" s="35"/>
      <c r="AA318" s="35"/>
      <c r="AB318" s="35"/>
      <c r="AC318" s="35"/>
      <c r="AD318" s="35"/>
      <c r="AE318" s="35"/>
      <c r="AT318" s="16" t="s">
        <v>212</v>
      </c>
      <c r="AU318" s="16" t="s">
        <v>95</v>
      </c>
    </row>
    <row r="319" spans="1:65" s="41" customFormat="1" ht="48">
      <c r="A319" s="35"/>
      <c r="B319" s="36"/>
      <c r="C319" s="35"/>
      <c r="D319" s="213" t="s">
        <v>214</v>
      </c>
      <c r="E319" s="35"/>
      <c r="F319" s="217" t="s">
        <v>530</v>
      </c>
      <c r="G319" s="35"/>
      <c r="H319" s="35"/>
      <c r="I319" s="5"/>
      <c r="J319" s="35"/>
      <c r="K319" s="35"/>
      <c r="L319" s="36"/>
      <c r="M319" s="215"/>
      <c r="N319" s="216"/>
      <c r="O319" s="83"/>
      <c r="P319" s="83"/>
      <c r="Q319" s="83"/>
      <c r="R319" s="83"/>
      <c r="S319" s="83"/>
      <c r="T319" s="84"/>
      <c r="U319" s="35"/>
      <c r="V319" s="35"/>
      <c r="W319" s="35"/>
      <c r="X319" s="35"/>
      <c r="Y319" s="35"/>
      <c r="Z319" s="35"/>
      <c r="AA319" s="35"/>
      <c r="AB319" s="35"/>
      <c r="AC319" s="35"/>
      <c r="AD319" s="35"/>
      <c r="AE319" s="35"/>
      <c r="AT319" s="16" t="s">
        <v>214</v>
      </c>
      <c r="AU319" s="16" t="s">
        <v>95</v>
      </c>
    </row>
    <row r="320" spans="1:65" s="41" customFormat="1" ht="14.4" customHeight="1">
      <c r="A320" s="35"/>
      <c r="B320" s="36"/>
      <c r="C320" s="218" t="s">
        <v>549</v>
      </c>
      <c r="D320" s="218" t="s">
        <v>290</v>
      </c>
      <c r="E320" s="219" t="s">
        <v>540</v>
      </c>
      <c r="F320" s="220" t="s">
        <v>541</v>
      </c>
      <c r="G320" s="221" t="s">
        <v>316</v>
      </c>
      <c r="H320" s="222">
        <v>4</v>
      </c>
      <c r="I320" s="6"/>
      <c r="J320" s="223">
        <f>ROUND(I320*H320,2)</f>
        <v>0</v>
      </c>
      <c r="K320" s="220" t="s">
        <v>209</v>
      </c>
      <c r="L320" s="224"/>
      <c r="M320" s="225" t="s">
        <v>1</v>
      </c>
      <c r="N320" s="226" t="s">
        <v>51</v>
      </c>
      <c r="O320" s="83"/>
      <c r="P320" s="209">
        <f>O320*H320</f>
        <v>0</v>
      </c>
      <c r="Q320" s="209">
        <v>2.9499999999999998E-2</v>
      </c>
      <c r="R320" s="209">
        <f>Q320*H320</f>
        <v>0.11799999999999999</v>
      </c>
      <c r="S320" s="209">
        <v>0</v>
      </c>
      <c r="T320" s="210">
        <f>S320*H320</f>
        <v>0</v>
      </c>
      <c r="U320" s="35"/>
      <c r="V320" s="35"/>
      <c r="W320" s="35"/>
      <c r="X320" s="35"/>
      <c r="Y320" s="35"/>
      <c r="Z320" s="35"/>
      <c r="AA320" s="35"/>
      <c r="AB320" s="35"/>
      <c r="AC320" s="35"/>
      <c r="AD320" s="35"/>
      <c r="AE320" s="35"/>
      <c r="AR320" s="211" t="s">
        <v>247</v>
      </c>
      <c r="AT320" s="211" t="s">
        <v>290</v>
      </c>
      <c r="AU320" s="211" t="s">
        <v>95</v>
      </c>
      <c r="AY320" s="16" t="s">
        <v>203</v>
      </c>
      <c r="BE320" s="212">
        <f>IF(N320="základní",J320,0)</f>
        <v>0</v>
      </c>
      <c r="BF320" s="212">
        <f>IF(N320="snížená",J320,0)</f>
        <v>0</v>
      </c>
      <c r="BG320" s="212">
        <f>IF(N320="zákl. přenesená",J320,0)</f>
        <v>0</v>
      </c>
      <c r="BH320" s="212">
        <f>IF(N320="sníž. přenesená",J320,0)</f>
        <v>0</v>
      </c>
      <c r="BI320" s="212">
        <f>IF(N320="nulová",J320,0)</f>
        <v>0</v>
      </c>
      <c r="BJ320" s="16" t="s">
        <v>93</v>
      </c>
      <c r="BK320" s="212">
        <f>ROUND(I320*H320,2)</f>
        <v>0</v>
      </c>
      <c r="BL320" s="16" t="s">
        <v>210</v>
      </c>
      <c r="BM320" s="211" t="s">
        <v>1719</v>
      </c>
    </row>
    <row r="321" spans="1:65" s="41" customFormat="1" ht="10.199999999999999">
      <c r="A321" s="35"/>
      <c r="B321" s="36"/>
      <c r="C321" s="35"/>
      <c r="D321" s="213" t="s">
        <v>212</v>
      </c>
      <c r="E321" s="35"/>
      <c r="F321" s="214" t="s">
        <v>541</v>
      </c>
      <c r="G321" s="35"/>
      <c r="H321" s="35"/>
      <c r="I321" s="5"/>
      <c r="J321" s="35"/>
      <c r="K321" s="35"/>
      <c r="L321" s="36"/>
      <c r="M321" s="215"/>
      <c r="N321" s="216"/>
      <c r="O321" s="83"/>
      <c r="P321" s="83"/>
      <c r="Q321" s="83"/>
      <c r="R321" s="83"/>
      <c r="S321" s="83"/>
      <c r="T321" s="84"/>
      <c r="U321" s="35"/>
      <c r="V321" s="35"/>
      <c r="W321" s="35"/>
      <c r="X321" s="35"/>
      <c r="Y321" s="35"/>
      <c r="Z321" s="35"/>
      <c r="AA321" s="35"/>
      <c r="AB321" s="35"/>
      <c r="AC321" s="35"/>
      <c r="AD321" s="35"/>
      <c r="AE321" s="35"/>
      <c r="AT321" s="16" t="s">
        <v>212</v>
      </c>
      <c r="AU321" s="16" t="s">
        <v>95</v>
      </c>
    </row>
    <row r="322" spans="1:65" s="41" customFormat="1" ht="14.4" customHeight="1">
      <c r="A322" s="35"/>
      <c r="B322" s="36"/>
      <c r="C322" s="201" t="s">
        <v>553</v>
      </c>
      <c r="D322" s="201" t="s">
        <v>205</v>
      </c>
      <c r="E322" s="202" t="s">
        <v>544</v>
      </c>
      <c r="F322" s="203" t="s">
        <v>545</v>
      </c>
      <c r="G322" s="204" t="s">
        <v>316</v>
      </c>
      <c r="H322" s="205">
        <v>7</v>
      </c>
      <c r="I322" s="4"/>
      <c r="J322" s="206">
        <f>ROUND(I322*H322,2)</f>
        <v>0</v>
      </c>
      <c r="K322" s="203" t="s">
        <v>209</v>
      </c>
      <c r="L322" s="36"/>
      <c r="M322" s="207" t="s">
        <v>1</v>
      </c>
      <c r="N322" s="208" t="s">
        <v>51</v>
      </c>
      <c r="O322" s="83"/>
      <c r="P322" s="209">
        <f>O322*H322</f>
        <v>0</v>
      </c>
      <c r="Q322" s="209">
        <v>3.1E-4</v>
      </c>
      <c r="R322" s="209">
        <f>Q322*H322</f>
        <v>2.1700000000000001E-3</v>
      </c>
      <c r="S322" s="209">
        <v>0</v>
      </c>
      <c r="T322" s="210">
        <f>S322*H322</f>
        <v>0</v>
      </c>
      <c r="U322" s="35"/>
      <c r="V322" s="35"/>
      <c r="W322" s="35"/>
      <c r="X322" s="35"/>
      <c r="Y322" s="35"/>
      <c r="Z322" s="35"/>
      <c r="AA322" s="35"/>
      <c r="AB322" s="35"/>
      <c r="AC322" s="35"/>
      <c r="AD322" s="35"/>
      <c r="AE322" s="35"/>
      <c r="AR322" s="211" t="s">
        <v>210</v>
      </c>
      <c r="AT322" s="211" t="s">
        <v>205</v>
      </c>
      <c r="AU322" s="211" t="s">
        <v>95</v>
      </c>
      <c r="AY322" s="16" t="s">
        <v>203</v>
      </c>
      <c r="BE322" s="212">
        <f>IF(N322="základní",J322,0)</f>
        <v>0</v>
      </c>
      <c r="BF322" s="212">
        <f>IF(N322="snížená",J322,0)</f>
        <v>0</v>
      </c>
      <c r="BG322" s="212">
        <f>IF(N322="zákl. přenesená",J322,0)</f>
        <v>0</v>
      </c>
      <c r="BH322" s="212">
        <f>IF(N322="sníž. přenesená",J322,0)</f>
        <v>0</v>
      </c>
      <c r="BI322" s="212">
        <f>IF(N322="nulová",J322,0)</f>
        <v>0</v>
      </c>
      <c r="BJ322" s="16" t="s">
        <v>93</v>
      </c>
      <c r="BK322" s="212">
        <f>ROUND(I322*H322,2)</f>
        <v>0</v>
      </c>
      <c r="BL322" s="16" t="s">
        <v>210</v>
      </c>
      <c r="BM322" s="211" t="s">
        <v>1720</v>
      </c>
    </row>
    <row r="323" spans="1:65" s="41" customFormat="1" ht="19.2">
      <c r="A323" s="35"/>
      <c r="B323" s="36"/>
      <c r="C323" s="35"/>
      <c r="D323" s="213" t="s">
        <v>212</v>
      </c>
      <c r="E323" s="35"/>
      <c r="F323" s="214" t="s">
        <v>547</v>
      </c>
      <c r="G323" s="35"/>
      <c r="H323" s="35"/>
      <c r="I323" s="5"/>
      <c r="J323" s="35"/>
      <c r="K323" s="35"/>
      <c r="L323" s="36"/>
      <c r="M323" s="215"/>
      <c r="N323" s="216"/>
      <c r="O323" s="83"/>
      <c r="P323" s="83"/>
      <c r="Q323" s="83"/>
      <c r="R323" s="83"/>
      <c r="S323" s="83"/>
      <c r="T323" s="84"/>
      <c r="U323" s="35"/>
      <c r="V323" s="35"/>
      <c r="W323" s="35"/>
      <c r="X323" s="35"/>
      <c r="Y323" s="35"/>
      <c r="Z323" s="35"/>
      <c r="AA323" s="35"/>
      <c r="AB323" s="35"/>
      <c r="AC323" s="35"/>
      <c r="AD323" s="35"/>
      <c r="AE323" s="35"/>
      <c r="AT323" s="16" t="s">
        <v>212</v>
      </c>
      <c r="AU323" s="16" t="s">
        <v>95</v>
      </c>
    </row>
    <row r="324" spans="1:65" s="41" customFormat="1" ht="67.2">
      <c r="A324" s="35"/>
      <c r="B324" s="36"/>
      <c r="C324" s="35"/>
      <c r="D324" s="213" t="s">
        <v>214</v>
      </c>
      <c r="E324" s="35"/>
      <c r="F324" s="217" t="s">
        <v>548</v>
      </c>
      <c r="G324" s="35"/>
      <c r="H324" s="35"/>
      <c r="I324" s="5"/>
      <c r="J324" s="35"/>
      <c r="K324" s="35"/>
      <c r="L324" s="36"/>
      <c r="M324" s="215"/>
      <c r="N324" s="216"/>
      <c r="O324" s="83"/>
      <c r="P324" s="83"/>
      <c r="Q324" s="83"/>
      <c r="R324" s="83"/>
      <c r="S324" s="83"/>
      <c r="T324" s="84"/>
      <c r="U324" s="35"/>
      <c r="V324" s="35"/>
      <c r="W324" s="35"/>
      <c r="X324" s="35"/>
      <c r="Y324" s="35"/>
      <c r="Z324" s="35"/>
      <c r="AA324" s="35"/>
      <c r="AB324" s="35"/>
      <c r="AC324" s="35"/>
      <c r="AD324" s="35"/>
      <c r="AE324" s="35"/>
      <c r="AT324" s="16" t="s">
        <v>214</v>
      </c>
      <c r="AU324" s="16" t="s">
        <v>95</v>
      </c>
    </row>
    <row r="325" spans="1:65" s="41" customFormat="1" ht="14.4" customHeight="1">
      <c r="A325" s="35"/>
      <c r="B325" s="36"/>
      <c r="C325" s="218" t="s">
        <v>558</v>
      </c>
      <c r="D325" s="218" t="s">
        <v>290</v>
      </c>
      <c r="E325" s="219" t="s">
        <v>550</v>
      </c>
      <c r="F325" s="220" t="s">
        <v>551</v>
      </c>
      <c r="G325" s="221" t="s">
        <v>316</v>
      </c>
      <c r="H325" s="222">
        <v>7</v>
      </c>
      <c r="I325" s="6"/>
      <c r="J325" s="223">
        <f>ROUND(I325*H325,2)</f>
        <v>0</v>
      </c>
      <c r="K325" s="220" t="s">
        <v>1</v>
      </c>
      <c r="L325" s="224"/>
      <c r="M325" s="225" t="s">
        <v>1</v>
      </c>
      <c r="N325" s="226" t="s">
        <v>51</v>
      </c>
      <c r="O325" s="83"/>
      <c r="P325" s="209">
        <f>O325*H325</f>
        <v>0</v>
      </c>
      <c r="Q325" s="209">
        <v>0</v>
      </c>
      <c r="R325" s="209">
        <f>Q325*H325</f>
        <v>0</v>
      </c>
      <c r="S325" s="209">
        <v>0</v>
      </c>
      <c r="T325" s="210">
        <f>S325*H325</f>
        <v>0</v>
      </c>
      <c r="U325" s="35"/>
      <c r="V325" s="35"/>
      <c r="W325" s="35"/>
      <c r="X325" s="35"/>
      <c r="Y325" s="35"/>
      <c r="Z325" s="35"/>
      <c r="AA325" s="35"/>
      <c r="AB325" s="35"/>
      <c r="AC325" s="35"/>
      <c r="AD325" s="35"/>
      <c r="AE325" s="35"/>
      <c r="AR325" s="211" t="s">
        <v>247</v>
      </c>
      <c r="AT325" s="211" t="s">
        <v>290</v>
      </c>
      <c r="AU325" s="211" t="s">
        <v>95</v>
      </c>
      <c r="AY325" s="16" t="s">
        <v>203</v>
      </c>
      <c r="BE325" s="212">
        <f>IF(N325="základní",J325,0)</f>
        <v>0</v>
      </c>
      <c r="BF325" s="212">
        <f>IF(N325="snížená",J325,0)</f>
        <v>0</v>
      </c>
      <c r="BG325" s="212">
        <f>IF(N325="zákl. přenesená",J325,0)</f>
        <v>0</v>
      </c>
      <c r="BH325" s="212">
        <f>IF(N325="sníž. přenesená",J325,0)</f>
        <v>0</v>
      </c>
      <c r="BI325" s="212">
        <f>IF(N325="nulová",J325,0)</f>
        <v>0</v>
      </c>
      <c r="BJ325" s="16" t="s">
        <v>93</v>
      </c>
      <c r="BK325" s="212">
        <f>ROUND(I325*H325,2)</f>
        <v>0</v>
      </c>
      <c r="BL325" s="16" t="s">
        <v>210</v>
      </c>
      <c r="BM325" s="211" t="s">
        <v>1721</v>
      </c>
    </row>
    <row r="326" spans="1:65" s="41" customFormat="1" ht="10.199999999999999">
      <c r="A326" s="35"/>
      <c r="B326" s="36"/>
      <c r="C326" s="35"/>
      <c r="D326" s="213" t="s">
        <v>212</v>
      </c>
      <c r="E326" s="35"/>
      <c r="F326" s="214" t="s">
        <v>551</v>
      </c>
      <c r="G326" s="35"/>
      <c r="H326" s="35"/>
      <c r="I326" s="5"/>
      <c r="J326" s="35"/>
      <c r="K326" s="35"/>
      <c r="L326" s="36"/>
      <c r="M326" s="215"/>
      <c r="N326" s="216"/>
      <c r="O326" s="83"/>
      <c r="P326" s="83"/>
      <c r="Q326" s="83"/>
      <c r="R326" s="83"/>
      <c r="S326" s="83"/>
      <c r="T326" s="84"/>
      <c r="U326" s="35"/>
      <c r="V326" s="35"/>
      <c r="W326" s="35"/>
      <c r="X326" s="35"/>
      <c r="Y326" s="35"/>
      <c r="Z326" s="35"/>
      <c r="AA326" s="35"/>
      <c r="AB326" s="35"/>
      <c r="AC326" s="35"/>
      <c r="AD326" s="35"/>
      <c r="AE326" s="35"/>
      <c r="AT326" s="16" t="s">
        <v>212</v>
      </c>
      <c r="AU326" s="16" t="s">
        <v>95</v>
      </c>
    </row>
    <row r="327" spans="1:65" s="41" customFormat="1" ht="14.4" customHeight="1">
      <c r="A327" s="35"/>
      <c r="B327" s="36"/>
      <c r="C327" s="201" t="s">
        <v>565</v>
      </c>
      <c r="D327" s="201" t="s">
        <v>205</v>
      </c>
      <c r="E327" s="202" t="s">
        <v>554</v>
      </c>
      <c r="F327" s="203" t="s">
        <v>555</v>
      </c>
      <c r="G327" s="204" t="s">
        <v>208</v>
      </c>
      <c r="H327" s="205">
        <v>177</v>
      </c>
      <c r="I327" s="4"/>
      <c r="J327" s="206">
        <f>ROUND(I327*H327,2)</f>
        <v>0</v>
      </c>
      <c r="K327" s="203" t="s">
        <v>209</v>
      </c>
      <c r="L327" s="36"/>
      <c r="M327" s="207" t="s">
        <v>1</v>
      </c>
      <c r="N327" s="208" t="s">
        <v>51</v>
      </c>
      <c r="O327" s="83"/>
      <c r="P327" s="209">
        <f>O327*H327</f>
        <v>0</v>
      </c>
      <c r="Q327" s="209">
        <v>1.9000000000000001E-4</v>
      </c>
      <c r="R327" s="209">
        <f>Q327*H327</f>
        <v>3.363E-2</v>
      </c>
      <c r="S327" s="209">
        <v>0</v>
      </c>
      <c r="T327" s="210">
        <f>S327*H327</f>
        <v>0</v>
      </c>
      <c r="U327" s="35"/>
      <c r="V327" s="35"/>
      <c r="W327" s="35"/>
      <c r="X327" s="35"/>
      <c r="Y327" s="35"/>
      <c r="Z327" s="35"/>
      <c r="AA327" s="35"/>
      <c r="AB327" s="35"/>
      <c r="AC327" s="35"/>
      <c r="AD327" s="35"/>
      <c r="AE327" s="35"/>
      <c r="AR327" s="211" t="s">
        <v>210</v>
      </c>
      <c r="AT327" s="211" t="s">
        <v>205</v>
      </c>
      <c r="AU327" s="211" t="s">
        <v>95</v>
      </c>
      <c r="AY327" s="16" t="s">
        <v>203</v>
      </c>
      <c r="BE327" s="212">
        <f>IF(N327="základní",J327,0)</f>
        <v>0</v>
      </c>
      <c r="BF327" s="212">
        <f>IF(N327="snížená",J327,0)</f>
        <v>0</v>
      </c>
      <c r="BG327" s="212">
        <f>IF(N327="zákl. přenesená",J327,0)</f>
        <v>0</v>
      </c>
      <c r="BH327" s="212">
        <f>IF(N327="sníž. přenesená",J327,0)</f>
        <v>0</v>
      </c>
      <c r="BI327" s="212">
        <f>IF(N327="nulová",J327,0)</f>
        <v>0</v>
      </c>
      <c r="BJ327" s="16" t="s">
        <v>93</v>
      </c>
      <c r="BK327" s="212">
        <f>ROUND(I327*H327,2)</f>
        <v>0</v>
      </c>
      <c r="BL327" s="16" t="s">
        <v>210</v>
      </c>
      <c r="BM327" s="211" t="s">
        <v>1722</v>
      </c>
    </row>
    <row r="328" spans="1:65" s="41" customFormat="1" ht="10.199999999999999">
      <c r="A328" s="35"/>
      <c r="B328" s="36"/>
      <c r="C328" s="35"/>
      <c r="D328" s="213" t="s">
        <v>212</v>
      </c>
      <c r="E328" s="35"/>
      <c r="F328" s="214" t="s">
        <v>557</v>
      </c>
      <c r="G328" s="35"/>
      <c r="H328" s="35"/>
      <c r="I328" s="5"/>
      <c r="J328" s="35"/>
      <c r="K328" s="35"/>
      <c r="L328" s="36"/>
      <c r="M328" s="215"/>
      <c r="N328" s="216"/>
      <c r="O328" s="83"/>
      <c r="P328" s="83"/>
      <c r="Q328" s="83"/>
      <c r="R328" s="83"/>
      <c r="S328" s="83"/>
      <c r="T328" s="84"/>
      <c r="U328" s="35"/>
      <c r="V328" s="35"/>
      <c r="W328" s="35"/>
      <c r="X328" s="35"/>
      <c r="Y328" s="35"/>
      <c r="Z328" s="35"/>
      <c r="AA328" s="35"/>
      <c r="AB328" s="35"/>
      <c r="AC328" s="35"/>
      <c r="AD328" s="35"/>
      <c r="AE328" s="35"/>
      <c r="AT328" s="16" t="s">
        <v>212</v>
      </c>
      <c r="AU328" s="16" t="s">
        <v>95</v>
      </c>
    </row>
    <row r="329" spans="1:65" s="41" customFormat="1" ht="14.4" customHeight="1">
      <c r="A329" s="35"/>
      <c r="B329" s="36"/>
      <c r="C329" s="201" t="s">
        <v>571</v>
      </c>
      <c r="D329" s="201" t="s">
        <v>205</v>
      </c>
      <c r="E329" s="202" t="s">
        <v>559</v>
      </c>
      <c r="F329" s="203" t="s">
        <v>560</v>
      </c>
      <c r="G329" s="204" t="s">
        <v>208</v>
      </c>
      <c r="H329" s="205">
        <v>177</v>
      </c>
      <c r="I329" s="4"/>
      <c r="J329" s="206">
        <f>ROUND(I329*H329,2)</f>
        <v>0</v>
      </c>
      <c r="K329" s="203" t="s">
        <v>209</v>
      </c>
      <c r="L329" s="36"/>
      <c r="M329" s="207" t="s">
        <v>1</v>
      </c>
      <c r="N329" s="208" t="s">
        <v>51</v>
      </c>
      <c r="O329" s="83"/>
      <c r="P329" s="209">
        <f>O329*H329</f>
        <v>0</v>
      </c>
      <c r="Q329" s="209">
        <v>1.2999999999999999E-4</v>
      </c>
      <c r="R329" s="209">
        <f>Q329*H329</f>
        <v>2.3009999999999999E-2</v>
      </c>
      <c r="S329" s="209">
        <v>0</v>
      </c>
      <c r="T329" s="210">
        <f>S329*H329</f>
        <v>0</v>
      </c>
      <c r="U329" s="35"/>
      <c r="V329" s="35"/>
      <c r="W329" s="35"/>
      <c r="X329" s="35"/>
      <c r="Y329" s="35"/>
      <c r="Z329" s="35"/>
      <c r="AA329" s="35"/>
      <c r="AB329" s="35"/>
      <c r="AC329" s="35"/>
      <c r="AD329" s="35"/>
      <c r="AE329" s="35"/>
      <c r="AR329" s="211" t="s">
        <v>210</v>
      </c>
      <c r="AT329" s="211" t="s">
        <v>205</v>
      </c>
      <c r="AU329" s="211" t="s">
        <v>95</v>
      </c>
      <c r="AY329" s="16" t="s">
        <v>203</v>
      </c>
      <c r="BE329" s="212">
        <f>IF(N329="základní",J329,0)</f>
        <v>0</v>
      </c>
      <c r="BF329" s="212">
        <f>IF(N329="snížená",J329,0)</f>
        <v>0</v>
      </c>
      <c r="BG329" s="212">
        <f>IF(N329="zákl. přenesená",J329,0)</f>
        <v>0</v>
      </c>
      <c r="BH329" s="212">
        <f>IF(N329="sníž. přenesená",J329,0)</f>
        <v>0</v>
      </c>
      <c r="BI329" s="212">
        <f>IF(N329="nulová",J329,0)</f>
        <v>0</v>
      </c>
      <c r="BJ329" s="16" t="s">
        <v>93</v>
      </c>
      <c r="BK329" s="212">
        <f>ROUND(I329*H329,2)</f>
        <v>0</v>
      </c>
      <c r="BL329" s="16" t="s">
        <v>210</v>
      </c>
      <c r="BM329" s="211" t="s">
        <v>1723</v>
      </c>
    </row>
    <row r="330" spans="1:65" s="41" customFormat="1" ht="10.199999999999999">
      <c r="A330" s="35"/>
      <c r="B330" s="36"/>
      <c r="C330" s="35"/>
      <c r="D330" s="213" t="s">
        <v>212</v>
      </c>
      <c r="E330" s="35"/>
      <c r="F330" s="214" t="s">
        <v>562</v>
      </c>
      <c r="G330" s="35"/>
      <c r="H330" s="35"/>
      <c r="I330" s="5"/>
      <c r="J330" s="35"/>
      <c r="K330" s="35"/>
      <c r="L330" s="36"/>
      <c r="M330" s="215"/>
      <c r="N330" s="216"/>
      <c r="O330" s="83"/>
      <c r="P330" s="83"/>
      <c r="Q330" s="83"/>
      <c r="R330" s="83"/>
      <c r="S330" s="83"/>
      <c r="T330" s="84"/>
      <c r="U330" s="35"/>
      <c r="V330" s="35"/>
      <c r="W330" s="35"/>
      <c r="X330" s="35"/>
      <c r="Y330" s="35"/>
      <c r="Z330" s="35"/>
      <c r="AA330" s="35"/>
      <c r="AB330" s="35"/>
      <c r="AC330" s="35"/>
      <c r="AD330" s="35"/>
      <c r="AE330" s="35"/>
      <c r="AT330" s="16" t="s">
        <v>212</v>
      </c>
      <c r="AU330" s="16" t="s">
        <v>95</v>
      </c>
    </row>
    <row r="331" spans="1:65" s="41" customFormat="1" ht="37.799999999999997" customHeight="1">
      <c r="A331" s="35"/>
      <c r="B331" s="36"/>
      <c r="C331" s="201" t="s">
        <v>578</v>
      </c>
      <c r="D331" s="201" t="s">
        <v>205</v>
      </c>
      <c r="E331" s="202" t="s">
        <v>844</v>
      </c>
      <c r="F331" s="203" t="s">
        <v>845</v>
      </c>
      <c r="G331" s="204" t="s">
        <v>208</v>
      </c>
      <c r="H331" s="205">
        <v>177</v>
      </c>
      <c r="I331" s="4"/>
      <c r="J331" s="206">
        <f>ROUND(I331*H331,2)</f>
        <v>0</v>
      </c>
      <c r="K331" s="203" t="s">
        <v>1</v>
      </c>
      <c r="L331" s="36"/>
      <c r="M331" s="207" t="s">
        <v>1</v>
      </c>
      <c r="N331" s="208" t="s">
        <v>51</v>
      </c>
      <c r="O331" s="83"/>
      <c r="P331" s="209">
        <f>O331*H331</f>
        <v>0</v>
      </c>
      <c r="Q331" s="209">
        <v>0</v>
      </c>
      <c r="R331" s="209">
        <f>Q331*H331</f>
        <v>0</v>
      </c>
      <c r="S331" s="209">
        <v>0</v>
      </c>
      <c r="T331" s="210">
        <f>S331*H331</f>
        <v>0</v>
      </c>
      <c r="U331" s="35"/>
      <c r="V331" s="35"/>
      <c r="W331" s="35"/>
      <c r="X331" s="35"/>
      <c r="Y331" s="35"/>
      <c r="Z331" s="35"/>
      <c r="AA331" s="35"/>
      <c r="AB331" s="35"/>
      <c r="AC331" s="35"/>
      <c r="AD331" s="35"/>
      <c r="AE331" s="35"/>
      <c r="AR331" s="211" t="s">
        <v>210</v>
      </c>
      <c r="AT331" s="211" t="s">
        <v>205</v>
      </c>
      <c r="AU331" s="211" t="s">
        <v>95</v>
      </c>
      <c r="AY331" s="16" t="s">
        <v>203</v>
      </c>
      <c r="BE331" s="212">
        <f>IF(N331="základní",J331,0)</f>
        <v>0</v>
      </c>
      <c r="BF331" s="212">
        <f>IF(N331="snížená",J331,0)</f>
        <v>0</v>
      </c>
      <c r="BG331" s="212">
        <f>IF(N331="zákl. přenesená",J331,0)</f>
        <v>0</v>
      </c>
      <c r="BH331" s="212">
        <f>IF(N331="sníž. přenesená",J331,0)</f>
        <v>0</v>
      </c>
      <c r="BI331" s="212">
        <f>IF(N331="nulová",J331,0)</f>
        <v>0</v>
      </c>
      <c r="BJ331" s="16" t="s">
        <v>93</v>
      </c>
      <c r="BK331" s="212">
        <f>ROUND(I331*H331,2)</f>
        <v>0</v>
      </c>
      <c r="BL331" s="16" t="s">
        <v>210</v>
      </c>
      <c r="BM331" s="211" t="s">
        <v>1724</v>
      </c>
    </row>
    <row r="332" spans="1:65" s="41" customFormat="1" ht="28.8">
      <c r="A332" s="35"/>
      <c r="B332" s="36"/>
      <c r="C332" s="35"/>
      <c r="D332" s="213" t="s">
        <v>212</v>
      </c>
      <c r="E332" s="35"/>
      <c r="F332" s="214" t="s">
        <v>845</v>
      </c>
      <c r="G332" s="35"/>
      <c r="H332" s="35"/>
      <c r="I332" s="5"/>
      <c r="J332" s="35"/>
      <c r="K332" s="35"/>
      <c r="L332" s="36"/>
      <c r="M332" s="215"/>
      <c r="N332" s="216"/>
      <c r="O332" s="83"/>
      <c r="P332" s="83"/>
      <c r="Q332" s="83"/>
      <c r="R332" s="83"/>
      <c r="S332" s="83"/>
      <c r="T332" s="84"/>
      <c r="U332" s="35"/>
      <c r="V332" s="35"/>
      <c r="W332" s="35"/>
      <c r="X332" s="35"/>
      <c r="Y332" s="35"/>
      <c r="Z332" s="35"/>
      <c r="AA332" s="35"/>
      <c r="AB332" s="35"/>
      <c r="AC332" s="35"/>
      <c r="AD332" s="35"/>
      <c r="AE332" s="35"/>
      <c r="AT332" s="16" t="s">
        <v>212</v>
      </c>
      <c r="AU332" s="16" t="s">
        <v>95</v>
      </c>
    </row>
    <row r="333" spans="1:65" s="188" customFormat="1" ht="22.8" customHeight="1">
      <c r="B333" s="189"/>
      <c r="D333" s="190" t="s">
        <v>85</v>
      </c>
      <c r="E333" s="199" t="s">
        <v>692</v>
      </c>
      <c r="F333" s="199" t="s">
        <v>693</v>
      </c>
      <c r="I333" s="3"/>
      <c r="J333" s="200">
        <f>BK333</f>
        <v>0</v>
      </c>
      <c r="L333" s="189"/>
      <c r="M333" s="193"/>
      <c r="N333" s="194"/>
      <c r="O333" s="194"/>
      <c r="P333" s="195">
        <f>SUM(P334:P335)</f>
        <v>0</v>
      </c>
      <c r="Q333" s="194"/>
      <c r="R333" s="195">
        <f>SUM(R334:R335)</f>
        <v>0</v>
      </c>
      <c r="S333" s="194"/>
      <c r="T333" s="196">
        <f>SUM(T334:T335)</f>
        <v>0</v>
      </c>
      <c r="AR333" s="190" t="s">
        <v>93</v>
      </c>
      <c r="AT333" s="197" t="s">
        <v>85</v>
      </c>
      <c r="AU333" s="197" t="s">
        <v>93</v>
      </c>
      <c r="AY333" s="190" t="s">
        <v>203</v>
      </c>
      <c r="BK333" s="198">
        <f>SUM(BK334:BK335)</f>
        <v>0</v>
      </c>
    </row>
    <row r="334" spans="1:65" s="41" customFormat="1" ht="14.4" customHeight="1">
      <c r="A334" s="35"/>
      <c r="B334" s="36"/>
      <c r="C334" s="201" t="s">
        <v>815</v>
      </c>
      <c r="D334" s="201" t="s">
        <v>205</v>
      </c>
      <c r="E334" s="202" t="s">
        <v>2112</v>
      </c>
      <c r="F334" s="203" t="s">
        <v>2186</v>
      </c>
      <c r="G334" s="204" t="s">
        <v>293</v>
      </c>
      <c r="H334" s="205">
        <v>10.082000000000001</v>
      </c>
      <c r="I334" s="4"/>
      <c r="J334" s="206">
        <f>ROUND(I334*H334,2)</f>
        <v>0</v>
      </c>
      <c r="K334" s="203"/>
      <c r="L334" s="36"/>
      <c r="M334" s="207" t="s">
        <v>1</v>
      </c>
      <c r="N334" s="208" t="s">
        <v>51</v>
      </c>
      <c r="O334" s="83"/>
      <c r="P334" s="209">
        <f>O334*H334</f>
        <v>0</v>
      </c>
      <c r="Q334" s="209">
        <v>0</v>
      </c>
      <c r="R334" s="209">
        <f>Q334*H334</f>
        <v>0</v>
      </c>
      <c r="S334" s="209">
        <v>0</v>
      </c>
      <c r="T334" s="210">
        <f>S334*H334</f>
        <v>0</v>
      </c>
      <c r="U334" s="35"/>
      <c r="V334" s="35"/>
      <c r="W334" s="35"/>
      <c r="X334" s="35"/>
      <c r="Y334" s="35"/>
      <c r="Z334" s="35"/>
      <c r="AA334" s="35"/>
      <c r="AB334" s="35"/>
      <c r="AC334" s="35"/>
      <c r="AD334" s="35"/>
      <c r="AE334" s="35"/>
      <c r="AR334" s="211" t="s">
        <v>210</v>
      </c>
      <c r="AT334" s="211" t="s">
        <v>205</v>
      </c>
      <c r="AU334" s="211" t="s">
        <v>95</v>
      </c>
      <c r="AY334" s="16" t="s">
        <v>203</v>
      </c>
      <c r="BE334" s="212">
        <f>IF(N334="základní",J334,0)</f>
        <v>0</v>
      </c>
      <c r="BF334" s="212">
        <f>IF(N334="snížená",J334,0)</f>
        <v>0</v>
      </c>
      <c r="BG334" s="212">
        <f>IF(N334="zákl. přenesená",J334,0)</f>
        <v>0</v>
      </c>
      <c r="BH334" s="212">
        <f>IF(N334="sníž. přenesená",J334,0)</f>
        <v>0</v>
      </c>
      <c r="BI334" s="212">
        <f>IF(N334="nulová",J334,0)</f>
        <v>0</v>
      </c>
      <c r="BJ334" s="16" t="s">
        <v>93</v>
      </c>
      <c r="BK334" s="212">
        <f>ROUND(I334*H334,2)</f>
        <v>0</v>
      </c>
      <c r="BL334" s="16" t="s">
        <v>210</v>
      </c>
      <c r="BM334" s="211" t="s">
        <v>1725</v>
      </c>
    </row>
    <row r="335" spans="1:65" s="41" customFormat="1" ht="10.199999999999999">
      <c r="A335" s="35"/>
      <c r="B335" s="36"/>
      <c r="C335" s="35"/>
      <c r="D335" s="213" t="s">
        <v>212</v>
      </c>
      <c r="E335" s="35"/>
      <c r="F335" s="214" t="s">
        <v>2186</v>
      </c>
      <c r="G335" s="35"/>
      <c r="H335" s="35"/>
      <c r="I335" s="5"/>
      <c r="J335" s="35"/>
      <c r="K335" s="35"/>
      <c r="L335" s="36"/>
      <c r="M335" s="215"/>
      <c r="N335" s="216"/>
      <c r="O335" s="83"/>
      <c r="P335" s="83"/>
      <c r="Q335" s="83"/>
      <c r="R335" s="83"/>
      <c r="S335" s="83"/>
      <c r="T335" s="84"/>
      <c r="U335" s="35"/>
      <c r="V335" s="35"/>
      <c r="W335" s="35"/>
      <c r="X335" s="35"/>
      <c r="Y335" s="35"/>
      <c r="Z335" s="35"/>
      <c r="AA335" s="35"/>
      <c r="AB335" s="35"/>
      <c r="AC335" s="35"/>
      <c r="AD335" s="35"/>
      <c r="AE335" s="35"/>
      <c r="AT335" s="16" t="s">
        <v>212</v>
      </c>
      <c r="AU335" s="16" t="s">
        <v>95</v>
      </c>
    </row>
    <row r="336" spans="1:65" s="188" customFormat="1" ht="22.8" customHeight="1">
      <c r="B336" s="189"/>
      <c r="D336" s="190" t="s">
        <v>85</v>
      </c>
      <c r="E336" s="199" t="s">
        <v>563</v>
      </c>
      <c r="F336" s="199" t="s">
        <v>564</v>
      </c>
      <c r="I336" s="3"/>
      <c r="J336" s="200">
        <f>BK336</f>
        <v>0</v>
      </c>
      <c r="L336" s="189"/>
      <c r="M336" s="193"/>
      <c r="N336" s="194"/>
      <c r="O336" s="194"/>
      <c r="P336" s="195">
        <f>SUM(P337:P342)</f>
        <v>0</v>
      </c>
      <c r="Q336" s="194"/>
      <c r="R336" s="195">
        <f>SUM(R337:R342)</f>
        <v>0</v>
      </c>
      <c r="S336" s="194"/>
      <c r="T336" s="196">
        <f>SUM(T337:T342)</f>
        <v>0</v>
      </c>
      <c r="AR336" s="190" t="s">
        <v>93</v>
      </c>
      <c r="AT336" s="197" t="s">
        <v>85</v>
      </c>
      <c r="AU336" s="197" t="s">
        <v>93</v>
      </c>
      <c r="AY336" s="190" t="s">
        <v>203</v>
      </c>
      <c r="BK336" s="198">
        <f>SUM(BK337:BK342)</f>
        <v>0</v>
      </c>
    </row>
    <row r="337" spans="1:65" s="41" customFormat="1" ht="24.15" customHeight="1">
      <c r="A337" s="35"/>
      <c r="B337" s="36"/>
      <c r="C337" s="201" t="s">
        <v>820</v>
      </c>
      <c r="D337" s="201" t="s">
        <v>205</v>
      </c>
      <c r="E337" s="202" t="s">
        <v>566</v>
      </c>
      <c r="F337" s="203" t="s">
        <v>567</v>
      </c>
      <c r="G337" s="204" t="s">
        <v>293</v>
      </c>
      <c r="H337" s="205">
        <v>49.393000000000001</v>
      </c>
      <c r="I337" s="4"/>
      <c r="J337" s="206">
        <f>ROUND(I337*H337,2)</f>
        <v>0</v>
      </c>
      <c r="K337" s="203" t="s">
        <v>209</v>
      </c>
      <c r="L337" s="36"/>
      <c r="M337" s="207" t="s">
        <v>1</v>
      </c>
      <c r="N337" s="208" t="s">
        <v>51</v>
      </c>
      <c r="O337" s="83"/>
      <c r="P337" s="209">
        <f>O337*H337</f>
        <v>0</v>
      </c>
      <c r="Q337" s="209">
        <v>0</v>
      </c>
      <c r="R337" s="209">
        <f>Q337*H337</f>
        <v>0</v>
      </c>
      <c r="S337" s="209">
        <v>0</v>
      </c>
      <c r="T337" s="210">
        <f>S337*H337</f>
        <v>0</v>
      </c>
      <c r="U337" s="35"/>
      <c r="V337" s="35"/>
      <c r="W337" s="35"/>
      <c r="X337" s="35"/>
      <c r="Y337" s="35"/>
      <c r="Z337" s="35"/>
      <c r="AA337" s="35"/>
      <c r="AB337" s="35"/>
      <c r="AC337" s="35"/>
      <c r="AD337" s="35"/>
      <c r="AE337" s="35"/>
      <c r="AR337" s="211" t="s">
        <v>210</v>
      </c>
      <c r="AT337" s="211" t="s">
        <v>205</v>
      </c>
      <c r="AU337" s="211" t="s">
        <v>95</v>
      </c>
      <c r="AY337" s="16" t="s">
        <v>203</v>
      </c>
      <c r="BE337" s="212">
        <f>IF(N337="základní",J337,0)</f>
        <v>0</v>
      </c>
      <c r="BF337" s="212">
        <f>IF(N337="snížená",J337,0)</f>
        <v>0</v>
      </c>
      <c r="BG337" s="212">
        <f>IF(N337="zákl. přenesená",J337,0)</f>
        <v>0</v>
      </c>
      <c r="BH337" s="212">
        <f>IF(N337="sníž. přenesená",J337,0)</f>
        <v>0</v>
      </c>
      <c r="BI337" s="212">
        <f>IF(N337="nulová",J337,0)</f>
        <v>0</v>
      </c>
      <c r="BJ337" s="16" t="s">
        <v>93</v>
      </c>
      <c r="BK337" s="212">
        <f>ROUND(I337*H337,2)</f>
        <v>0</v>
      </c>
      <c r="BL337" s="16" t="s">
        <v>210</v>
      </c>
      <c r="BM337" s="211" t="s">
        <v>1726</v>
      </c>
    </row>
    <row r="338" spans="1:65" s="41" customFormat="1" ht="28.8">
      <c r="A338" s="35"/>
      <c r="B338" s="36"/>
      <c r="C338" s="35"/>
      <c r="D338" s="213" t="s">
        <v>212</v>
      </c>
      <c r="E338" s="35"/>
      <c r="F338" s="214" t="s">
        <v>569</v>
      </c>
      <c r="G338" s="35"/>
      <c r="H338" s="35"/>
      <c r="I338" s="5"/>
      <c r="J338" s="35"/>
      <c r="K338" s="35"/>
      <c r="L338" s="36"/>
      <c r="M338" s="215"/>
      <c r="N338" s="216"/>
      <c r="O338" s="83"/>
      <c r="P338" s="83"/>
      <c r="Q338" s="83"/>
      <c r="R338" s="83"/>
      <c r="S338" s="83"/>
      <c r="T338" s="84"/>
      <c r="U338" s="35"/>
      <c r="V338" s="35"/>
      <c r="W338" s="35"/>
      <c r="X338" s="35"/>
      <c r="Y338" s="35"/>
      <c r="Z338" s="35"/>
      <c r="AA338" s="35"/>
      <c r="AB338" s="35"/>
      <c r="AC338" s="35"/>
      <c r="AD338" s="35"/>
      <c r="AE338" s="35"/>
      <c r="AT338" s="16" t="s">
        <v>212</v>
      </c>
      <c r="AU338" s="16" t="s">
        <v>95</v>
      </c>
    </row>
    <row r="339" spans="1:65" s="41" customFormat="1" ht="57.6">
      <c r="A339" s="35"/>
      <c r="B339" s="36"/>
      <c r="C339" s="35"/>
      <c r="D339" s="213" t="s">
        <v>214</v>
      </c>
      <c r="E339" s="35"/>
      <c r="F339" s="217" t="s">
        <v>570</v>
      </c>
      <c r="G339" s="35"/>
      <c r="H339" s="35"/>
      <c r="I339" s="5"/>
      <c r="J339" s="35"/>
      <c r="K339" s="35"/>
      <c r="L339" s="36"/>
      <c r="M339" s="215"/>
      <c r="N339" s="216"/>
      <c r="O339" s="83"/>
      <c r="P339" s="83"/>
      <c r="Q339" s="83"/>
      <c r="R339" s="83"/>
      <c r="S339" s="83"/>
      <c r="T339" s="84"/>
      <c r="U339" s="35"/>
      <c r="V339" s="35"/>
      <c r="W339" s="35"/>
      <c r="X339" s="35"/>
      <c r="Y339" s="35"/>
      <c r="Z339" s="35"/>
      <c r="AA339" s="35"/>
      <c r="AB339" s="35"/>
      <c r="AC339" s="35"/>
      <c r="AD339" s="35"/>
      <c r="AE339" s="35"/>
      <c r="AT339" s="16" t="s">
        <v>214</v>
      </c>
      <c r="AU339" s="16" t="s">
        <v>95</v>
      </c>
    </row>
    <row r="340" spans="1:65" s="41" customFormat="1" ht="24.15" customHeight="1">
      <c r="A340" s="35"/>
      <c r="B340" s="36"/>
      <c r="C340" s="201" t="s">
        <v>821</v>
      </c>
      <c r="D340" s="201" t="s">
        <v>205</v>
      </c>
      <c r="E340" s="202" t="s">
        <v>572</v>
      </c>
      <c r="F340" s="203" t="s">
        <v>573</v>
      </c>
      <c r="G340" s="204" t="s">
        <v>293</v>
      </c>
      <c r="H340" s="205">
        <v>49.393000000000001</v>
      </c>
      <c r="I340" s="4"/>
      <c r="J340" s="206">
        <f>ROUND(I340*H340,2)</f>
        <v>0</v>
      </c>
      <c r="K340" s="203" t="s">
        <v>209</v>
      </c>
      <c r="L340" s="36"/>
      <c r="M340" s="207" t="s">
        <v>1</v>
      </c>
      <c r="N340" s="208" t="s">
        <v>51</v>
      </c>
      <c r="O340" s="83"/>
      <c r="P340" s="209">
        <f>O340*H340</f>
        <v>0</v>
      </c>
      <c r="Q340" s="209">
        <v>0</v>
      </c>
      <c r="R340" s="209">
        <f>Q340*H340</f>
        <v>0</v>
      </c>
      <c r="S340" s="209">
        <v>0</v>
      </c>
      <c r="T340" s="210">
        <f>S340*H340</f>
        <v>0</v>
      </c>
      <c r="U340" s="35"/>
      <c r="V340" s="35"/>
      <c r="W340" s="35"/>
      <c r="X340" s="35"/>
      <c r="Y340" s="35"/>
      <c r="Z340" s="35"/>
      <c r="AA340" s="35"/>
      <c r="AB340" s="35"/>
      <c r="AC340" s="35"/>
      <c r="AD340" s="35"/>
      <c r="AE340" s="35"/>
      <c r="AR340" s="211" t="s">
        <v>210</v>
      </c>
      <c r="AT340" s="211" t="s">
        <v>205</v>
      </c>
      <c r="AU340" s="211" t="s">
        <v>95</v>
      </c>
      <c r="AY340" s="16" t="s">
        <v>203</v>
      </c>
      <c r="BE340" s="212">
        <f>IF(N340="základní",J340,0)</f>
        <v>0</v>
      </c>
      <c r="BF340" s="212">
        <f>IF(N340="snížená",J340,0)</f>
        <v>0</v>
      </c>
      <c r="BG340" s="212">
        <f>IF(N340="zákl. přenesená",J340,0)</f>
        <v>0</v>
      </c>
      <c r="BH340" s="212">
        <f>IF(N340="sníž. přenesená",J340,0)</f>
        <v>0</v>
      </c>
      <c r="BI340" s="212">
        <f>IF(N340="nulová",J340,0)</f>
        <v>0</v>
      </c>
      <c r="BJ340" s="16" t="s">
        <v>93</v>
      </c>
      <c r="BK340" s="212">
        <f>ROUND(I340*H340,2)</f>
        <v>0</v>
      </c>
      <c r="BL340" s="16" t="s">
        <v>210</v>
      </c>
      <c r="BM340" s="211" t="s">
        <v>1727</v>
      </c>
    </row>
    <row r="341" spans="1:65" s="41" customFormat="1" ht="28.8">
      <c r="A341" s="35"/>
      <c r="B341" s="36"/>
      <c r="C341" s="35"/>
      <c r="D341" s="213" t="s">
        <v>212</v>
      </c>
      <c r="E341" s="35"/>
      <c r="F341" s="214" t="s">
        <v>575</v>
      </c>
      <c r="G341" s="35"/>
      <c r="H341" s="35"/>
      <c r="I341" s="5"/>
      <c r="J341" s="35"/>
      <c r="K341" s="35"/>
      <c r="L341" s="36"/>
      <c r="M341" s="215"/>
      <c r="N341" s="216"/>
      <c r="O341" s="83"/>
      <c r="P341" s="83"/>
      <c r="Q341" s="83"/>
      <c r="R341" s="83"/>
      <c r="S341" s="83"/>
      <c r="T341" s="84"/>
      <c r="U341" s="35"/>
      <c r="V341" s="35"/>
      <c r="W341" s="35"/>
      <c r="X341" s="35"/>
      <c r="Y341" s="35"/>
      <c r="Z341" s="35"/>
      <c r="AA341" s="35"/>
      <c r="AB341" s="35"/>
      <c r="AC341" s="35"/>
      <c r="AD341" s="35"/>
      <c r="AE341" s="35"/>
      <c r="AT341" s="16" t="s">
        <v>212</v>
      </c>
      <c r="AU341" s="16" t="s">
        <v>95</v>
      </c>
    </row>
    <row r="342" spans="1:65" s="41" customFormat="1" ht="57.6">
      <c r="A342" s="35"/>
      <c r="B342" s="36"/>
      <c r="C342" s="35"/>
      <c r="D342" s="213" t="s">
        <v>214</v>
      </c>
      <c r="E342" s="35"/>
      <c r="F342" s="217" t="s">
        <v>570</v>
      </c>
      <c r="G342" s="35"/>
      <c r="H342" s="35"/>
      <c r="I342" s="5"/>
      <c r="J342" s="35"/>
      <c r="K342" s="35"/>
      <c r="L342" s="36"/>
      <c r="M342" s="215"/>
      <c r="N342" s="216"/>
      <c r="O342" s="83"/>
      <c r="P342" s="83"/>
      <c r="Q342" s="83"/>
      <c r="R342" s="83"/>
      <c r="S342" s="83"/>
      <c r="T342" s="84"/>
      <c r="U342" s="35"/>
      <c r="V342" s="35"/>
      <c r="W342" s="35"/>
      <c r="X342" s="35"/>
      <c r="Y342" s="35"/>
      <c r="Z342" s="35"/>
      <c r="AA342" s="35"/>
      <c r="AB342" s="35"/>
      <c r="AC342" s="35"/>
      <c r="AD342" s="35"/>
      <c r="AE342" s="35"/>
      <c r="AT342" s="16" t="s">
        <v>214</v>
      </c>
      <c r="AU342" s="16" t="s">
        <v>95</v>
      </c>
    </row>
    <row r="343" spans="1:65" s="188" customFormat="1" ht="25.95" customHeight="1">
      <c r="B343" s="189"/>
      <c r="D343" s="190" t="s">
        <v>85</v>
      </c>
      <c r="E343" s="191" t="s">
        <v>852</v>
      </c>
      <c r="F343" s="191" t="s">
        <v>853</v>
      </c>
      <c r="I343" s="3"/>
      <c r="J343" s="192">
        <f>BK343</f>
        <v>0</v>
      </c>
      <c r="L343" s="189"/>
      <c r="M343" s="193"/>
      <c r="N343" s="194"/>
      <c r="O343" s="194"/>
      <c r="P343" s="195">
        <f>P344</f>
        <v>0</v>
      </c>
      <c r="Q343" s="194"/>
      <c r="R343" s="195">
        <f>R344</f>
        <v>0.62864999999999993</v>
      </c>
      <c r="S343" s="194"/>
      <c r="T343" s="196">
        <f>T344</f>
        <v>1.242</v>
      </c>
      <c r="AR343" s="190" t="s">
        <v>95</v>
      </c>
      <c r="AT343" s="197" t="s">
        <v>85</v>
      </c>
      <c r="AU343" s="197" t="s">
        <v>86</v>
      </c>
      <c r="AY343" s="190" t="s">
        <v>203</v>
      </c>
      <c r="BK343" s="198">
        <f>BK344</f>
        <v>0</v>
      </c>
    </row>
    <row r="344" spans="1:65" s="188" customFormat="1" ht="22.8" customHeight="1">
      <c r="B344" s="189"/>
      <c r="D344" s="190" t="s">
        <v>85</v>
      </c>
      <c r="E344" s="199" t="s">
        <v>854</v>
      </c>
      <c r="F344" s="199" t="s">
        <v>855</v>
      </c>
      <c r="I344" s="3"/>
      <c r="J344" s="200">
        <f>BK344</f>
        <v>0</v>
      </c>
      <c r="L344" s="189"/>
      <c r="M344" s="193"/>
      <c r="N344" s="194"/>
      <c r="O344" s="194"/>
      <c r="P344" s="195">
        <f>SUM(P345:P358)</f>
        <v>0</v>
      </c>
      <c r="Q344" s="194"/>
      <c r="R344" s="195">
        <f>SUM(R345:R358)</f>
        <v>0.62864999999999993</v>
      </c>
      <c r="S344" s="194"/>
      <c r="T344" s="196">
        <f>SUM(T345:T358)</f>
        <v>1.242</v>
      </c>
      <c r="AR344" s="190" t="s">
        <v>95</v>
      </c>
      <c r="AT344" s="197" t="s">
        <v>85</v>
      </c>
      <c r="AU344" s="197" t="s">
        <v>93</v>
      </c>
      <c r="AY344" s="190" t="s">
        <v>203</v>
      </c>
      <c r="BK344" s="198">
        <f>SUM(BK345:BK358)</f>
        <v>0</v>
      </c>
    </row>
    <row r="345" spans="1:65" s="41" customFormat="1" ht="24.15" customHeight="1">
      <c r="A345" s="35"/>
      <c r="B345" s="36"/>
      <c r="C345" s="201" t="s">
        <v>822</v>
      </c>
      <c r="D345" s="201" t="s">
        <v>205</v>
      </c>
      <c r="E345" s="202" t="s">
        <v>857</v>
      </c>
      <c r="F345" s="203" t="s">
        <v>858</v>
      </c>
      <c r="G345" s="204" t="s">
        <v>208</v>
      </c>
      <c r="H345" s="205">
        <v>63.75</v>
      </c>
      <c r="I345" s="4"/>
      <c r="J345" s="206">
        <f>ROUND(I345*H345,2)</f>
        <v>0</v>
      </c>
      <c r="K345" s="203" t="s">
        <v>209</v>
      </c>
      <c r="L345" s="36"/>
      <c r="M345" s="207" t="s">
        <v>1</v>
      </c>
      <c r="N345" s="208" t="s">
        <v>51</v>
      </c>
      <c r="O345" s="83"/>
      <c r="P345" s="209">
        <f>O345*H345</f>
        <v>0</v>
      </c>
      <c r="Q345" s="209">
        <v>6.0000000000000002E-5</v>
      </c>
      <c r="R345" s="209">
        <f>Q345*H345</f>
        <v>3.8250000000000003E-3</v>
      </c>
      <c r="S345" s="209">
        <v>0</v>
      </c>
      <c r="T345" s="210">
        <f>S345*H345</f>
        <v>0</v>
      </c>
      <c r="U345" s="35"/>
      <c r="V345" s="35"/>
      <c r="W345" s="35"/>
      <c r="X345" s="35"/>
      <c r="Y345" s="35"/>
      <c r="Z345" s="35"/>
      <c r="AA345" s="35"/>
      <c r="AB345" s="35"/>
      <c r="AC345" s="35"/>
      <c r="AD345" s="35"/>
      <c r="AE345" s="35"/>
      <c r="AR345" s="211" t="s">
        <v>277</v>
      </c>
      <c r="AT345" s="211" t="s">
        <v>205</v>
      </c>
      <c r="AU345" s="211" t="s">
        <v>95</v>
      </c>
      <c r="AY345" s="16" t="s">
        <v>203</v>
      </c>
      <c r="BE345" s="212">
        <f>IF(N345="základní",J345,0)</f>
        <v>0</v>
      </c>
      <c r="BF345" s="212">
        <f>IF(N345="snížená",J345,0)</f>
        <v>0</v>
      </c>
      <c r="BG345" s="212">
        <f>IF(N345="zákl. přenesená",J345,0)</f>
        <v>0</v>
      </c>
      <c r="BH345" s="212">
        <f>IF(N345="sníž. přenesená",J345,0)</f>
        <v>0</v>
      </c>
      <c r="BI345" s="212">
        <f>IF(N345="nulová",J345,0)</f>
        <v>0</v>
      </c>
      <c r="BJ345" s="16" t="s">
        <v>93</v>
      </c>
      <c r="BK345" s="212">
        <f>ROUND(I345*H345,2)</f>
        <v>0</v>
      </c>
      <c r="BL345" s="16" t="s">
        <v>277</v>
      </c>
      <c r="BM345" s="211" t="s">
        <v>1728</v>
      </c>
    </row>
    <row r="346" spans="1:65" s="41" customFormat="1" ht="19.2">
      <c r="A346" s="35"/>
      <c r="B346" s="36"/>
      <c r="C346" s="35"/>
      <c r="D346" s="213" t="s">
        <v>212</v>
      </c>
      <c r="E346" s="35"/>
      <c r="F346" s="214" t="s">
        <v>860</v>
      </c>
      <c r="G346" s="35"/>
      <c r="H346" s="35"/>
      <c r="I346" s="5"/>
      <c r="J346" s="35"/>
      <c r="K346" s="35"/>
      <c r="L346" s="36"/>
      <c r="M346" s="215"/>
      <c r="N346" s="216"/>
      <c r="O346" s="83"/>
      <c r="P346" s="83"/>
      <c r="Q346" s="83"/>
      <c r="R346" s="83"/>
      <c r="S346" s="83"/>
      <c r="T346" s="84"/>
      <c r="U346" s="35"/>
      <c r="V346" s="35"/>
      <c r="W346" s="35"/>
      <c r="X346" s="35"/>
      <c r="Y346" s="35"/>
      <c r="Z346" s="35"/>
      <c r="AA346" s="35"/>
      <c r="AB346" s="35"/>
      <c r="AC346" s="35"/>
      <c r="AD346" s="35"/>
      <c r="AE346" s="35"/>
      <c r="AT346" s="16" t="s">
        <v>212</v>
      </c>
      <c r="AU346" s="16" t="s">
        <v>95</v>
      </c>
    </row>
    <row r="347" spans="1:65" s="41" customFormat="1" ht="14.4" customHeight="1">
      <c r="A347" s="35"/>
      <c r="B347" s="36"/>
      <c r="C347" s="218" t="s">
        <v>826</v>
      </c>
      <c r="D347" s="218" t="s">
        <v>290</v>
      </c>
      <c r="E347" s="219" t="s">
        <v>862</v>
      </c>
      <c r="F347" s="220" t="s">
        <v>863</v>
      </c>
      <c r="G347" s="221" t="s">
        <v>208</v>
      </c>
      <c r="H347" s="222">
        <v>63.75</v>
      </c>
      <c r="I347" s="6"/>
      <c r="J347" s="223">
        <f>ROUND(I347*H347,2)</f>
        <v>0</v>
      </c>
      <c r="K347" s="220" t="s">
        <v>1</v>
      </c>
      <c r="L347" s="224"/>
      <c r="M347" s="225" t="s">
        <v>1</v>
      </c>
      <c r="N347" s="226" t="s">
        <v>51</v>
      </c>
      <c r="O347" s="83"/>
      <c r="P347" s="209">
        <f>O347*H347</f>
        <v>0</v>
      </c>
      <c r="Q347" s="209">
        <v>5.1000000000000004E-3</v>
      </c>
      <c r="R347" s="209">
        <f>Q347*H347</f>
        <v>0.325125</v>
      </c>
      <c r="S347" s="209">
        <v>0</v>
      </c>
      <c r="T347" s="210">
        <f>S347*H347</f>
        <v>0</v>
      </c>
      <c r="U347" s="35"/>
      <c r="V347" s="35"/>
      <c r="W347" s="35"/>
      <c r="X347" s="35"/>
      <c r="Y347" s="35"/>
      <c r="Z347" s="35"/>
      <c r="AA347" s="35"/>
      <c r="AB347" s="35"/>
      <c r="AC347" s="35"/>
      <c r="AD347" s="35"/>
      <c r="AE347" s="35"/>
      <c r="AR347" s="211" t="s">
        <v>373</v>
      </c>
      <c r="AT347" s="211" t="s">
        <v>290</v>
      </c>
      <c r="AU347" s="211" t="s">
        <v>95</v>
      </c>
      <c r="AY347" s="16" t="s">
        <v>203</v>
      </c>
      <c r="BE347" s="212">
        <f>IF(N347="základní",J347,0)</f>
        <v>0</v>
      </c>
      <c r="BF347" s="212">
        <f>IF(N347="snížená",J347,0)</f>
        <v>0</v>
      </c>
      <c r="BG347" s="212">
        <f>IF(N347="zákl. přenesená",J347,0)</f>
        <v>0</v>
      </c>
      <c r="BH347" s="212">
        <f>IF(N347="sníž. přenesená",J347,0)</f>
        <v>0</v>
      </c>
      <c r="BI347" s="212">
        <f>IF(N347="nulová",J347,0)</f>
        <v>0</v>
      </c>
      <c r="BJ347" s="16" t="s">
        <v>93</v>
      </c>
      <c r="BK347" s="212">
        <f>ROUND(I347*H347,2)</f>
        <v>0</v>
      </c>
      <c r="BL347" s="16" t="s">
        <v>277</v>
      </c>
      <c r="BM347" s="211" t="s">
        <v>1729</v>
      </c>
    </row>
    <row r="348" spans="1:65" s="41" customFormat="1" ht="10.199999999999999">
      <c r="A348" s="35"/>
      <c r="B348" s="36"/>
      <c r="C348" s="35"/>
      <c r="D348" s="213" t="s">
        <v>212</v>
      </c>
      <c r="E348" s="35"/>
      <c r="F348" s="214" t="s">
        <v>863</v>
      </c>
      <c r="G348" s="35"/>
      <c r="H348" s="35"/>
      <c r="I348" s="5"/>
      <c r="J348" s="35"/>
      <c r="K348" s="35"/>
      <c r="L348" s="36"/>
      <c r="M348" s="215"/>
      <c r="N348" s="216"/>
      <c r="O348" s="83"/>
      <c r="P348" s="83"/>
      <c r="Q348" s="83"/>
      <c r="R348" s="83"/>
      <c r="S348" s="83"/>
      <c r="T348" s="84"/>
      <c r="U348" s="35"/>
      <c r="V348" s="35"/>
      <c r="W348" s="35"/>
      <c r="X348" s="35"/>
      <c r="Y348" s="35"/>
      <c r="Z348" s="35"/>
      <c r="AA348" s="35"/>
      <c r="AB348" s="35"/>
      <c r="AC348" s="35"/>
      <c r="AD348" s="35"/>
      <c r="AE348" s="35"/>
      <c r="AT348" s="16" t="s">
        <v>212</v>
      </c>
      <c r="AU348" s="16" t="s">
        <v>95</v>
      </c>
    </row>
    <row r="349" spans="1:65" s="41" customFormat="1" ht="24.15" customHeight="1">
      <c r="A349" s="35"/>
      <c r="B349" s="36"/>
      <c r="C349" s="201" t="s">
        <v>831</v>
      </c>
      <c r="D349" s="201" t="s">
        <v>205</v>
      </c>
      <c r="E349" s="202" t="s">
        <v>866</v>
      </c>
      <c r="F349" s="203" t="s">
        <v>867</v>
      </c>
      <c r="G349" s="204" t="s">
        <v>208</v>
      </c>
      <c r="H349" s="205">
        <v>63.75</v>
      </c>
      <c r="I349" s="4"/>
      <c r="J349" s="206">
        <f>ROUND(I349*H349,2)</f>
        <v>0</v>
      </c>
      <c r="K349" s="203" t="s">
        <v>209</v>
      </c>
      <c r="L349" s="36"/>
      <c r="M349" s="207" t="s">
        <v>1</v>
      </c>
      <c r="N349" s="208" t="s">
        <v>51</v>
      </c>
      <c r="O349" s="83"/>
      <c r="P349" s="209">
        <f>O349*H349</f>
        <v>0</v>
      </c>
      <c r="Q349" s="209">
        <v>0</v>
      </c>
      <c r="R349" s="209">
        <f>Q349*H349</f>
        <v>0</v>
      </c>
      <c r="S349" s="209">
        <v>1.6E-2</v>
      </c>
      <c r="T349" s="210">
        <f>S349*H349</f>
        <v>1.02</v>
      </c>
      <c r="U349" s="35"/>
      <c r="V349" s="35"/>
      <c r="W349" s="35"/>
      <c r="X349" s="35"/>
      <c r="Y349" s="35"/>
      <c r="Z349" s="35"/>
      <c r="AA349" s="35"/>
      <c r="AB349" s="35"/>
      <c r="AC349" s="35"/>
      <c r="AD349" s="35"/>
      <c r="AE349" s="35"/>
      <c r="AR349" s="211" t="s">
        <v>277</v>
      </c>
      <c r="AT349" s="211" t="s">
        <v>205</v>
      </c>
      <c r="AU349" s="211" t="s">
        <v>95</v>
      </c>
      <c r="AY349" s="16" t="s">
        <v>203</v>
      </c>
      <c r="BE349" s="212">
        <f>IF(N349="základní",J349,0)</f>
        <v>0</v>
      </c>
      <c r="BF349" s="212">
        <f>IF(N349="snížená",J349,0)</f>
        <v>0</v>
      </c>
      <c r="BG349" s="212">
        <f>IF(N349="zákl. přenesená",J349,0)</f>
        <v>0</v>
      </c>
      <c r="BH349" s="212">
        <f>IF(N349="sníž. přenesená",J349,0)</f>
        <v>0</v>
      </c>
      <c r="BI349" s="212">
        <f>IF(N349="nulová",J349,0)</f>
        <v>0</v>
      </c>
      <c r="BJ349" s="16" t="s">
        <v>93</v>
      </c>
      <c r="BK349" s="212">
        <f>ROUND(I349*H349,2)</f>
        <v>0</v>
      </c>
      <c r="BL349" s="16" t="s">
        <v>277</v>
      </c>
      <c r="BM349" s="211" t="s">
        <v>1730</v>
      </c>
    </row>
    <row r="350" spans="1:65" s="41" customFormat="1" ht="19.2">
      <c r="A350" s="35"/>
      <c r="B350" s="36"/>
      <c r="C350" s="35"/>
      <c r="D350" s="213" t="s">
        <v>212</v>
      </c>
      <c r="E350" s="35"/>
      <c r="F350" s="214" t="s">
        <v>869</v>
      </c>
      <c r="G350" s="35"/>
      <c r="H350" s="35"/>
      <c r="I350" s="5"/>
      <c r="J350" s="35"/>
      <c r="K350" s="35"/>
      <c r="L350" s="36"/>
      <c r="M350" s="215"/>
      <c r="N350" s="216"/>
      <c r="O350" s="83"/>
      <c r="P350" s="83"/>
      <c r="Q350" s="83"/>
      <c r="R350" s="83"/>
      <c r="S350" s="83"/>
      <c r="T350" s="84"/>
      <c r="U350" s="35"/>
      <c r="V350" s="35"/>
      <c r="W350" s="35"/>
      <c r="X350" s="35"/>
      <c r="Y350" s="35"/>
      <c r="Z350" s="35"/>
      <c r="AA350" s="35"/>
      <c r="AB350" s="35"/>
      <c r="AC350" s="35"/>
      <c r="AD350" s="35"/>
      <c r="AE350" s="35"/>
      <c r="AT350" s="16" t="s">
        <v>212</v>
      </c>
      <c r="AU350" s="16" t="s">
        <v>95</v>
      </c>
    </row>
    <row r="351" spans="1:65" s="41" customFormat="1" ht="24.15" customHeight="1">
      <c r="A351" s="35"/>
      <c r="B351" s="36"/>
      <c r="C351" s="201" t="s">
        <v>835</v>
      </c>
      <c r="D351" s="201" t="s">
        <v>205</v>
      </c>
      <c r="E351" s="202" t="s">
        <v>871</v>
      </c>
      <c r="F351" s="203" t="s">
        <v>872</v>
      </c>
      <c r="G351" s="204" t="s">
        <v>728</v>
      </c>
      <c r="H351" s="205">
        <v>222</v>
      </c>
      <c r="I351" s="4"/>
      <c r="J351" s="206">
        <f>ROUND(I351*H351,2)</f>
        <v>0</v>
      </c>
      <c r="K351" s="203" t="s">
        <v>209</v>
      </c>
      <c r="L351" s="36"/>
      <c r="M351" s="207" t="s">
        <v>1</v>
      </c>
      <c r="N351" s="208" t="s">
        <v>51</v>
      </c>
      <c r="O351" s="83"/>
      <c r="P351" s="209">
        <f>O351*H351</f>
        <v>0</v>
      </c>
      <c r="Q351" s="209">
        <v>6.0000000000000002E-5</v>
      </c>
      <c r="R351" s="209">
        <f>Q351*H351</f>
        <v>1.332E-2</v>
      </c>
      <c r="S351" s="209">
        <v>0</v>
      </c>
      <c r="T351" s="210">
        <f>S351*H351</f>
        <v>0</v>
      </c>
      <c r="U351" s="35"/>
      <c r="V351" s="35"/>
      <c r="W351" s="35"/>
      <c r="X351" s="35"/>
      <c r="Y351" s="35"/>
      <c r="Z351" s="35"/>
      <c r="AA351" s="35"/>
      <c r="AB351" s="35"/>
      <c r="AC351" s="35"/>
      <c r="AD351" s="35"/>
      <c r="AE351" s="35"/>
      <c r="AR351" s="211" t="s">
        <v>277</v>
      </c>
      <c r="AT351" s="211" t="s">
        <v>205</v>
      </c>
      <c r="AU351" s="211" t="s">
        <v>95</v>
      </c>
      <c r="AY351" s="16" t="s">
        <v>203</v>
      </c>
      <c r="BE351" s="212">
        <f>IF(N351="základní",J351,0)</f>
        <v>0</v>
      </c>
      <c r="BF351" s="212">
        <f>IF(N351="snížená",J351,0)</f>
        <v>0</v>
      </c>
      <c r="BG351" s="212">
        <f>IF(N351="zákl. přenesená",J351,0)</f>
        <v>0</v>
      </c>
      <c r="BH351" s="212">
        <f>IF(N351="sníž. přenesená",J351,0)</f>
        <v>0</v>
      </c>
      <c r="BI351" s="212">
        <f>IF(N351="nulová",J351,0)</f>
        <v>0</v>
      </c>
      <c r="BJ351" s="16" t="s">
        <v>93</v>
      </c>
      <c r="BK351" s="212">
        <f>ROUND(I351*H351,2)</f>
        <v>0</v>
      </c>
      <c r="BL351" s="16" t="s">
        <v>277</v>
      </c>
      <c r="BM351" s="211" t="s">
        <v>1731</v>
      </c>
    </row>
    <row r="352" spans="1:65" s="41" customFormat="1" ht="19.2">
      <c r="A352" s="35"/>
      <c r="B352" s="36"/>
      <c r="C352" s="35"/>
      <c r="D352" s="213" t="s">
        <v>212</v>
      </c>
      <c r="E352" s="35"/>
      <c r="F352" s="214" t="s">
        <v>874</v>
      </c>
      <c r="G352" s="35"/>
      <c r="H352" s="35"/>
      <c r="I352" s="5"/>
      <c r="J352" s="35"/>
      <c r="K352" s="35"/>
      <c r="L352" s="36"/>
      <c r="M352" s="215"/>
      <c r="N352" s="216"/>
      <c r="O352" s="83"/>
      <c r="P352" s="83"/>
      <c r="Q352" s="83"/>
      <c r="R352" s="83"/>
      <c r="S352" s="83"/>
      <c r="T352" s="84"/>
      <c r="U352" s="35"/>
      <c r="V352" s="35"/>
      <c r="W352" s="35"/>
      <c r="X352" s="35"/>
      <c r="Y352" s="35"/>
      <c r="Z352" s="35"/>
      <c r="AA352" s="35"/>
      <c r="AB352" s="35"/>
      <c r="AC352" s="35"/>
      <c r="AD352" s="35"/>
      <c r="AE352" s="35"/>
      <c r="AT352" s="16" t="s">
        <v>212</v>
      </c>
      <c r="AU352" s="16" t="s">
        <v>95</v>
      </c>
    </row>
    <row r="353" spans="1:65" s="41" customFormat="1" ht="14.4" customHeight="1">
      <c r="A353" s="35"/>
      <c r="B353" s="36"/>
      <c r="C353" s="218" t="s">
        <v>836</v>
      </c>
      <c r="D353" s="218" t="s">
        <v>290</v>
      </c>
      <c r="E353" s="219" t="s">
        <v>876</v>
      </c>
      <c r="F353" s="220" t="s">
        <v>877</v>
      </c>
      <c r="G353" s="221" t="s">
        <v>208</v>
      </c>
      <c r="H353" s="222">
        <v>11.1</v>
      </c>
      <c r="I353" s="6"/>
      <c r="J353" s="223">
        <f>ROUND(I353*H353,2)</f>
        <v>0</v>
      </c>
      <c r="K353" s="220" t="s">
        <v>1</v>
      </c>
      <c r="L353" s="224"/>
      <c r="M353" s="225" t="s">
        <v>1</v>
      </c>
      <c r="N353" s="226" t="s">
        <v>51</v>
      </c>
      <c r="O353" s="83"/>
      <c r="P353" s="209">
        <f>O353*H353</f>
        <v>0</v>
      </c>
      <c r="Q353" s="209">
        <v>2.58E-2</v>
      </c>
      <c r="R353" s="209">
        <f>Q353*H353</f>
        <v>0.28637999999999997</v>
      </c>
      <c r="S353" s="209">
        <v>0</v>
      </c>
      <c r="T353" s="210">
        <f>S353*H353</f>
        <v>0</v>
      </c>
      <c r="U353" s="35"/>
      <c r="V353" s="35"/>
      <c r="W353" s="35"/>
      <c r="X353" s="35"/>
      <c r="Y353" s="35"/>
      <c r="Z353" s="35"/>
      <c r="AA353" s="35"/>
      <c r="AB353" s="35"/>
      <c r="AC353" s="35"/>
      <c r="AD353" s="35"/>
      <c r="AE353" s="35"/>
      <c r="AR353" s="211" t="s">
        <v>373</v>
      </c>
      <c r="AT353" s="211" t="s">
        <v>290</v>
      </c>
      <c r="AU353" s="211" t="s">
        <v>95</v>
      </c>
      <c r="AY353" s="16" t="s">
        <v>203</v>
      </c>
      <c r="BE353" s="212">
        <f>IF(N353="základní",J353,0)</f>
        <v>0</v>
      </c>
      <c r="BF353" s="212">
        <f>IF(N353="snížená",J353,0)</f>
        <v>0</v>
      </c>
      <c r="BG353" s="212">
        <f>IF(N353="zákl. přenesená",J353,0)</f>
        <v>0</v>
      </c>
      <c r="BH353" s="212">
        <f>IF(N353="sníž. přenesená",J353,0)</f>
        <v>0</v>
      </c>
      <c r="BI353" s="212">
        <f>IF(N353="nulová",J353,0)</f>
        <v>0</v>
      </c>
      <c r="BJ353" s="16" t="s">
        <v>93</v>
      </c>
      <c r="BK353" s="212">
        <f>ROUND(I353*H353,2)</f>
        <v>0</v>
      </c>
      <c r="BL353" s="16" t="s">
        <v>277</v>
      </c>
      <c r="BM353" s="211" t="s">
        <v>1732</v>
      </c>
    </row>
    <row r="354" spans="1:65" s="41" customFormat="1" ht="10.199999999999999">
      <c r="A354" s="35"/>
      <c r="B354" s="36"/>
      <c r="C354" s="35"/>
      <c r="D354" s="213" t="s">
        <v>212</v>
      </c>
      <c r="E354" s="35"/>
      <c r="F354" s="214" t="s">
        <v>877</v>
      </c>
      <c r="G354" s="35"/>
      <c r="H354" s="35"/>
      <c r="I354" s="5"/>
      <c r="J354" s="35"/>
      <c r="K354" s="35"/>
      <c r="L354" s="36"/>
      <c r="M354" s="215"/>
      <c r="N354" s="216"/>
      <c r="O354" s="83"/>
      <c r="P354" s="83"/>
      <c r="Q354" s="83"/>
      <c r="R354" s="83"/>
      <c r="S354" s="83"/>
      <c r="T354" s="84"/>
      <c r="U354" s="35"/>
      <c r="V354" s="35"/>
      <c r="W354" s="35"/>
      <c r="X354" s="35"/>
      <c r="Y354" s="35"/>
      <c r="Z354" s="35"/>
      <c r="AA354" s="35"/>
      <c r="AB354" s="35"/>
      <c r="AC354" s="35"/>
      <c r="AD354" s="35"/>
      <c r="AE354" s="35"/>
      <c r="AT354" s="16" t="s">
        <v>212</v>
      </c>
      <c r="AU354" s="16" t="s">
        <v>95</v>
      </c>
    </row>
    <row r="355" spans="1:65" s="41" customFormat="1" ht="24.15" customHeight="1">
      <c r="A355" s="35"/>
      <c r="B355" s="36"/>
      <c r="C355" s="201" t="s">
        <v>837</v>
      </c>
      <c r="D355" s="201" t="s">
        <v>205</v>
      </c>
      <c r="E355" s="202" t="s">
        <v>880</v>
      </c>
      <c r="F355" s="203" t="s">
        <v>881</v>
      </c>
      <c r="G355" s="204" t="s">
        <v>728</v>
      </c>
      <c r="H355" s="205">
        <v>222</v>
      </c>
      <c r="I355" s="4"/>
      <c r="J355" s="206">
        <f>ROUND(I355*H355,2)</f>
        <v>0</v>
      </c>
      <c r="K355" s="203" t="s">
        <v>209</v>
      </c>
      <c r="L355" s="36"/>
      <c r="M355" s="207" t="s">
        <v>1</v>
      </c>
      <c r="N355" s="208" t="s">
        <v>51</v>
      </c>
      <c r="O355" s="83"/>
      <c r="P355" s="209">
        <f>O355*H355</f>
        <v>0</v>
      </c>
      <c r="Q355" s="209">
        <v>0</v>
      </c>
      <c r="R355" s="209">
        <f>Q355*H355</f>
        <v>0</v>
      </c>
      <c r="S355" s="209">
        <v>1E-3</v>
      </c>
      <c r="T355" s="210">
        <f>S355*H355</f>
        <v>0.222</v>
      </c>
      <c r="U355" s="35"/>
      <c r="V355" s="35"/>
      <c r="W355" s="35"/>
      <c r="X355" s="35"/>
      <c r="Y355" s="35"/>
      <c r="Z355" s="35"/>
      <c r="AA355" s="35"/>
      <c r="AB355" s="35"/>
      <c r="AC355" s="35"/>
      <c r="AD355" s="35"/>
      <c r="AE355" s="35"/>
      <c r="AR355" s="211" t="s">
        <v>277</v>
      </c>
      <c r="AT355" s="211" t="s">
        <v>205</v>
      </c>
      <c r="AU355" s="211" t="s">
        <v>95</v>
      </c>
      <c r="AY355" s="16" t="s">
        <v>203</v>
      </c>
      <c r="BE355" s="212">
        <f>IF(N355="základní",J355,0)</f>
        <v>0</v>
      </c>
      <c r="BF355" s="212">
        <f>IF(N355="snížená",J355,0)</f>
        <v>0</v>
      </c>
      <c r="BG355" s="212">
        <f>IF(N355="zákl. přenesená",J355,0)</f>
        <v>0</v>
      </c>
      <c r="BH355" s="212">
        <f>IF(N355="sníž. přenesená",J355,0)</f>
        <v>0</v>
      </c>
      <c r="BI355" s="212">
        <f>IF(N355="nulová",J355,0)</f>
        <v>0</v>
      </c>
      <c r="BJ355" s="16" t="s">
        <v>93</v>
      </c>
      <c r="BK355" s="212">
        <f>ROUND(I355*H355,2)</f>
        <v>0</v>
      </c>
      <c r="BL355" s="16" t="s">
        <v>277</v>
      </c>
      <c r="BM355" s="211" t="s">
        <v>1733</v>
      </c>
    </row>
    <row r="356" spans="1:65" s="41" customFormat="1" ht="19.2">
      <c r="A356" s="35"/>
      <c r="B356" s="36"/>
      <c r="C356" s="35"/>
      <c r="D356" s="213" t="s">
        <v>212</v>
      </c>
      <c r="E356" s="35"/>
      <c r="F356" s="214" t="s">
        <v>883</v>
      </c>
      <c r="G356" s="35"/>
      <c r="H356" s="35"/>
      <c r="I356" s="5"/>
      <c r="J356" s="35"/>
      <c r="K356" s="35"/>
      <c r="L356" s="36"/>
      <c r="M356" s="215"/>
      <c r="N356" s="216"/>
      <c r="O356" s="83"/>
      <c r="P356" s="83"/>
      <c r="Q356" s="83"/>
      <c r="R356" s="83"/>
      <c r="S356" s="83"/>
      <c r="T356" s="84"/>
      <c r="U356" s="35"/>
      <c r="V356" s="35"/>
      <c r="W356" s="35"/>
      <c r="X356" s="35"/>
      <c r="Y356" s="35"/>
      <c r="Z356" s="35"/>
      <c r="AA356" s="35"/>
      <c r="AB356" s="35"/>
      <c r="AC356" s="35"/>
      <c r="AD356" s="35"/>
      <c r="AE356" s="35"/>
      <c r="AT356" s="16" t="s">
        <v>212</v>
      </c>
      <c r="AU356" s="16" t="s">
        <v>95</v>
      </c>
    </row>
    <row r="357" spans="1:65" s="41" customFormat="1" ht="24.15" customHeight="1">
      <c r="A357" s="35"/>
      <c r="B357" s="36"/>
      <c r="C357" s="201" t="s">
        <v>838</v>
      </c>
      <c r="D357" s="201" t="s">
        <v>205</v>
      </c>
      <c r="E357" s="202" t="s">
        <v>885</v>
      </c>
      <c r="F357" s="203" t="s">
        <v>886</v>
      </c>
      <c r="G357" s="204" t="s">
        <v>293</v>
      </c>
      <c r="H357" s="205">
        <v>0.629</v>
      </c>
      <c r="I357" s="4"/>
      <c r="J357" s="206">
        <f>ROUND(I357*H357,2)</f>
        <v>0</v>
      </c>
      <c r="K357" s="203" t="s">
        <v>209</v>
      </c>
      <c r="L357" s="36"/>
      <c r="M357" s="207" t="s">
        <v>1</v>
      </c>
      <c r="N357" s="208" t="s">
        <v>51</v>
      </c>
      <c r="O357" s="83"/>
      <c r="P357" s="209">
        <f>O357*H357</f>
        <v>0</v>
      </c>
      <c r="Q357" s="209">
        <v>0</v>
      </c>
      <c r="R357" s="209">
        <f>Q357*H357</f>
        <v>0</v>
      </c>
      <c r="S357" s="209">
        <v>0</v>
      </c>
      <c r="T357" s="210">
        <f>S357*H357</f>
        <v>0</v>
      </c>
      <c r="U357" s="35"/>
      <c r="V357" s="35"/>
      <c r="W357" s="35"/>
      <c r="X357" s="35"/>
      <c r="Y357" s="35"/>
      <c r="Z357" s="35"/>
      <c r="AA357" s="35"/>
      <c r="AB357" s="35"/>
      <c r="AC357" s="35"/>
      <c r="AD357" s="35"/>
      <c r="AE357" s="35"/>
      <c r="AR357" s="211" t="s">
        <v>277</v>
      </c>
      <c r="AT357" s="211" t="s">
        <v>205</v>
      </c>
      <c r="AU357" s="211" t="s">
        <v>95</v>
      </c>
      <c r="AY357" s="16" t="s">
        <v>203</v>
      </c>
      <c r="BE357" s="212">
        <f>IF(N357="základní",J357,0)</f>
        <v>0</v>
      </c>
      <c r="BF357" s="212">
        <f>IF(N357="snížená",J357,0)</f>
        <v>0</v>
      </c>
      <c r="BG357" s="212">
        <f>IF(N357="zákl. přenesená",J357,0)</f>
        <v>0</v>
      </c>
      <c r="BH357" s="212">
        <f>IF(N357="sníž. přenesená",J357,0)</f>
        <v>0</v>
      </c>
      <c r="BI357" s="212">
        <f>IF(N357="nulová",J357,0)</f>
        <v>0</v>
      </c>
      <c r="BJ357" s="16" t="s">
        <v>93</v>
      </c>
      <c r="BK357" s="212">
        <f>ROUND(I357*H357,2)</f>
        <v>0</v>
      </c>
      <c r="BL357" s="16" t="s">
        <v>277</v>
      </c>
      <c r="BM357" s="211" t="s">
        <v>1734</v>
      </c>
    </row>
    <row r="358" spans="1:65" s="41" customFormat="1" ht="28.8">
      <c r="A358" s="35"/>
      <c r="B358" s="36"/>
      <c r="C358" s="35"/>
      <c r="D358" s="213" t="s">
        <v>212</v>
      </c>
      <c r="E358" s="35"/>
      <c r="F358" s="214" t="s">
        <v>888</v>
      </c>
      <c r="G358" s="35"/>
      <c r="H358" s="35"/>
      <c r="I358" s="5"/>
      <c r="J358" s="35"/>
      <c r="K358" s="35"/>
      <c r="L358" s="36"/>
      <c r="M358" s="215"/>
      <c r="N358" s="216"/>
      <c r="O358" s="83"/>
      <c r="P358" s="83"/>
      <c r="Q358" s="83"/>
      <c r="R358" s="83"/>
      <c r="S358" s="83"/>
      <c r="T358" s="84"/>
      <c r="U358" s="35"/>
      <c r="V358" s="35"/>
      <c r="W358" s="35"/>
      <c r="X358" s="35"/>
      <c r="Y358" s="35"/>
      <c r="Z358" s="35"/>
      <c r="AA358" s="35"/>
      <c r="AB358" s="35"/>
      <c r="AC358" s="35"/>
      <c r="AD358" s="35"/>
      <c r="AE358" s="35"/>
      <c r="AT358" s="16" t="s">
        <v>212</v>
      </c>
      <c r="AU358" s="16" t="s">
        <v>95</v>
      </c>
    </row>
    <row r="359" spans="1:65" s="188" customFormat="1" ht="25.95" customHeight="1">
      <c r="B359" s="189"/>
      <c r="D359" s="190" t="s">
        <v>85</v>
      </c>
      <c r="E359" s="191" t="s">
        <v>576</v>
      </c>
      <c r="F359" s="191" t="s">
        <v>577</v>
      </c>
      <c r="I359" s="3"/>
      <c r="J359" s="192">
        <f>BK359</f>
        <v>0</v>
      </c>
      <c r="L359" s="189"/>
      <c r="M359" s="193"/>
      <c r="N359" s="194"/>
      <c r="O359" s="194"/>
      <c r="P359" s="195">
        <f>SUM(P360:P362)</f>
        <v>0</v>
      </c>
      <c r="Q359" s="194"/>
      <c r="R359" s="195">
        <f>SUM(R360:R362)</f>
        <v>0</v>
      </c>
      <c r="S359" s="194"/>
      <c r="T359" s="196">
        <f>SUM(T360:T362)</f>
        <v>0</v>
      </c>
      <c r="AR359" s="190" t="s">
        <v>93</v>
      </c>
      <c r="AT359" s="197" t="s">
        <v>85</v>
      </c>
      <c r="AU359" s="197" t="s">
        <v>86</v>
      </c>
      <c r="AY359" s="190" t="s">
        <v>203</v>
      </c>
      <c r="BK359" s="198">
        <f>SUM(BK360:BK362)</f>
        <v>0</v>
      </c>
    </row>
    <row r="360" spans="1:65" s="41" customFormat="1" ht="24.15" customHeight="1">
      <c r="A360" s="35"/>
      <c r="B360" s="36"/>
      <c r="C360" s="201" t="s">
        <v>839</v>
      </c>
      <c r="D360" s="201" t="s">
        <v>205</v>
      </c>
      <c r="E360" s="202" t="s">
        <v>579</v>
      </c>
      <c r="F360" s="203" t="s">
        <v>580</v>
      </c>
      <c r="G360" s="204" t="s">
        <v>293</v>
      </c>
      <c r="H360" s="205">
        <v>99.301000000000002</v>
      </c>
      <c r="I360" s="4"/>
      <c r="J360" s="206">
        <f>ROUND(I360*H360,2)</f>
        <v>0</v>
      </c>
      <c r="K360" s="203" t="s">
        <v>209</v>
      </c>
      <c r="L360" s="36"/>
      <c r="M360" s="207" t="s">
        <v>1</v>
      </c>
      <c r="N360" s="208" t="s">
        <v>51</v>
      </c>
      <c r="O360" s="83"/>
      <c r="P360" s="209">
        <f>O360*H360</f>
        <v>0</v>
      </c>
      <c r="Q360" s="209">
        <v>0</v>
      </c>
      <c r="R360" s="209">
        <f>Q360*H360</f>
        <v>0</v>
      </c>
      <c r="S360" s="209">
        <v>0</v>
      </c>
      <c r="T360" s="210">
        <f>S360*H360</f>
        <v>0</v>
      </c>
      <c r="U360" s="35"/>
      <c r="V360" s="35"/>
      <c r="W360" s="35"/>
      <c r="X360" s="35"/>
      <c r="Y360" s="35"/>
      <c r="Z360" s="35"/>
      <c r="AA360" s="35"/>
      <c r="AB360" s="35"/>
      <c r="AC360" s="35"/>
      <c r="AD360" s="35"/>
      <c r="AE360" s="35"/>
      <c r="AR360" s="211" t="s">
        <v>581</v>
      </c>
      <c r="AT360" s="211" t="s">
        <v>205</v>
      </c>
      <c r="AU360" s="211" t="s">
        <v>93</v>
      </c>
      <c r="AY360" s="16" t="s">
        <v>203</v>
      </c>
      <c r="BE360" s="212">
        <f>IF(N360="základní",J360,0)</f>
        <v>0</v>
      </c>
      <c r="BF360" s="212">
        <f>IF(N360="snížená",J360,0)</f>
        <v>0</v>
      </c>
      <c r="BG360" s="212">
        <f>IF(N360="zákl. přenesená",J360,0)</f>
        <v>0</v>
      </c>
      <c r="BH360" s="212">
        <f>IF(N360="sníž. přenesená",J360,0)</f>
        <v>0</v>
      </c>
      <c r="BI360" s="212">
        <f>IF(N360="nulová",J360,0)</f>
        <v>0</v>
      </c>
      <c r="BJ360" s="16" t="s">
        <v>93</v>
      </c>
      <c r="BK360" s="212">
        <f>ROUND(I360*H360,2)</f>
        <v>0</v>
      </c>
      <c r="BL360" s="16" t="s">
        <v>581</v>
      </c>
      <c r="BM360" s="211" t="s">
        <v>1735</v>
      </c>
    </row>
    <row r="361" spans="1:65" s="41" customFormat="1" ht="28.8">
      <c r="A361" s="35"/>
      <c r="B361" s="36"/>
      <c r="C361" s="35"/>
      <c r="D361" s="213" t="s">
        <v>212</v>
      </c>
      <c r="E361" s="35"/>
      <c r="F361" s="214" t="s">
        <v>583</v>
      </c>
      <c r="G361" s="35"/>
      <c r="H361" s="35"/>
      <c r="I361" s="35"/>
      <c r="J361" s="35"/>
      <c r="K361" s="35"/>
      <c r="L361" s="36"/>
      <c r="M361" s="215"/>
      <c r="N361" s="216"/>
      <c r="O361" s="83"/>
      <c r="P361" s="83"/>
      <c r="Q361" s="83"/>
      <c r="R361" s="83"/>
      <c r="S361" s="83"/>
      <c r="T361" s="84"/>
      <c r="U361" s="35"/>
      <c r="V361" s="35"/>
      <c r="W361" s="35"/>
      <c r="X361" s="35"/>
      <c r="Y361" s="35"/>
      <c r="Z361" s="35"/>
      <c r="AA361" s="35"/>
      <c r="AB361" s="35"/>
      <c r="AC361" s="35"/>
      <c r="AD361" s="35"/>
      <c r="AE361" s="35"/>
      <c r="AT361" s="16" t="s">
        <v>212</v>
      </c>
      <c r="AU361" s="16" t="s">
        <v>93</v>
      </c>
    </row>
    <row r="362" spans="1:65" s="41" customFormat="1" ht="38.4">
      <c r="A362" s="35"/>
      <c r="B362" s="36"/>
      <c r="C362" s="35"/>
      <c r="D362" s="213" t="s">
        <v>214</v>
      </c>
      <c r="E362" s="35"/>
      <c r="F362" s="217" t="s">
        <v>584</v>
      </c>
      <c r="G362" s="35"/>
      <c r="H362" s="35"/>
      <c r="I362" s="35"/>
      <c r="J362" s="35"/>
      <c r="K362" s="35"/>
      <c r="L362" s="36"/>
      <c r="M362" s="236"/>
      <c r="N362" s="237"/>
      <c r="O362" s="238"/>
      <c r="P362" s="238"/>
      <c r="Q362" s="238"/>
      <c r="R362" s="238"/>
      <c r="S362" s="238"/>
      <c r="T362" s="239"/>
      <c r="U362" s="35"/>
      <c r="V362" s="35"/>
      <c r="W362" s="35"/>
      <c r="X362" s="35"/>
      <c r="Y362" s="35"/>
      <c r="Z362" s="35"/>
      <c r="AA362" s="35"/>
      <c r="AB362" s="35"/>
      <c r="AC362" s="35"/>
      <c r="AD362" s="35"/>
      <c r="AE362" s="35"/>
      <c r="AT362" s="16" t="s">
        <v>214</v>
      </c>
      <c r="AU362" s="16" t="s">
        <v>93</v>
      </c>
    </row>
    <row r="363" spans="1:65" s="41" customFormat="1" ht="6.9" customHeight="1">
      <c r="A363" s="35"/>
      <c r="B363" s="62"/>
      <c r="C363" s="63"/>
      <c r="D363" s="63"/>
      <c r="E363" s="63"/>
      <c r="F363" s="63"/>
      <c r="G363" s="63"/>
      <c r="H363" s="63"/>
      <c r="I363" s="63"/>
      <c r="J363" s="63"/>
      <c r="K363" s="63"/>
      <c r="L363" s="36"/>
      <c r="M363" s="35"/>
      <c r="O363" s="35"/>
      <c r="P363" s="35"/>
      <c r="Q363" s="35"/>
      <c r="R363" s="35"/>
      <c r="S363" s="35"/>
      <c r="T363" s="35"/>
      <c r="U363" s="35"/>
      <c r="V363" s="35"/>
      <c r="W363" s="35"/>
      <c r="X363" s="35"/>
      <c r="Y363" s="35"/>
      <c r="Z363" s="35"/>
      <c r="AA363" s="35"/>
      <c r="AB363" s="35"/>
      <c r="AC363" s="35"/>
      <c r="AD363" s="35"/>
      <c r="AE363" s="35"/>
    </row>
    <row r="364" spans="1:65" ht="10.199999999999999"/>
    <row r="365" spans="1:65" ht="10.199999999999999"/>
    <row r="366" spans="1:65" ht="10.199999999999999"/>
    <row r="367" spans="1:65" ht="10.199999999999999"/>
    <row r="368" spans="1:65" ht="10.199999999999999"/>
  </sheetData>
  <sheetProtection algorithmName="SHA-512" hashValue="DXmgqlXfQHwyvPst8Ki2QR2IELN4m6cNaJt9dmIci0EoHsbQ8+Yucv+sSXkqn40DTpYZK2BbwKZFm2abUEbUsw==" saltValue="r7F9EkdSn1TwcrFi0zcE2w==" spinCount="100000" sheet="1" objects="1" scenarios="1"/>
  <autoFilter ref="C131:K362" xr:uid="{00000000-0009-0000-0000-00000F000000}"/>
  <mergeCells count="12">
    <mergeCell ref="E124:H124"/>
    <mergeCell ref="L2:V2"/>
    <mergeCell ref="E85:H85"/>
    <mergeCell ref="E87:H87"/>
    <mergeCell ref="E89:H89"/>
    <mergeCell ref="E120:H120"/>
    <mergeCell ref="E122:H122"/>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2:BM241"/>
  <sheetViews>
    <sheetView showGridLines="0" topLeftCell="A175" workbookViewId="0">
      <selection activeCell="F181" sqref="F181"/>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147</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1624</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1736</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ROUND(J127,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ROUND((SUM(BE127:BE236)),  2)</f>
        <v>0</v>
      </c>
      <c r="G35" s="35"/>
      <c r="H35" s="35"/>
      <c r="I35" s="155">
        <v>0.21</v>
      </c>
      <c r="J35" s="154">
        <f>ROUND(((SUM(BE127:BE236))*I35),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ROUND((SUM(BF127:BF236)),  2)</f>
        <v>0</v>
      </c>
      <c r="G36" s="35"/>
      <c r="H36" s="35"/>
      <c r="I36" s="155">
        <v>0.15</v>
      </c>
      <c r="J36" s="154">
        <f>ROUND(((SUM(BF127:BF236))*I36),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ROUND((SUM(BG127:BG236)),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ROUND((SUM(BH127:BH236)),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ROUND((SUM(BI127:BI236)),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1624</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06.2 - Přepojení domovních přípojek</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J127</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J128</f>
        <v>0</v>
      </c>
      <c r="L99" s="169"/>
    </row>
    <row r="100" spans="1:47" s="126" customFormat="1" ht="19.95" customHeight="1">
      <c r="B100" s="173"/>
      <c r="D100" s="174" t="s">
        <v>181</v>
      </c>
      <c r="E100" s="175"/>
      <c r="F100" s="175"/>
      <c r="G100" s="175"/>
      <c r="H100" s="175"/>
      <c r="I100" s="175"/>
      <c r="J100" s="176">
        <f>J129</f>
        <v>0</v>
      </c>
      <c r="L100" s="173"/>
    </row>
    <row r="101" spans="1:47" s="126" customFormat="1" ht="19.95" customHeight="1">
      <c r="B101" s="173"/>
      <c r="D101" s="174" t="s">
        <v>183</v>
      </c>
      <c r="E101" s="175"/>
      <c r="F101" s="175"/>
      <c r="G101" s="175"/>
      <c r="H101" s="175"/>
      <c r="I101" s="175"/>
      <c r="J101" s="176">
        <f>J175</f>
        <v>0</v>
      </c>
      <c r="L101" s="173"/>
    </row>
    <row r="102" spans="1:47" s="126" customFormat="1" ht="19.95" customHeight="1">
      <c r="B102" s="173"/>
      <c r="D102" s="174" t="s">
        <v>184</v>
      </c>
      <c r="E102" s="175"/>
      <c r="F102" s="175"/>
      <c r="G102" s="175"/>
      <c r="H102" s="175"/>
      <c r="I102" s="175"/>
      <c r="J102" s="176">
        <f>J179</f>
        <v>0</v>
      </c>
      <c r="L102" s="173"/>
    </row>
    <row r="103" spans="1:47" s="126" customFormat="1" ht="19.95" customHeight="1">
      <c r="B103" s="173"/>
      <c r="D103" s="174" t="s">
        <v>185</v>
      </c>
      <c r="E103" s="175"/>
      <c r="F103" s="175"/>
      <c r="G103" s="175"/>
      <c r="H103" s="175"/>
      <c r="I103" s="175"/>
      <c r="J103" s="176">
        <f>J182</f>
        <v>0</v>
      </c>
      <c r="L103" s="173"/>
    </row>
    <row r="104" spans="1:47" s="126" customFormat="1" ht="19.95" customHeight="1">
      <c r="B104" s="173"/>
      <c r="D104" s="174" t="s">
        <v>186</v>
      </c>
      <c r="E104" s="175"/>
      <c r="F104" s="175"/>
      <c r="G104" s="175"/>
      <c r="H104" s="175"/>
      <c r="I104" s="175"/>
      <c r="J104" s="176">
        <f>J226</f>
        <v>0</v>
      </c>
      <c r="L104" s="173"/>
    </row>
    <row r="105" spans="1:47" s="168" customFormat="1" ht="24.9" customHeight="1">
      <c r="B105" s="169"/>
      <c r="D105" s="170" t="s">
        <v>187</v>
      </c>
      <c r="E105" s="171"/>
      <c r="F105" s="171"/>
      <c r="G105" s="171"/>
      <c r="H105" s="171"/>
      <c r="I105" s="171"/>
      <c r="J105" s="172">
        <f>J233</f>
        <v>0</v>
      </c>
      <c r="L105" s="169"/>
    </row>
    <row r="106" spans="1:47" s="41" customFormat="1" ht="21.75" customHeight="1">
      <c r="A106" s="35"/>
      <c r="B106" s="36"/>
      <c r="C106" s="35"/>
      <c r="D106" s="35"/>
      <c r="E106" s="35"/>
      <c r="F106" s="35"/>
      <c r="G106" s="35"/>
      <c r="H106" s="35"/>
      <c r="I106" s="35"/>
      <c r="J106" s="35"/>
      <c r="K106" s="35"/>
      <c r="L106" s="57"/>
      <c r="S106" s="35"/>
      <c r="T106" s="35"/>
      <c r="U106" s="35"/>
      <c r="V106" s="35"/>
      <c r="W106" s="35"/>
      <c r="X106" s="35"/>
      <c r="Y106" s="35"/>
      <c r="Z106" s="35"/>
      <c r="AA106" s="35"/>
      <c r="AB106" s="35"/>
      <c r="AC106" s="35"/>
      <c r="AD106" s="35"/>
      <c r="AE106" s="35"/>
    </row>
    <row r="107" spans="1:47" s="41" customFormat="1" ht="6.9" customHeight="1">
      <c r="A107" s="35"/>
      <c r="B107" s="62"/>
      <c r="C107" s="63"/>
      <c r="D107" s="63"/>
      <c r="E107" s="63"/>
      <c r="F107" s="63"/>
      <c r="G107" s="63"/>
      <c r="H107" s="63"/>
      <c r="I107" s="63"/>
      <c r="J107" s="63"/>
      <c r="K107" s="63"/>
      <c r="L107" s="57"/>
      <c r="S107" s="35"/>
      <c r="T107" s="35"/>
      <c r="U107" s="35"/>
      <c r="V107" s="35"/>
      <c r="W107" s="35"/>
      <c r="X107" s="35"/>
      <c r="Y107" s="35"/>
      <c r="Z107" s="35"/>
      <c r="AA107" s="35"/>
      <c r="AB107" s="35"/>
      <c r="AC107" s="35"/>
      <c r="AD107" s="35"/>
      <c r="AE107" s="35"/>
    </row>
    <row r="111" spans="1:47" s="41" customFormat="1" ht="6.9" customHeight="1">
      <c r="A111" s="35"/>
      <c r="B111" s="64"/>
      <c r="C111" s="65"/>
      <c r="D111" s="65"/>
      <c r="E111" s="65"/>
      <c r="F111" s="65"/>
      <c r="G111" s="65"/>
      <c r="H111" s="65"/>
      <c r="I111" s="65"/>
      <c r="J111" s="65"/>
      <c r="K111" s="65"/>
      <c r="L111" s="57"/>
      <c r="S111" s="35"/>
      <c r="T111" s="35"/>
      <c r="U111" s="35"/>
      <c r="V111" s="35"/>
      <c r="W111" s="35"/>
      <c r="X111" s="35"/>
      <c r="Y111" s="35"/>
      <c r="Z111" s="35"/>
      <c r="AA111" s="35"/>
      <c r="AB111" s="35"/>
      <c r="AC111" s="35"/>
      <c r="AD111" s="35"/>
      <c r="AE111" s="35"/>
    </row>
    <row r="112" spans="1:47" s="41" customFormat="1" ht="24.9" customHeight="1">
      <c r="A112" s="35"/>
      <c r="B112" s="36"/>
      <c r="C112" s="20" t="s">
        <v>188</v>
      </c>
      <c r="D112" s="35"/>
      <c r="E112" s="35"/>
      <c r="F112" s="35"/>
      <c r="G112" s="35"/>
      <c r="H112" s="35"/>
      <c r="I112" s="35"/>
      <c r="J112" s="35"/>
      <c r="K112" s="35"/>
      <c r="L112" s="57"/>
      <c r="S112" s="35"/>
      <c r="T112" s="35"/>
      <c r="U112" s="35"/>
      <c r="V112" s="35"/>
      <c r="W112" s="35"/>
      <c r="X112" s="35"/>
      <c r="Y112" s="35"/>
      <c r="Z112" s="35"/>
      <c r="AA112" s="35"/>
      <c r="AB112" s="35"/>
      <c r="AC112" s="35"/>
      <c r="AD112" s="35"/>
      <c r="AE112" s="35"/>
    </row>
    <row r="113" spans="1:63" s="41" customFormat="1" ht="6.9" customHeight="1">
      <c r="A113" s="35"/>
      <c r="B113" s="36"/>
      <c r="C113" s="35"/>
      <c r="D113" s="35"/>
      <c r="E113" s="35"/>
      <c r="F113" s="35"/>
      <c r="G113" s="35"/>
      <c r="H113" s="35"/>
      <c r="I113" s="35"/>
      <c r="J113" s="35"/>
      <c r="K113" s="35"/>
      <c r="L113" s="57"/>
      <c r="S113" s="35"/>
      <c r="T113" s="35"/>
      <c r="U113" s="35"/>
      <c r="V113" s="35"/>
      <c r="W113" s="35"/>
      <c r="X113" s="35"/>
      <c r="Y113" s="35"/>
      <c r="Z113" s="35"/>
      <c r="AA113" s="35"/>
      <c r="AB113" s="35"/>
      <c r="AC113" s="35"/>
      <c r="AD113" s="35"/>
      <c r="AE113" s="35"/>
    </row>
    <row r="114" spans="1:63" s="41" customFormat="1" ht="12" customHeight="1">
      <c r="A114" s="35"/>
      <c r="B114" s="36"/>
      <c r="C114" s="29" t="s">
        <v>16</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3" s="41" customFormat="1" ht="16.5" customHeight="1">
      <c r="A115" s="35"/>
      <c r="B115" s="36"/>
      <c r="C115" s="35"/>
      <c r="D115" s="35"/>
      <c r="E115" s="141" t="str">
        <f>E7</f>
        <v>Obnova vodovodních řadů, ul. Jaromírova jih, Praha 2</v>
      </c>
      <c r="F115" s="142"/>
      <c r="G115" s="142"/>
      <c r="H115" s="142"/>
      <c r="I115" s="35"/>
      <c r="J115" s="35"/>
      <c r="K115" s="35"/>
      <c r="L115" s="57"/>
      <c r="S115" s="35"/>
      <c r="T115" s="35"/>
      <c r="U115" s="35"/>
      <c r="V115" s="35"/>
      <c r="W115" s="35"/>
      <c r="X115" s="35"/>
      <c r="Y115" s="35"/>
      <c r="Z115" s="35"/>
      <c r="AA115" s="35"/>
      <c r="AB115" s="35"/>
      <c r="AC115" s="35"/>
      <c r="AD115" s="35"/>
      <c r="AE115" s="35"/>
    </row>
    <row r="116" spans="1:63" ht="12" customHeight="1">
      <c r="B116" s="19"/>
      <c r="C116" s="29" t="s">
        <v>170</v>
      </c>
      <c r="L116" s="19"/>
    </row>
    <row r="117" spans="1:63" s="41" customFormat="1" ht="16.5" customHeight="1">
      <c r="A117" s="35"/>
      <c r="B117" s="36"/>
      <c r="C117" s="35"/>
      <c r="D117" s="35"/>
      <c r="E117" s="141" t="s">
        <v>1624</v>
      </c>
      <c r="F117" s="143"/>
      <c r="G117" s="143"/>
      <c r="H117" s="143"/>
      <c r="I117" s="35"/>
      <c r="J117" s="35"/>
      <c r="K117" s="35"/>
      <c r="L117" s="57"/>
      <c r="S117" s="35"/>
      <c r="T117" s="35"/>
      <c r="U117" s="35"/>
      <c r="V117" s="35"/>
      <c r="W117" s="35"/>
      <c r="X117" s="35"/>
      <c r="Y117" s="35"/>
      <c r="Z117" s="35"/>
      <c r="AA117" s="35"/>
      <c r="AB117" s="35"/>
      <c r="AC117" s="35"/>
      <c r="AD117" s="35"/>
      <c r="AE117" s="35"/>
    </row>
    <row r="118" spans="1:63" s="41" customFormat="1" ht="12" customHeight="1">
      <c r="A118" s="35"/>
      <c r="B118" s="36"/>
      <c r="C118" s="29" t="s">
        <v>172</v>
      </c>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3" s="41" customFormat="1" ht="16.5" customHeight="1">
      <c r="A119" s="35"/>
      <c r="B119" s="36"/>
      <c r="C119" s="35"/>
      <c r="D119" s="35"/>
      <c r="E119" s="71" t="str">
        <f>E11</f>
        <v>SO 06.2 - Přepojení domovních přípojek</v>
      </c>
      <c r="F119" s="143"/>
      <c r="G119" s="143"/>
      <c r="H119" s="143"/>
      <c r="I119" s="35"/>
      <c r="J119" s="35"/>
      <c r="K119" s="35"/>
      <c r="L119" s="57"/>
      <c r="S119" s="35"/>
      <c r="T119" s="35"/>
      <c r="U119" s="35"/>
      <c r="V119" s="35"/>
      <c r="W119" s="35"/>
      <c r="X119" s="35"/>
      <c r="Y119" s="35"/>
      <c r="Z119" s="35"/>
      <c r="AA119" s="35"/>
      <c r="AB119" s="35"/>
      <c r="AC119" s="35"/>
      <c r="AD119" s="35"/>
      <c r="AE119" s="35"/>
    </row>
    <row r="120" spans="1:63" s="41" customFormat="1" ht="6.9" customHeight="1">
      <c r="A120" s="35"/>
      <c r="B120" s="36"/>
      <c r="C120" s="35"/>
      <c r="D120" s="35"/>
      <c r="E120" s="35"/>
      <c r="F120" s="35"/>
      <c r="G120" s="35"/>
      <c r="H120" s="35"/>
      <c r="I120" s="35"/>
      <c r="J120" s="35"/>
      <c r="K120" s="35"/>
      <c r="L120" s="57"/>
      <c r="S120" s="35"/>
      <c r="T120" s="35"/>
      <c r="U120" s="35"/>
      <c r="V120" s="35"/>
      <c r="W120" s="35"/>
      <c r="X120" s="35"/>
      <c r="Y120" s="35"/>
      <c r="Z120" s="35"/>
      <c r="AA120" s="35"/>
      <c r="AB120" s="35"/>
      <c r="AC120" s="35"/>
      <c r="AD120" s="35"/>
      <c r="AE120" s="35"/>
    </row>
    <row r="121" spans="1:63" s="41" customFormat="1" ht="12" customHeight="1">
      <c r="A121" s="35"/>
      <c r="B121" s="36"/>
      <c r="C121" s="29" t="s">
        <v>22</v>
      </c>
      <c r="D121" s="35"/>
      <c r="E121" s="35"/>
      <c r="F121" s="30" t="str">
        <f>F14</f>
        <v>Praha 2</v>
      </c>
      <c r="G121" s="35"/>
      <c r="H121" s="35"/>
      <c r="I121" s="29" t="s">
        <v>24</v>
      </c>
      <c r="J121" s="144" t="str">
        <f>IF(J14="","",J14)</f>
        <v/>
      </c>
      <c r="K121" s="35"/>
      <c r="L121" s="57"/>
      <c r="S121" s="35"/>
      <c r="T121" s="35"/>
      <c r="U121" s="35"/>
      <c r="V121" s="35"/>
      <c r="W121" s="35"/>
      <c r="X121" s="35"/>
      <c r="Y121" s="35"/>
      <c r="Z121" s="35"/>
      <c r="AA121" s="35"/>
      <c r="AB121" s="35"/>
      <c r="AC121" s="35"/>
      <c r="AD121" s="35"/>
      <c r="AE121" s="35"/>
    </row>
    <row r="122" spans="1:63" s="41" customFormat="1" ht="6.9" customHeight="1">
      <c r="A122" s="35"/>
      <c r="B122" s="36"/>
      <c r="C122" s="35"/>
      <c r="D122" s="35"/>
      <c r="E122" s="35"/>
      <c r="F122" s="35"/>
      <c r="G122" s="35"/>
      <c r="H122" s="35"/>
      <c r="I122" s="35"/>
      <c r="J122" s="35"/>
      <c r="K122" s="35"/>
      <c r="L122" s="57"/>
      <c r="S122" s="35"/>
      <c r="T122" s="35"/>
      <c r="U122" s="35"/>
      <c r="V122" s="35"/>
      <c r="W122" s="35"/>
      <c r="X122" s="35"/>
      <c r="Y122" s="35"/>
      <c r="Z122" s="35"/>
      <c r="AA122" s="35"/>
      <c r="AB122" s="35"/>
      <c r="AC122" s="35"/>
      <c r="AD122" s="35"/>
      <c r="AE122" s="35"/>
    </row>
    <row r="123" spans="1:63" s="41" customFormat="1" ht="54.45" customHeight="1">
      <c r="A123" s="35"/>
      <c r="B123" s="36"/>
      <c r="C123" s="29" t="s">
        <v>29</v>
      </c>
      <c r="D123" s="35"/>
      <c r="E123" s="35"/>
      <c r="F123" s="30" t="str">
        <f>E17</f>
        <v>PVS a.s., Žatecká 110/2, 110 00 Praha 1</v>
      </c>
      <c r="G123" s="35"/>
      <c r="H123" s="35"/>
      <c r="I123" s="29" t="s">
        <v>37</v>
      </c>
      <c r="J123" s="164" t="str">
        <f>E23</f>
        <v>DIPRO, s.r.o., Modřanská 1387/11, 143 00 Praha 12</v>
      </c>
      <c r="K123" s="35"/>
      <c r="L123" s="57"/>
      <c r="S123" s="35"/>
      <c r="T123" s="35"/>
      <c r="U123" s="35"/>
      <c r="V123" s="35"/>
      <c r="W123" s="35"/>
      <c r="X123" s="35"/>
      <c r="Y123" s="35"/>
      <c r="Z123" s="35"/>
      <c r="AA123" s="35"/>
      <c r="AB123" s="35"/>
      <c r="AC123" s="35"/>
      <c r="AD123" s="35"/>
      <c r="AE123" s="35"/>
    </row>
    <row r="124" spans="1:63" s="41" customFormat="1" ht="15.15" customHeight="1">
      <c r="A124" s="35"/>
      <c r="B124" s="36"/>
      <c r="C124" s="29" t="s">
        <v>35</v>
      </c>
      <c r="D124" s="35"/>
      <c r="E124" s="35"/>
      <c r="F124" s="30" t="str">
        <f>IF(E20="","",E20)</f>
        <v>Vyplň údaj</v>
      </c>
      <c r="G124" s="35"/>
      <c r="H124" s="35"/>
      <c r="I124" s="29" t="s">
        <v>42</v>
      </c>
      <c r="J124" s="164" t="str">
        <f>E26</f>
        <v xml:space="preserve"> </v>
      </c>
      <c r="K124" s="35"/>
      <c r="L124" s="57"/>
      <c r="S124" s="35"/>
      <c r="T124" s="35"/>
      <c r="U124" s="35"/>
      <c r="V124" s="35"/>
      <c r="W124" s="35"/>
      <c r="X124" s="35"/>
      <c r="Y124" s="35"/>
      <c r="Z124" s="35"/>
      <c r="AA124" s="35"/>
      <c r="AB124" s="35"/>
      <c r="AC124" s="35"/>
      <c r="AD124" s="35"/>
      <c r="AE124" s="35"/>
    </row>
    <row r="125" spans="1:63" s="41" customFormat="1" ht="10.35" customHeight="1">
      <c r="A125" s="35"/>
      <c r="B125" s="36"/>
      <c r="C125" s="35"/>
      <c r="D125" s="35"/>
      <c r="E125" s="35"/>
      <c r="F125" s="35"/>
      <c r="G125" s="35"/>
      <c r="H125" s="35"/>
      <c r="I125" s="35"/>
      <c r="J125" s="35"/>
      <c r="K125" s="35"/>
      <c r="L125" s="57"/>
      <c r="S125" s="35"/>
      <c r="T125" s="35"/>
      <c r="U125" s="35"/>
      <c r="V125" s="35"/>
      <c r="W125" s="35"/>
      <c r="X125" s="35"/>
      <c r="Y125" s="35"/>
      <c r="Z125" s="35"/>
      <c r="AA125" s="35"/>
      <c r="AB125" s="35"/>
      <c r="AC125" s="35"/>
      <c r="AD125" s="35"/>
      <c r="AE125" s="35"/>
    </row>
    <row r="126" spans="1:63" s="183" customFormat="1" ht="29.25" customHeight="1">
      <c r="A126" s="177"/>
      <c r="B126" s="178"/>
      <c r="C126" s="179" t="s">
        <v>189</v>
      </c>
      <c r="D126" s="180" t="s">
        <v>71</v>
      </c>
      <c r="E126" s="180" t="s">
        <v>67</v>
      </c>
      <c r="F126" s="180" t="s">
        <v>68</v>
      </c>
      <c r="G126" s="180" t="s">
        <v>190</v>
      </c>
      <c r="H126" s="180" t="s">
        <v>191</v>
      </c>
      <c r="I126" s="180" t="s">
        <v>192</v>
      </c>
      <c r="J126" s="180" t="s">
        <v>177</v>
      </c>
      <c r="K126" s="181" t="s">
        <v>193</v>
      </c>
      <c r="L126" s="182"/>
      <c r="M126" s="92" t="s">
        <v>1</v>
      </c>
      <c r="N126" s="93" t="s">
        <v>50</v>
      </c>
      <c r="O126" s="93" t="s">
        <v>194</v>
      </c>
      <c r="P126" s="93" t="s">
        <v>195</v>
      </c>
      <c r="Q126" s="93" t="s">
        <v>196</v>
      </c>
      <c r="R126" s="93" t="s">
        <v>197</v>
      </c>
      <c r="S126" s="93" t="s">
        <v>198</v>
      </c>
      <c r="T126" s="94" t="s">
        <v>199</v>
      </c>
      <c r="U126" s="177"/>
      <c r="V126" s="177"/>
      <c r="W126" s="177"/>
      <c r="X126" s="177"/>
      <c r="Y126" s="177"/>
      <c r="Z126" s="177"/>
      <c r="AA126" s="177"/>
      <c r="AB126" s="177"/>
      <c r="AC126" s="177"/>
      <c r="AD126" s="177"/>
      <c r="AE126" s="177"/>
    </row>
    <row r="127" spans="1:63" s="41" customFormat="1" ht="22.8" customHeight="1">
      <c r="A127" s="35"/>
      <c r="B127" s="36"/>
      <c r="C127" s="100" t="s">
        <v>200</v>
      </c>
      <c r="D127" s="35"/>
      <c r="E127" s="35"/>
      <c r="F127" s="35"/>
      <c r="G127" s="35"/>
      <c r="H127" s="35"/>
      <c r="I127" s="35"/>
      <c r="J127" s="184">
        <f>BK127</f>
        <v>0</v>
      </c>
      <c r="K127" s="35"/>
      <c r="L127" s="36"/>
      <c r="M127" s="95"/>
      <c r="N127" s="79"/>
      <c r="O127" s="96"/>
      <c r="P127" s="185">
        <f>P128+P233</f>
        <v>0</v>
      </c>
      <c r="Q127" s="96"/>
      <c r="R127" s="185">
        <f>R128+R233</f>
        <v>8.2883879999999994</v>
      </c>
      <c r="S127" s="96"/>
      <c r="T127" s="186">
        <f>T128+T233</f>
        <v>0</v>
      </c>
      <c r="U127" s="35"/>
      <c r="V127" s="35"/>
      <c r="W127" s="35"/>
      <c r="X127" s="35"/>
      <c r="Y127" s="35"/>
      <c r="Z127" s="35"/>
      <c r="AA127" s="35"/>
      <c r="AB127" s="35"/>
      <c r="AC127" s="35"/>
      <c r="AD127" s="35"/>
      <c r="AE127" s="35"/>
      <c r="AT127" s="16" t="s">
        <v>85</v>
      </c>
      <c r="AU127" s="16" t="s">
        <v>179</v>
      </c>
      <c r="BK127" s="187">
        <f>BK128+BK233</f>
        <v>0</v>
      </c>
    </row>
    <row r="128" spans="1:63" s="188" customFormat="1" ht="25.95" customHeight="1">
      <c r="B128" s="189"/>
      <c r="D128" s="190" t="s">
        <v>85</v>
      </c>
      <c r="E128" s="191" t="s">
        <v>201</v>
      </c>
      <c r="F128" s="191" t="s">
        <v>202</v>
      </c>
      <c r="J128" s="192">
        <f>BK128</f>
        <v>0</v>
      </c>
      <c r="L128" s="189"/>
      <c r="M128" s="193"/>
      <c r="N128" s="194"/>
      <c r="O128" s="194"/>
      <c r="P128" s="195">
        <f>P129+P175+P179+P182+P226</f>
        <v>0</v>
      </c>
      <c r="Q128" s="194"/>
      <c r="R128" s="195">
        <f>R129+R175+R179+R182+R226</f>
        <v>8.2883879999999994</v>
      </c>
      <c r="S128" s="194"/>
      <c r="T128" s="196">
        <f>T129+T175+T179+T182+T226</f>
        <v>0</v>
      </c>
      <c r="AR128" s="190" t="s">
        <v>93</v>
      </c>
      <c r="AT128" s="197" t="s">
        <v>85</v>
      </c>
      <c r="AU128" s="197" t="s">
        <v>86</v>
      </c>
      <c r="AY128" s="190" t="s">
        <v>203</v>
      </c>
      <c r="BK128" s="198">
        <f>BK129+BK175+BK179+BK182+BK226</f>
        <v>0</v>
      </c>
    </row>
    <row r="129" spans="1:65" s="188" customFormat="1" ht="22.8" customHeight="1">
      <c r="B129" s="189"/>
      <c r="D129" s="190" t="s">
        <v>85</v>
      </c>
      <c r="E129" s="199" t="s">
        <v>93</v>
      </c>
      <c r="F129" s="199" t="s">
        <v>204</v>
      </c>
      <c r="J129" s="200">
        <f>BK129</f>
        <v>0</v>
      </c>
      <c r="L129" s="189"/>
      <c r="M129" s="193"/>
      <c r="N129" s="194"/>
      <c r="O129" s="194"/>
      <c r="P129" s="195">
        <f>SUM(P130:P174)</f>
        <v>0</v>
      </c>
      <c r="Q129" s="194"/>
      <c r="R129" s="195">
        <f>SUM(R130:R174)</f>
        <v>0.88977600000000012</v>
      </c>
      <c r="S129" s="194"/>
      <c r="T129" s="196">
        <f>SUM(T130:T174)</f>
        <v>0</v>
      </c>
      <c r="AR129" s="190" t="s">
        <v>93</v>
      </c>
      <c r="AT129" s="197" t="s">
        <v>85</v>
      </c>
      <c r="AU129" s="197" t="s">
        <v>93</v>
      </c>
      <c r="AY129" s="190" t="s">
        <v>203</v>
      </c>
      <c r="BK129" s="198">
        <f>SUM(BK130:BK174)</f>
        <v>0</v>
      </c>
    </row>
    <row r="130" spans="1:65" s="41" customFormat="1" ht="24.15" customHeight="1">
      <c r="A130" s="35"/>
      <c r="B130" s="36"/>
      <c r="C130" s="201" t="s">
        <v>93</v>
      </c>
      <c r="D130" s="201" t="s">
        <v>205</v>
      </c>
      <c r="E130" s="202" t="s">
        <v>225</v>
      </c>
      <c r="F130" s="203" t="s">
        <v>226</v>
      </c>
      <c r="G130" s="204" t="s">
        <v>208</v>
      </c>
      <c r="H130" s="205">
        <v>21.6</v>
      </c>
      <c r="I130" s="4"/>
      <c r="J130" s="206">
        <f>ROUND(I130*H130,2)</f>
        <v>0</v>
      </c>
      <c r="K130" s="203" t="s">
        <v>209</v>
      </c>
      <c r="L130" s="36"/>
      <c r="M130" s="207" t="s">
        <v>1</v>
      </c>
      <c r="N130" s="208" t="s">
        <v>51</v>
      </c>
      <c r="O130" s="83"/>
      <c r="P130" s="209">
        <f>O130*H130</f>
        <v>0</v>
      </c>
      <c r="Q130" s="209">
        <v>3.6900000000000002E-2</v>
      </c>
      <c r="R130" s="209">
        <f>Q130*H130</f>
        <v>0.79704000000000008</v>
      </c>
      <c r="S130" s="209">
        <v>0</v>
      </c>
      <c r="T130" s="210">
        <f>S130*H130</f>
        <v>0</v>
      </c>
      <c r="U130" s="35"/>
      <c r="V130" s="35"/>
      <c r="W130" s="35"/>
      <c r="X130" s="35"/>
      <c r="Y130" s="35"/>
      <c r="Z130" s="35"/>
      <c r="AA130" s="35"/>
      <c r="AB130" s="35"/>
      <c r="AC130" s="35"/>
      <c r="AD130" s="35"/>
      <c r="AE130" s="35"/>
      <c r="AR130" s="211" t="s">
        <v>210</v>
      </c>
      <c r="AT130" s="211" t="s">
        <v>205</v>
      </c>
      <c r="AU130" s="211" t="s">
        <v>95</v>
      </c>
      <c r="AY130" s="16" t="s">
        <v>203</v>
      </c>
      <c r="BE130" s="212">
        <f>IF(N130="základní",J130,0)</f>
        <v>0</v>
      </c>
      <c r="BF130" s="212">
        <f>IF(N130="snížená",J130,0)</f>
        <v>0</v>
      </c>
      <c r="BG130" s="212">
        <f>IF(N130="zákl. přenesená",J130,0)</f>
        <v>0</v>
      </c>
      <c r="BH130" s="212">
        <f>IF(N130="sníž. přenesená",J130,0)</f>
        <v>0</v>
      </c>
      <c r="BI130" s="212">
        <f>IF(N130="nulová",J130,0)</f>
        <v>0</v>
      </c>
      <c r="BJ130" s="16" t="s">
        <v>93</v>
      </c>
      <c r="BK130" s="212">
        <f>ROUND(I130*H130,2)</f>
        <v>0</v>
      </c>
      <c r="BL130" s="16" t="s">
        <v>210</v>
      </c>
      <c r="BM130" s="211" t="s">
        <v>587</v>
      </c>
    </row>
    <row r="131" spans="1:65" s="41" customFormat="1" ht="57.6">
      <c r="A131" s="35"/>
      <c r="B131" s="36"/>
      <c r="C131" s="35"/>
      <c r="D131" s="213" t="s">
        <v>212</v>
      </c>
      <c r="E131" s="35"/>
      <c r="F131" s="214" t="s">
        <v>228</v>
      </c>
      <c r="G131" s="35"/>
      <c r="H131" s="35"/>
      <c r="I131" s="5"/>
      <c r="J131" s="35"/>
      <c r="K131" s="35"/>
      <c r="L131" s="36"/>
      <c r="M131" s="215"/>
      <c r="N131" s="216"/>
      <c r="O131" s="83"/>
      <c r="P131" s="83"/>
      <c r="Q131" s="83"/>
      <c r="R131" s="83"/>
      <c r="S131" s="83"/>
      <c r="T131" s="84"/>
      <c r="U131" s="35"/>
      <c r="V131" s="35"/>
      <c r="W131" s="35"/>
      <c r="X131" s="35"/>
      <c r="Y131" s="35"/>
      <c r="Z131" s="35"/>
      <c r="AA131" s="35"/>
      <c r="AB131" s="35"/>
      <c r="AC131" s="35"/>
      <c r="AD131" s="35"/>
      <c r="AE131" s="35"/>
      <c r="AT131" s="16" t="s">
        <v>212</v>
      </c>
      <c r="AU131" s="16" t="s">
        <v>95</v>
      </c>
    </row>
    <row r="132" spans="1:65" s="41" customFormat="1" ht="76.8">
      <c r="A132" s="35"/>
      <c r="B132" s="36"/>
      <c r="C132" s="35"/>
      <c r="D132" s="213" t="s">
        <v>214</v>
      </c>
      <c r="E132" s="35"/>
      <c r="F132" s="217" t="s">
        <v>215</v>
      </c>
      <c r="G132" s="35"/>
      <c r="H132" s="35"/>
      <c r="I132" s="5"/>
      <c r="J132" s="35"/>
      <c r="K132" s="35"/>
      <c r="L132" s="36"/>
      <c r="M132" s="215"/>
      <c r="N132" s="216"/>
      <c r="O132" s="83"/>
      <c r="P132" s="83"/>
      <c r="Q132" s="83"/>
      <c r="R132" s="83"/>
      <c r="S132" s="83"/>
      <c r="T132" s="84"/>
      <c r="U132" s="35"/>
      <c r="V132" s="35"/>
      <c r="W132" s="35"/>
      <c r="X132" s="35"/>
      <c r="Y132" s="35"/>
      <c r="Z132" s="35"/>
      <c r="AA132" s="35"/>
      <c r="AB132" s="35"/>
      <c r="AC132" s="35"/>
      <c r="AD132" s="35"/>
      <c r="AE132" s="35"/>
      <c r="AT132" s="16" t="s">
        <v>214</v>
      </c>
      <c r="AU132" s="16" t="s">
        <v>95</v>
      </c>
    </row>
    <row r="133" spans="1:65" s="41" customFormat="1" ht="24.15" customHeight="1">
      <c r="A133" s="35"/>
      <c r="B133" s="36"/>
      <c r="C133" s="201" t="s">
        <v>95</v>
      </c>
      <c r="D133" s="201" t="s">
        <v>205</v>
      </c>
      <c r="E133" s="202" t="s">
        <v>230</v>
      </c>
      <c r="F133" s="203" t="s">
        <v>231</v>
      </c>
      <c r="G133" s="204" t="s">
        <v>232</v>
      </c>
      <c r="H133" s="205">
        <v>13.746</v>
      </c>
      <c r="I133" s="4"/>
      <c r="J133" s="206">
        <f>ROUND(I133*H133,2)</f>
        <v>0</v>
      </c>
      <c r="K133" s="203" t="s">
        <v>209</v>
      </c>
      <c r="L133" s="36"/>
      <c r="M133" s="207" t="s">
        <v>1</v>
      </c>
      <c r="N133" s="208" t="s">
        <v>51</v>
      </c>
      <c r="O133" s="83"/>
      <c r="P133" s="209">
        <f>O133*H133</f>
        <v>0</v>
      </c>
      <c r="Q133" s="209">
        <v>0</v>
      </c>
      <c r="R133" s="209">
        <f>Q133*H133</f>
        <v>0</v>
      </c>
      <c r="S133" s="209">
        <v>0</v>
      </c>
      <c r="T133" s="210">
        <f>S133*H133</f>
        <v>0</v>
      </c>
      <c r="U133" s="35"/>
      <c r="V133" s="35"/>
      <c r="W133" s="35"/>
      <c r="X133" s="35"/>
      <c r="Y133" s="35"/>
      <c r="Z133" s="35"/>
      <c r="AA133" s="35"/>
      <c r="AB133" s="35"/>
      <c r="AC133" s="35"/>
      <c r="AD133" s="35"/>
      <c r="AE133" s="35"/>
      <c r="AR133" s="211" t="s">
        <v>210</v>
      </c>
      <c r="AT133" s="211" t="s">
        <v>205</v>
      </c>
      <c r="AU133" s="211" t="s">
        <v>95</v>
      </c>
      <c r="AY133" s="16" t="s">
        <v>203</v>
      </c>
      <c r="BE133" s="212">
        <f>IF(N133="základní",J133,0)</f>
        <v>0</v>
      </c>
      <c r="BF133" s="212">
        <f>IF(N133="snížená",J133,0)</f>
        <v>0</v>
      </c>
      <c r="BG133" s="212">
        <f>IF(N133="zákl. přenesená",J133,0)</f>
        <v>0</v>
      </c>
      <c r="BH133" s="212">
        <f>IF(N133="sníž. přenesená",J133,0)</f>
        <v>0</v>
      </c>
      <c r="BI133" s="212">
        <f>IF(N133="nulová",J133,0)</f>
        <v>0</v>
      </c>
      <c r="BJ133" s="16" t="s">
        <v>93</v>
      </c>
      <c r="BK133" s="212">
        <f>ROUND(I133*H133,2)</f>
        <v>0</v>
      </c>
      <c r="BL133" s="16" t="s">
        <v>210</v>
      </c>
      <c r="BM133" s="211" t="s">
        <v>588</v>
      </c>
    </row>
    <row r="134" spans="1:65" s="41" customFormat="1" ht="28.8">
      <c r="A134" s="35"/>
      <c r="B134" s="36"/>
      <c r="C134" s="35"/>
      <c r="D134" s="213" t="s">
        <v>212</v>
      </c>
      <c r="E134" s="35"/>
      <c r="F134" s="214" t="s">
        <v>234</v>
      </c>
      <c r="G134" s="35"/>
      <c r="H134" s="35"/>
      <c r="I134" s="5"/>
      <c r="J134" s="35"/>
      <c r="K134" s="35"/>
      <c r="L134" s="36"/>
      <c r="M134" s="215"/>
      <c r="N134" s="216"/>
      <c r="O134" s="83"/>
      <c r="P134" s="83"/>
      <c r="Q134" s="83"/>
      <c r="R134" s="83"/>
      <c r="S134" s="83"/>
      <c r="T134" s="84"/>
      <c r="U134" s="35"/>
      <c r="V134" s="35"/>
      <c r="W134" s="35"/>
      <c r="X134" s="35"/>
      <c r="Y134" s="35"/>
      <c r="Z134" s="35"/>
      <c r="AA134" s="35"/>
      <c r="AB134" s="35"/>
      <c r="AC134" s="35"/>
      <c r="AD134" s="35"/>
      <c r="AE134" s="35"/>
      <c r="AT134" s="16" t="s">
        <v>212</v>
      </c>
      <c r="AU134" s="16" t="s">
        <v>95</v>
      </c>
    </row>
    <row r="135" spans="1:65" s="41" customFormat="1" ht="48">
      <c r="A135" s="35"/>
      <c r="B135" s="36"/>
      <c r="C135" s="35"/>
      <c r="D135" s="213" t="s">
        <v>214</v>
      </c>
      <c r="E135" s="35"/>
      <c r="F135" s="217" t="s">
        <v>235</v>
      </c>
      <c r="G135" s="35"/>
      <c r="H135" s="35"/>
      <c r="I135" s="5"/>
      <c r="J135" s="35"/>
      <c r="K135" s="35"/>
      <c r="L135" s="36"/>
      <c r="M135" s="215"/>
      <c r="N135" s="216"/>
      <c r="O135" s="83"/>
      <c r="P135" s="83"/>
      <c r="Q135" s="83"/>
      <c r="R135" s="83"/>
      <c r="S135" s="83"/>
      <c r="T135" s="84"/>
      <c r="U135" s="35"/>
      <c r="V135" s="35"/>
      <c r="W135" s="35"/>
      <c r="X135" s="35"/>
      <c r="Y135" s="35"/>
      <c r="Z135" s="35"/>
      <c r="AA135" s="35"/>
      <c r="AB135" s="35"/>
      <c r="AC135" s="35"/>
      <c r="AD135" s="35"/>
      <c r="AE135" s="35"/>
      <c r="AT135" s="16" t="s">
        <v>214</v>
      </c>
      <c r="AU135" s="16" t="s">
        <v>95</v>
      </c>
    </row>
    <row r="136" spans="1:65" s="41" customFormat="1" ht="24.15" customHeight="1">
      <c r="A136" s="35"/>
      <c r="B136" s="36"/>
      <c r="C136" s="201" t="s">
        <v>220</v>
      </c>
      <c r="D136" s="201" t="s">
        <v>205</v>
      </c>
      <c r="E136" s="202" t="s">
        <v>237</v>
      </c>
      <c r="F136" s="203" t="s">
        <v>238</v>
      </c>
      <c r="G136" s="204" t="s">
        <v>232</v>
      </c>
      <c r="H136" s="205">
        <v>9.1639999999999997</v>
      </c>
      <c r="I136" s="4"/>
      <c r="J136" s="206">
        <f>ROUND(I136*H136,2)</f>
        <v>0</v>
      </c>
      <c r="K136" s="203" t="s">
        <v>209</v>
      </c>
      <c r="L136" s="36"/>
      <c r="M136" s="207" t="s">
        <v>1</v>
      </c>
      <c r="N136" s="208" t="s">
        <v>51</v>
      </c>
      <c r="O136" s="83"/>
      <c r="P136" s="209">
        <f>O136*H136</f>
        <v>0</v>
      </c>
      <c r="Q136" s="209">
        <v>0</v>
      </c>
      <c r="R136" s="209">
        <f>Q136*H136</f>
        <v>0</v>
      </c>
      <c r="S136" s="209">
        <v>0</v>
      </c>
      <c r="T136" s="210">
        <f>S136*H136</f>
        <v>0</v>
      </c>
      <c r="U136" s="35"/>
      <c r="V136" s="35"/>
      <c r="W136" s="35"/>
      <c r="X136" s="35"/>
      <c r="Y136" s="35"/>
      <c r="Z136" s="35"/>
      <c r="AA136" s="35"/>
      <c r="AB136" s="35"/>
      <c r="AC136" s="35"/>
      <c r="AD136" s="35"/>
      <c r="AE136" s="35"/>
      <c r="AR136" s="211" t="s">
        <v>210</v>
      </c>
      <c r="AT136" s="211" t="s">
        <v>205</v>
      </c>
      <c r="AU136" s="211" t="s">
        <v>95</v>
      </c>
      <c r="AY136" s="16" t="s">
        <v>203</v>
      </c>
      <c r="BE136" s="212">
        <f>IF(N136="základní",J136,0)</f>
        <v>0</v>
      </c>
      <c r="BF136" s="212">
        <f>IF(N136="snížená",J136,0)</f>
        <v>0</v>
      </c>
      <c r="BG136" s="212">
        <f>IF(N136="zákl. přenesená",J136,0)</f>
        <v>0</v>
      </c>
      <c r="BH136" s="212">
        <f>IF(N136="sníž. přenesená",J136,0)</f>
        <v>0</v>
      </c>
      <c r="BI136" s="212">
        <f>IF(N136="nulová",J136,0)</f>
        <v>0</v>
      </c>
      <c r="BJ136" s="16" t="s">
        <v>93</v>
      </c>
      <c r="BK136" s="212">
        <f>ROUND(I136*H136,2)</f>
        <v>0</v>
      </c>
      <c r="BL136" s="16" t="s">
        <v>210</v>
      </c>
      <c r="BM136" s="211" t="s">
        <v>589</v>
      </c>
    </row>
    <row r="137" spans="1:65" s="41" customFormat="1" ht="28.8">
      <c r="A137" s="35"/>
      <c r="B137" s="36"/>
      <c r="C137" s="35"/>
      <c r="D137" s="213" t="s">
        <v>212</v>
      </c>
      <c r="E137" s="35"/>
      <c r="F137" s="214" t="s">
        <v>240</v>
      </c>
      <c r="G137" s="35"/>
      <c r="H137" s="35"/>
      <c r="I137" s="5"/>
      <c r="J137" s="35"/>
      <c r="K137" s="35"/>
      <c r="L137" s="36"/>
      <c r="M137" s="215"/>
      <c r="N137" s="216"/>
      <c r="O137" s="83"/>
      <c r="P137" s="83"/>
      <c r="Q137" s="83"/>
      <c r="R137" s="83"/>
      <c r="S137" s="83"/>
      <c r="T137" s="84"/>
      <c r="U137" s="35"/>
      <c r="V137" s="35"/>
      <c r="W137" s="35"/>
      <c r="X137" s="35"/>
      <c r="Y137" s="35"/>
      <c r="Z137" s="35"/>
      <c r="AA137" s="35"/>
      <c r="AB137" s="35"/>
      <c r="AC137" s="35"/>
      <c r="AD137" s="35"/>
      <c r="AE137" s="35"/>
      <c r="AT137" s="16" t="s">
        <v>212</v>
      </c>
      <c r="AU137" s="16" t="s">
        <v>95</v>
      </c>
    </row>
    <row r="138" spans="1:65" s="41" customFormat="1" ht="24.15" customHeight="1">
      <c r="A138" s="35"/>
      <c r="B138" s="36"/>
      <c r="C138" s="201" t="s">
        <v>210</v>
      </c>
      <c r="D138" s="201" t="s">
        <v>205</v>
      </c>
      <c r="E138" s="202" t="s">
        <v>243</v>
      </c>
      <c r="F138" s="203" t="s">
        <v>244</v>
      </c>
      <c r="G138" s="204" t="s">
        <v>232</v>
      </c>
      <c r="H138" s="205">
        <v>20.619</v>
      </c>
      <c r="I138" s="4"/>
      <c r="J138" s="206">
        <f>ROUND(I138*H138,2)</f>
        <v>0</v>
      </c>
      <c r="K138" s="203" t="s">
        <v>209</v>
      </c>
      <c r="L138" s="36"/>
      <c r="M138" s="207" t="s">
        <v>1</v>
      </c>
      <c r="N138" s="208" t="s">
        <v>51</v>
      </c>
      <c r="O138" s="83"/>
      <c r="P138" s="209">
        <f>O138*H138</f>
        <v>0</v>
      </c>
      <c r="Q138" s="209">
        <v>0</v>
      </c>
      <c r="R138" s="209">
        <f>Q138*H138</f>
        <v>0</v>
      </c>
      <c r="S138" s="209">
        <v>0</v>
      </c>
      <c r="T138" s="210">
        <f>S138*H138</f>
        <v>0</v>
      </c>
      <c r="U138" s="35"/>
      <c r="V138" s="35"/>
      <c r="W138" s="35"/>
      <c r="X138" s="35"/>
      <c r="Y138" s="35"/>
      <c r="Z138" s="35"/>
      <c r="AA138" s="35"/>
      <c r="AB138" s="35"/>
      <c r="AC138" s="35"/>
      <c r="AD138" s="35"/>
      <c r="AE138" s="35"/>
      <c r="AR138" s="211" t="s">
        <v>210</v>
      </c>
      <c r="AT138" s="211" t="s">
        <v>205</v>
      </c>
      <c r="AU138" s="211" t="s">
        <v>95</v>
      </c>
      <c r="AY138" s="16" t="s">
        <v>203</v>
      </c>
      <c r="BE138" s="212">
        <f>IF(N138="základní",J138,0)</f>
        <v>0</v>
      </c>
      <c r="BF138" s="212">
        <f>IF(N138="snížená",J138,0)</f>
        <v>0</v>
      </c>
      <c r="BG138" s="212">
        <f>IF(N138="zákl. přenesená",J138,0)</f>
        <v>0</v>
      </c>
      <c r="BH138" s="212">
        <f>IF(N138="sníž. přenesená",J138,0)</f>
        <v>0</v>
      </c>
      <c r="BI138" s="212">
        <f>IF(N138="nulová",J138,0)</f>
        <v>0</v>
      </c>
      <c r="BJ138" s="16" t="s">
        <v>93</v>
      </c>
      <c r="BK138" s="212">
        <f>ROUND(I138*H138,2)</f>
        <v>0</v>
      </c>
      <c r="BL138" s="16" t="s">
        <v>210</v>
      </c>
      <c r="BM138" s="211" t="s">
        <v>590</v>
      </c>
    </row>
    <row r="139" spans="1:65" s="41" customFormat="1" ht="28.8">
      <c r="A139" s="35"/>
      <c r="B139" s="36"/>
      <c r="C139" s="35"/>
      <c r="D139" s="213" t="s">
        <v>212</v>
      </c>
      <c r="E139" s="35"/>
      <c r="F139" s="214" t="s">
        <v>246</v>
      </c>
      <c r="G139" s="35"/>
      <c r="H139" s="35"/>
      <c r="I139" s="5"/>
      <c r="J139" s="35"/>
      <c r="K139" s="35"/>
      <c r="L139" s="36"/>
      <c r="M139" s="215"/>
      <c r="N139" s="216"/>
      <c r="O139" s="83"/>
      <c r="P139" s="83"/>
      <c r="Q139" s="83"/>
      <c r="R139" s="83"/>
      <c r="S139" s="83"/>
      <c r="T139" s="84"/>
      <c r="U139" s="35"/>
      <c r="V139" s="35"/>
      <c r="W139" s="35"/>
      <c r="X139" s="35"/>
      <c r="Y139" s="35"/>
      <c r="Z139" s="35"/>
      <c r="AA139" s="35"/>
      <c r="AB139" s="35"/>
      <c r="AC139" s="35"/>
      <c r="AD139" s="35"/>
      <c r="AE139" s="35"/>
      <c r="AT139" s="16" t="s">
        <v>212</v>
      </c>
      <c r="AU139" s="16" t="s">
        <v>95</v>
      </c>
    </row>
    <row r="140" spans="1:65" s="41" customFormat="1" ht="48">
      <c r="A140" s="35"/>
      <c r="B140" s="36"/>
      <c r="C140" s="35"/>
      <c r="D140" s="213" t="s">
        <v>214</v>
      </c>
      <c r="E140" s="35"/>
      <c r="F140" s="217" t="s">
        <v>235</v>
      </c>
      <c r="G140" s="35"/>
      <c r="H140" s="35"/>
      <c r="I140" s="5"/>
      <c r="J140" s="35"/>
      <c r="K140" s="35"/>
      <c r="L140" s="36"/>
      <c r="M140" s="215"/>
      <c r="N140" s="216"/>
      <c r="O140" s="83"/>
      <c r="P140" s="83"/>
      <c r="Q140" s="83"/>
      <c r="R140" s="83"/>
      <c r="S140" s="83"/>
      <c r="T140" s="84"/>
      <c r="U140" s="35"/>
      <c r="V140" s="35"/>
      <c r="W140" s="35"/>
      <c r="X140" s="35"/>
      <c r="Y140" s="35"/>
      <c r="Z140" s="35"/>
      <c r="AA140" s="35"/>
      <c r="AB140" s="35"/>
      <c r="AC140" s="35"/>
      <c r="AD140" s="35"/>
      <c r="AE140" s="35"/>
      <c r="AT140" s="16" t="s">
        <v>214</v>
      </c>
      <c r="AU140" s="16" t="s">
        <v>95</v>
      </c>
    </row>
    <row r="141" spans="1:65" s="41" customFormat="1" ht="24.15" customHeight="1">
      <c r="A141" s="35"/>
      <c r="B141" s="36"/>
      <c r="C141" s="201" t="s">
        <v>229</v>
      </c>
      <c r="D141" s="201" t="s">
        <v>205</v>
      </c>
      <c r="E141" s="202" t="s">
        <v>248</v>
      </c>
      <c r="F141" s="203" t="s">
        <v>249</v>
      </c>
      <c r="G141" s="204" t="s">
        <v>232</v>
      </c>
      <c r="H141" s="205">
        <v>13.746</v>
      </c>
      <c r="I141" s="4"/>
      <c r="J141" s="206">
        <f>ROUND(I141*H141,2)</f>
        <v>0</v>
      </c>
      <c r="K141" s="203" t="s">
        <v>209</v>
      </c>
      <c r="L141" s="36"/>
      <c r="M141" s="207" t="s">
        <v>1</v>
      </c>
      <c r="N141" s="208" t="s">
        <v>51</v>
      </c>
      <c r="O141" s="83"/>
      <c r="P141" s="209">
        <f>O141*H141</f>
        <v>0</v>
      </c>
      <c r="Q141" s="209">
        <v>0</v>
      </c>
      <c r="R141" s="209">
        <f>Q141*H141</f>
        <v>0</v>
      </c>
      <c r="S141" s="209">
        <v>0</v>
      </c>
      <c r="T141" s="210">
        <f>S141*H141</f>
        <v>0</v>
      </c>
      <c r="U141" s="35"/>
      <c r="V141" s="35"/>
      <c r="W141" s="35"/>
      <c r="X141" s="35"/>
      <c r="Y141" s="35"/>
      <c r="Z141" s="35"/>
      <c r="AA141" s="35"/>
      <c r="AB141" s="35"/>
      <c r="AC141" s="35"/>
      <c r="AD141" s="35"/>
      <c r="AE141" s="35"/>
      <c r="AR141" s="211" t="s">
        <v>210</v>
      </c>
      <c r="AT141" s="211" t="s">
        <v>205</v>
      </c>
      <c r="AU141" s="211" t="s">
        <v>95</v>
      </c>
      <c r="AY141" s="16" t="s">
        <v>203</v>
      </c>
      <c r="BE141" s="212">
        <f>IF(N141="základní",J141,0)</f>
        <v>0</v>
      </c>
      <c r="BF141" s="212">
        <f>IF(N141="snížená",J141,0)</f>
        <v>0</v>
      </c>
      <c r="BG141" s="212">
        <f>IF(N141="zákl. přenesená",J141,0)</f>
        <v>0</v>
      </c>
      <c r="BH141" s="212">
        <f>IF(N141="sníž. přenesená",J141,0)</f>
        <v>0</v>
      </c>
      <c r="BI141" s="212">
        <f>IF(N141="nulová",J141,0)</f>
        <v>0</v>
      </c>
      <c r="BJ141" s="16" t="s">
        <v>93</v>
      </c>
      <c r="BK141" s="212">
        <f>ROUND(I141*H141,2)</f>
        <v>0</v>
      </c>
      <c r="BL141" s="16" t="s">
        <v>210</v>
      </c>
      <c r="BM141" s="211" t="s">
        <v>591</v>
      </c>
    </row>
    <row r="142" spans="1:65" s="41" customFormat="1" ht="28.8">
      <c r="A142" s="35"/>
      <c r="B142" s="36"/>
      <c r="C142" s="35"/>
      <c r="D142" s="213" t="s">
        <v>212</v>
      </c>
      <c r="E142" s="35"/>
      <c r="F142" s="214" t="s">
        <v>251</v>
      </c>
      <c r="G142" s="35"/>
      <c r="H142" s="35"/>
      <c r="I142" s="5"/>
      <c r="J142" s="35"/>
      <c r="K142" s="35"/>
      <c r="L142" s="36"/>
      <c r="M142" s="215"/>
      <c r="N142" s="216"/>
      <c r="O142" s="83"/>
      <c r="P142" s="83"/>
      <c r="Q142" s="83"/>
      <c r="R142" s="83"/>
      <c r="S142" s="83"/>
      <c r="T142" s="84"/>
      <c r="U142" s="35"/>
      <c r="V142" s="35"/>
      <c r="W142" s="35"/>
      <c r="X142" s="35"/>
      <c r="Y142" s="35"/>
      <c r="Z142" s="35"/>
      <c r="AA142" s="35"/>
      <c r="AB142" s="35"/>
      <c r="AC142" s="35"/>
      <c r="AD142" s="35"/>
      <c r="AE142" s="35"/>
      <c r="AT142" s="16" t="s">
        <v>212</v>
      </c>
      <c r="AU142" s="16" t="s">
        <v>95</v>
      </c>
    </row>
    <row r="143" spans="1:65" s="41" customFormat="1" ht="24.15" customHeight="1">
      <c r="A143" s="35"/>
      <c r="B143" s="36"/>
      <c r="C143" s="201" t="s">
        <v>236</v>
      </c>
      <c r="D143" s="201" t="s">
        <v>205</v>
      </c>
      <c r="E143" s="202" t="s">
        <v>253</v>
      </c>
      <c r="F143" s="203" t="s">
        <v>254</v>
      </c>
      <c r="G143" s="204" t="s">
        <v>232</v>
      </c>
      <c r="H143" s="205">
        <v>32.4</v>
      </c>
      <c r="I143" s="4"/>
      <c r="J143" s="206">
        <f>ROUND(I143*H143,2)</f>
        <v>0</v>
      </c>
      <c r="K143" s="203" t="s">
        <v>209</v>
      </c>
      <c r="L143" s="36"/>
      <c r="M143" s="207" t="s">
        <v>1</v>
      </c>
      <c r="N143" s="208" t="s">
        <v>51</v>
      </c>
      <c r="O143" s="83"/>
      <c r="P143" s="209">
        <f>O143*H143</f>
        <v>0</v>
      </c>
      <c r="Q143" s="209">
        <v>0</v>
      </c>
      <c r="R143" s="209">
        <f>Q143*H143</f>
        <v>0</v>
      </c>
      <c r="S143" s="209">
        <v>0</v>
      </c>
      <c r="T143" s="210">
        <f>S143*H143</f>
        <v>0</v>
      </c>
      <c r="U143" s="35"/>
      <c r="V143" s="35"/>
      <c r="W143" s="35"/>
      <c r="X143" s="35"/>
      <c r="Y143" s="35"/>
      <c r="Z143" s="35"/>
      <c r="AA143" s="35"/>
      <c r="AB143" s="35"/>
      <c r="AC143" s="35"/>
      <c r="AD143" s="35"/>
      <c r="AE143" s="35"/>
      <c r="AR143" s="211" t="s">
        <v>210</v>
      </c>
      <c r="AT143" s="211" t="s">
        <v>205</v>
      </c>
      <c r="AU143" s="211" t="s">
        <v>95</v>
      </c>
      <c r="AY143" s="16" t="s">
        <v>203</v>
      </c>
      <c r="BE143" s="212">
        <f>IF(N143="základní",J143,0)</f>
        <v>0</v>
      </c>
      <c r="BF143" s="212">
        <f>IF(N143="snížená",J143,0)</f>
        <v>0</v>
      </c>
      <c r="BG143" s="212">
        <f>IF(N143="zákl. přenesená",J143,0)</f>
        <v>0</v>
      </c>
      <c r="BH143" s="212">
        <f>IF(N143="sníž. přenesená",J143,0)</f>
        <v>0</v>
      </c>
      <c r="BI143" s="212">
        <f>IF(N143="nulová",J143,0)</f>
        <v>0</v>
      </c>
      <c r="BJ143" s="16" t="s">
        <v>93</v>
      </c>
      <c r="BK143" s="212">
        <f>ROUND(I143*H143,2)</f>
        <v>0</v>
      </c>
      <c r="BL143" s="16" t="s">
        <v>210</v>
      </c>
      <c r="BM143" s="211" t="s">
        <v>592</v>
      </c>
    </row>
    <row r="144" spans="1:65" s="41" customFormat="1" ht="28.8">
      <c r="A144" s="35"/>
      <c r="B144" s="36"/>
      <c r="C144" s="35"/>
      <c r="D144" s="213" t="s">
        <v>212</v>
      </c>
      <c r="E144" s="35"/>
      <c r="F144" s="214" t="s">
        <v>256</v>
      </c>
      <c r="G144" s="35"/>
      <c r="H144" s="35"/>
      <c r="I144" s="5"/>
      <c r="J144" s="35"/>
      <c r="K144" s="35"/>
      <c r="L144" s="36"/>
      <c r="M144" s="215"/>
      <c r="N144" s="216"/>
      <c r="O144" s="83"/>
      <c r="P144" s="83"/>
      <c r="Q144" s="83"/>
      <c r="R144" s="83"/>
      <c r="S144" s="83"/>
      <c r="T144" s="84"/>
      <c r="U144" s="35"/>
      <c r="V144" s="35"/>
      <c r="W144" s="35"/>
      <c r="X144" s="35"/>
      <c r="Y144" s="35"/>
      <c r="Z144" s="35"/>
      <c r="AA144" s="35"/>
      <c r="AB144" s="35"/>
      <c r="AC144" s="35"/>
      <c r="AD144" s="35"/>
      <c r="AE144" s="35"/>
      <c r="AT144" s="16" t="s">
        <v>212</v>
      </c>
      <c r="AU144" s="16" t="s">
        <v>95</v>
      </c>
    </row>
    <row r="145" spans="1:65" s="41" customFormat="1" ht="14.4" customHeight="1">
      <c r="A145" s="35"/>
      <c r="B145" s="36"/>
      <c r="C145" s="201" t="s">
        <v>242</v>
      </c>
      <c r="D145" s="201" t="s">
        <v>205</v>
      </c>
      <c r="E145" s="202" t="s">
        <v>593</v>
      </c>
      <c r="F145" s="203" t="s">
        <v>594</v>
      </c>
      <c r="G145" s="204" t="s">
        <v>261</v>
      </c>
      <c r="H145" s="205">
        <v>110.4</v>
      </c>
      <c r="I145" s="4"/>
      <c r="J145" s="206">
        <f>ROUND(I145*H145,2)</f>
        <v>0</v>
      </c>
      <c r="K145" s="203" t="s">
        <v>209</v>
      </c>
      <c r="L145" s="36"/>
      <c r="M145" s="207" t="s">
        <v>1</v>
      </c>
      <c r="N145" s="208" t="s">
        <v>51</v>
      </c>
      <c r="O145" s="83"/>
      <c r="P145" s="209">
        <f>O145*H145</f>
        <v>0</v>
      </c>
      <c r="Q145" s="209">
        <v>8.4000000000000003E-4</v>
      </c>
      <c r="R145" s="209">
        <f>Q145*H145</f>
        <v>9.2736000000000013E-2</v>
      </c>
      <c r="S145" s="209">
        <v>0</v>
      </c>
      <c r="T145" s="210">
        <f>S145*H145</f>
        <v>0</v>
      </c>
      <c r="U145" s="35"/>
      <c r="V145" s="35"/>
      <c r="W145" s="35"/>
      <c r="X145" s="35"/>
      <c r="Y145" s="35"/>
      <c r="Z145" s="35"/>
      <c r="AA145" s="35"/>
      <c r="AB145" s="35"/>
      <c r="AC145" s="35"/>
      <c r="AD145" s="35"/>
      <c r="AE145" s="35"/>
      <c r="AR145" s="211" t="s">
        <v>210</v>
      </c>
      <c r="AT145" s="211" t="s">
        <v>205</v>
      </c>
      <c r="AU145" s="211" t="s">
        <v>95</v>
      </c>
      <c r="AY145" s="16" t="s">
        <v>203</v>
      </c>
      <c r="BE145" s="212">
        <f>IF(N145="základní",J145,0)</f>
        <v>0</v>
      </c>
      <c r="BF145" s="212">
        <f>IF(N145="snížená",J145,0)</f>
        <v>0</v>
      </c>
      <c r="BG145" s="212">
        <f>IF(N145="zákl. přenesená",J145,0)</f>
        <v>0</v>
      </c>
      <c r="BH145" s="212">
        <f>IF(N145="sníž. přenesená",J145,0)</f>
        <v>0</v>
      </c>
      <c r="BI145" s="212">
        <f>IF(N145="nulová",J145,0)</f>
        <v>0</v>
      </c>
      <c r="BJ145" s="16" t="s">
        <v>93</v>
      </c>
      <c r="BK145" s="212">
        <f>ROUND(I145*H145,2)</f>
        <v>0</v>
      </c>
      <c r="BL145" s="16" t="s">
        <v>210</v>
      </c>
      <c r="BM145" s="211" t="s">
        <v>595</v>
      </c>
    </row>
    <row r="146" spans="1:65" s="41" customFormat="1" ht="19.2">
      <c r="A146" s="35"/>
      <c r="B146" s="36"/>
      <c r="C146" s="35"/>
      <c r="D146" s="213" t="s">
        <v>212</v>
      </c>
      <c r="E146" s="35"/>
      <c r="F146" s="214" t="s">
        <v>596</v>
      </c>
      <c r="G146" s="35"/>
      <c r="H146" s="35"/>
      <c r="I146" s="5"/>
      <c r="J146" s="35"/>
      <c r="K146" s="35"/>
      <c r="L146" s="36"/>
      <c r="M146" s="215"/>
      <c r="N146" s="216"/>
      <c r="O146" s="83"/>
      <c r="P146" s="83"/>
      <c r="Q146" s="83"/>
      <c r="R146" s="83"/>
      <c r="S146" s="83"/>
      <c r="T146" s="84"/>
      <c r="U146" s="35"/>
      <c r="V146" s="35"/>
      <c r="W146" s="35"/>
      <c r="X146" s="35"/>
      <c r="Y146" s="35"/>
      <c r="Z146" s="35"/>
      <c r="AA146" s="35"/>
      <c r="AB146" s="35"/>
      <c r="AC146" s="35"/>
      <c r="AD146" s="35"/>
      <c r="AE146" s="35"/>
      <c r="AT146" s="16" t="s">
        <v>212</v>
      </c>
      <c r="AU146" s="16" t="s">
        <v>95</v>
      </c>
    </row>
    <row r="147" spans="1:65" s="41" customFormat="1" ht="24.15" customHeight="1">
      <c r="A147" s="35"/>
      <c r="B147" s="36"/>
      <c r="C147" s="201" t="s">
        <v>247</v>
      </c>
      <c r="D147" s="201" t="s">
        <v>205</v>
      </c>
      <c r="E147" s="202" t="s">
        <v>597</v>
      </c>
      <c r="F147" s="203" t="s">
        <v>598</v>
      </c>
      <c r="G147" s="204" t="s">
        <v>261</v>
      </c>
      <c r="H147" s="205">
        <v>110.4</v>
      </c>
      <c r="I147" s="4"/>
      <c r="J147" s="206">
        <f>ROUND(I147*H147,2)</f>
        <v>0</v>
      </c>
      <c r="K147" s="203" t="s">
        <v>209</v>
      </c>
      <c r="L147" s="36"/>
      <c r="M147" s="207" t="s">
        <v>1</v>
      </c>
      <c r="N147" s="208" t="s">
        <v>51</v>
      </c>
      <c r="O147" s="83"/>
      <c r="P147" s="209">
        <f>O147*H147</f>
        <v>0</v>
      </c>
      <c r="Q147" s="209">
        <v>0</v>
      </c>
      <c r="R147" s="209">
        <f>Q147*H147</f>
        <v>0</v>
      </c>
      <c r="S147" s="209">
        <v>0</v>
      </c>
      <c r="T147" s="210">
        <f>S147*H147</f>
        <v>0</v>
      </c>
      <c r="U147" s="35"/>
      <c r="V147" s="35"/>
      <c r="W147" s="35"/>
      <c r="X147" s="35"/>
      <c r="Y147" s="35"/>
      <c r="Z147" s="35"/>
      <c r="AA147" s="35"/>
      <c r="AB147" s="35"/>
      <c r="AC147" s="35"/>
      <c r="AD147" s="35"/>
      <c r="AE147" s="35"/>
      <c r="AR147" s="211" t="s">
        <v>210</v>
      </c>
      <c r="AT147" s="211" t="s">
        <v>205</v>
      </c>
      <c r="AU147" s="211" t="s">
        <v>95</v>
      </c>
      <c r="AY147" s="16" t="s">
        <v>203</v>
      </c>
      <c r="BE147" s="212">
        <f>IF(N147="základní",J147,0)</f>
        <v>0</v>
      </c>
      <c r="BF147" s="212">
        <f>IF(N147="snížená",J147,0)</f>
        <v>0</v>
      </c>
      <c r="BG147" s="212">
        <f>IF(N147="zákl. přenesená",J147,0)</f>
        <v>0</v>
      </c>
      <c r="BH147" s="212">
        <f>IF(N147="sníž. přenesená",J147,0)</f>
        <v>0</v>
      </c>
      <c r="BI147" s="212">
        <f>IF(N147="nulová",J147,0)</f>
        <v>0</v>
      </c>
      <c r="BJ147" s="16" t="s">
        <v>93</v>
      </c>
      <c r="BK147" s="212">
        <f>ROUND(I147*H147,2)</f>
        <v>0</v>
      </c>
      <c r="BL147" s="16" t="s">
        <v>210</v>
      </c>
      <c r="BM147" s="211" t="s">
        <v>599</v>
      </c>
    </row>
    <row r="148" spans="1:65" s="41" customFormat="1" ht="28.8">
      <c r="A148" s="35"/>
      <c r="B148" s="36"/>
      <c r="C148" s="35"/>
      <c r="D148" s="213" t="s">
        <v>212</v>
      </c>
      <c r="E148" s="35"/>
      <c r="F148" s="214" t="s">
        <v>600</v>
      </c>
      <c r="G148" s="35"/>
      <c r="H148" s="35"/>
      <c r="I148" s="5"/>
      <c r="J148" s="35"/>
      <c r="K148" s="35"/>
      <c r="L148" s="36"/>
      <c r="M148" s="215"/>
      <c r="N148" s="216"/>
      <c r="O148" s="83"/>
      <c r="P148" s="83"/>
      <c r="Q148" s="83"/>
      <c r="R148" s="83"/>
      <c r="S148" s="83"/>
      <c r="T148" s="84"/>
      <c r="U148" s="35"/>
      <c r="V148" s="35"/>
      <c r="W148" s="35"/>
      <c r="X148" s="35"/>
      <c r="Y148" s="35"/>
      <c r="Z148" s="35"/>
      <c r="AA148" s="35"/>
      <c r="AB148" s="35"/>
      <c r="AC148" s="35"/>
      <c r="AD148" s="35"/>
      <c r="AE148" s="35"/>
      <c r="AT148" s="16" t="s">
        <v>212</v>
      </c>
      <c r="AU148" s="16" t="s">
        <v>95</v>
      </c>
    </row>
    <row r="149" spans="1:65" s="41" customFormat="1" ht="24.15" customHeight="1">
      <c r="A149" s="35"/>
      <c r="B149" s="36"/>
      <c r="C149" s="201" t="s">
        <v>252</v>
      </c>
      <c r="D149" s="201" t="s">
        <v>205</v>
      </c>
      <c r="E149" s="202" t="s">
        <v>2181</v>
      </c>
      <c r="F149" s="203" t="s">
        <v>2180</v>
      </c>
      <c r="G149" s="204" t="s">
        <v>232</v>
      </c>
      <c r="H149" s="205">
        <v>57.167999999999999</v>
      </c>
      <c r="I149" s="4"/>
      <c r="J149" s="206">
        <f>ROUND(I149*H149,2)</f>
        <v>0</v>
      </c>
      <c r="K149" s="203"/>
      <c r="L149" s="36"/>
      <c r="M149" s="207" t="s">
        <v>1</v>
      </c>
      <c r="N149" s="208" t="s">
        <v>51</v>
      </c>
      <c r="O149" s="83"/>
      <c r="P149" s="209">
        <f>O149*H149</f>
        <v>0</v>
      </c>
      <c r="Q149" s="209">
        <v>0</v>
      </c>
      <c r="R149" s="209">
        <f>Q149*H149</f>
        <v>0</v>
      </c>
      <c r="S149" s="209">
        <v>0</v>
      </c>
      <c r="T149" s="210">
        <f>S149*H149</f>
        <v>0</v>
      </c>
      <c r="U149" s="35"/>
      <c r="V149" s="35"/>
      <c r="W149" s="35"/>
      <c r="X149" s="35"/>
      <c r="Y149" s="35"/>
      <c r="Z149" s="35"/>
      <c r="AA149" s="35"/>
      <c r="AB149" s="35"/>
      <c r="AC149" s="35"/>
      <c r="AD149" s="35"/>
      <c r="AE149" s="35"/>
      <c r="AR149" s="211" t="s">
        <v>210</v>
      </c>
      <c r="AT149" s="211" t="s">
        <v>205</v>
      </c>
      <c r="AU149" s="211" t="s">
        <v>95</v>
      </c>
      <c r="AY149" s="16" t="s">
        <v>203</v>
      </c>
      <c r="BE149" s="212">
        <f>IF(N149="základní",J149,0)</f>
        <v>0</v>
      </c>
      <c r="BF149" s="212">
        <f>IF(N149="snížená",J149,0)</f>
        <v>0</v>
      </c>
      <c r="BG149" s="212">
        <f>IF(N149="zákl. přenesená",J149,0)</f>
        <v>0</v>
      </c>
      <c r="BH149" s="212">
        <f>IF(N149="sníž. přenesená",J149,0)</f>
        <v>0</v>
      </c>
      <c r="BI149" s="212">
        <f>IF(N149="nulová",J149,0)</f>
        <v>0</v>
      </c>
      <c r="BJ149" s="16" t="s">
        <v>93</v>
      </c>
      <c r="BK149" s="212">
        <f>ROUND(I149*H149,2)</f>
        <v>0</v>
      </c>
      <c r="BL149" s="16" t="s">
        <v>210</v>
      </c>
      <c r="BM149" s="211" t="s">
        <v>603</v>
      </c>
    </row>
    <row r="150" spans="1:65" s="41" customFormat="1" ht="19.2">
      <c r="A150" s="35"/>
      <c r="B150" s="36"/>
      <c r="C150" s="35"/>
      <c r="D150" s="213" t="s">
        <v>212</v>
      </c>
      <c r="E150" s="35"/>
      <c r="F150" s="214" t="s">
        <v>2180</v>
      </c>
      <c r="G150" s="35"/>
      <c r="H150" s="35"/>
      <c r="I150" s="5"/>
      <c r="J150" s="35"/>
      <c r="K150" s="35"/>
      <c r="L150" s="36"/>
      <c r="M150" s="215"/>
      <c r="N150" s="216"/>
      <c r="O150" s="83"/>
      <c r="P150" s="83"/>
      <c r="Q150" s="83"/>
      <c r="R150" s="83"/>
      <c r="S150" s="83"/>
      <c r="T150" s="84"/>
      <c r="U150" s="35"/>
      <c r="V150" s="35"/>
      <c r="W150" s="35"/>
      <c r="X150" s="35"/>
      <c r="Y150" s="35"/>
      <c r="Z150" s="35"/>
      <c r="AA150" s="35"/>
      <c r="AB150" s="35"/>
      <c r="AC150" s="35"/>
      <c r="AD150" s="35"/>
      <c r="AE150" s="35"/>
      <c r="AT150" s="16" t="s">
        <v>212</v>
      </c>
      <c r="AU150" s="16" t="s">
        <v>95</v>
      </c>
    </row>
    <row r="151" spans="1:65" s="41" customFormat="1" ht="24.15" customHeight="1">
      <c r="A151" s="35"/>
      <c r="B151" s="36"/>
      <c r="C151" s="201" t="s">
        <v>258</v>
      </c>
      <c r="D151" s="201" t="s">
        <v>205</v>
      </c>
      <c r="E151" s="202" t="s">
        <v>2187</v>
      </c>
      <c r="F151" s="203" t="s">
        <v>2188</v>
      </c>
      <c r="G151" s="204" t="s">
        <v>232</v>
      </c>
      <c r="H151" s="205">
        <v>22.91</v>
      </c>
      <c r="I151" s="4"/>
      <c r="J151" s="206">
        <f>ROUND(I151*H151,2)</f>
        <v>0</v>
      </c>
      <c r="K151" s="203"/>
      <c r="L151" s="36"/>
      <c r="M151" s="207" t="s">
        <v>1</v>
      </c>
      <c r="N151" s="208" t="s">
        <v>51</v>
      </c>
      <c r="O151" s="83"/>
      <c r="P151" s="209">
        <f>O151*H151</f>
        <v>0</v>
      </c>
      <c r="Q151" s="209">
        <v>0</v>
      </c>
      <c r="R151" s="209">
        <f>Q151*H151</f>
        <v>0</v>
      </c>
      <c r="S151" s="209">
        <v>0</v>
      </c>
      <c r="T151" s="210">
        <f>S151*H151</f>
        <v>0</v>
      </c>
      <c r="U151" s="35"/>
      <c r="V151" s="35"/>
      <c r="W151" s="35"/>
      <c r="X151" s="35"/>
      <c r="Y151" s="35"/>
      <c r="Z151" s="35"/>
      <c r="AA151" s="35"/>
      <c r="AB151" s="35"/>
      <c r="AC151" s="35"/>
      <c r="AD151" s="35"/>
      <c r="AE151" s="35"/>
      <c r="AR151" s="211" t="s">
        <v>210</v>
      </c>
      <c r="AT151" s="211" t="s">
        <v>205</v>
      </c>
      <c r="AU151" s="211" t="s">
        <v>95</v>
      </c>
      <c r="AY151" s="16" t="s">
        <v>203</v>
      </c>
      <c r="BE151" s="212">
        <f>IF(N151="základní",J151,0)</f>
        <v>0</v>
      </c>
      <c r="BF151" s="212">
        <f>IF(N151="snížená",J151,0)</f>
        <v>0</v>
      </c>
      <c r="BG151" s="212">
        <f>IF(N151="zákl. přenesená",J151,0)</f>
        <v>0</v>
      </c>
      <c r="BH151" s="212">
        <f>IF(N151="sníž. přenesená",J151,0)</f>
        <v>0</v>
      </c>
      <c r="BI151" s="212">
        <f>IF(N151="nulová",J151,0)</f>
        <v>0</v>
      </c>
      <c r="BJ151" s="16" t="s">
        <v>93</v>
      </c>
      <c r="BK151" s="212">
        <f>ROUND(I151*H151,2)</f>
        <v>0</v>
      </c>
      <c r="BL151" s="16" t="s">
        <v>210</v>
      </c>
      <c r="BM151" s="211" t="s">
        <v>604</v>
      </c>
    </row>
    <row r="152" spans="1:65" s="41" customFormat="1" ht="19.2">
      <c r="A152" s="35"/>
      <c r="B152" s="36"/>
      <c r="C152" s="35"/>
      <c r="D152" s="213" t="s">
        <v>212</v>
      </c>
      <c r="E152" s="35"/>
      <c r="F152" s="214" t="s">
        <v>2188</v>
      </c>
      <c r="G152" s="35"/>
      <c r="H152" s="35"/>
      <c r="I152" s="5"/>
      <c r="J152" s="35"/>
      <c r="K152" s="35"/>
      <c r="L152" s="36"/>
      <c r="M152" s="215"/>
      <c r="N152" s="216"/>
      <c r="O152" s="83"/>
      <c r="P152" s="83"/>
      <c r="Q152" s="83"/>
      <c r="R152" s="83"/>
      <c r="S152" s="83"/>
      <c r="T152" s="84"/>
      <c r="U152" s="35"/>
      <c r="V152" s="35"/>
      <c r="W152" s="35"/>
      <c r="X152" s="35"/>
      <c r="Y152" s="35"/>
      <c r="Z152" s="35"/>
      <c r="AA152" s="35"/>
      <c r="AB152" s="35"/>
      <c r="AC152" s="35"/>
      <c r="AD152" s="35"/>
      <c r="AE152" s="35"/>
      <c r="AT152" s="16" t="s">
        <v>212</v>
      </c>
      <c r="AU152" s="16" t="s">
        <v>95</v>
      </c>
    </row>
    <row r="153" spans="1:65" s="41" customFormat="1" ht="24.15" customHeight="1">
      <c r="A153" s="35"/>
      <c r="B153" s="36"/>
      <c r="C153" s="201" t="s">
        <v>265</v>
      </c>
      <c r="D153" s="201" t="s">
        <v>205</v>
      </c>
      <c r="E153" s="202" t="s">
        <v>2182</v>
      </c>
      <c r="F153" s="203" t="s">
        <v>2183</v>
      </c>
      <c r="G153" s="204" t="s">
        <v>232</v>
      </c>
      <c r="H153" s="205">
        <v>34.365000000000002</v>
      </c>
      <c r="I153" s="4"/>
      <c r="J153" s="206">
        <f>ROUND(I153*H153,2)</f>
        <v>0</v>
      </c>
      <c r="K153" s="203"/>
      <c r="L153" s="36"/>
      <c r="M153" s="207" t="s">
        <v>1</v>
      </c>
      <c r="N153" s="208" t="s">
        <v>51</v>
      </c>
      <c r="O153" s="83"/>
      <c r="P153" s="209">
        <f>O153*H153</f>
        <v>0</v>
      </c>
      <c r="Q153" s="209">
        <v>0</v>
      </c>
      <c r="R153" s="209">
        <f>Q153*H153</f>
        <v>0</v>
      </c>
      <c r="S153" s="209">
        <v>0</v>
      </c>
      <c r="T153" s="210">
        <f>S153*H153</f>
        <v>0</v>
      </c>
      <c r="U153" s="35"/>
      <c r="V153" s="35"/>
      <c r="W153" s="35"/>
      <c r="X153" s="35"/>
      <c r="Y153" s="35"/>
      <c r="Z153" s="35"/>
      <c r="AA153" s="35"/>
      <c r="AB153" s="35"/>
      <c r="AC153" s="35"/>
      <c r="AD153" s="35"/>
      <c r="AE153" s="35"/>
      <c r="AR153" s="211" t="s">
        <v>210</v>
      </c>
      <c r="AT153" s="211" t="s">
        <v>205</v>
      </c>
      <c r="AU153" s="211" t="s">
        <v>95</v>
      </c>
      <c r="AY153" s="16" t="s">
        <v>203</v>
      </c>
      <c r="BE153" s="212">
        <f>IF(N153="základní",J153,0)</f>
        <v>0</v>
      </c>
      <c r="BF153" s="212">
        <f>IF(N153="snížená",J153,0)</f>
        <v>0</v>
      </c>
      <c r="BG153" s="212">
        <f>IF(N153="zákl. přenesená",J153,0)</f>
        <v>0</v>
      </c>
      <c r="BH153" s="212">
        <f>IF(N153="sníž. přenesená",J153,0)</f>
        <v>0</v>
      </c>
      <c r="BI153" s="212">
        <f>IF(N153="nulová",J153,0)</f>
        <v>0</v>
      </c>
      <c r="BJ153" s="16" t="s">
        <v>93</v>
      </c>
      <c r="BK153" s="212">
        <f>ROUND(I153*H153,2)</f>
        <v>0</v>
      </c>
      <c r="BL153" s="16" t="s">
        <v>210</v>
      </c>
      <c r="BM153" s="211" t="s">
        <v>605</v>
      </c>
    </row>
    <row r="154" spans="1:65" s="41" customFormat="1" ht="19.2">
      <c r="A154" s="35"/>
      <c r="B154" s="36"/>
      <c r="C154" s="35"/>
      <c r="D154" s="213" t="s">
        <v>212</v>
      </c>
      <c r="E154" s="35"/>
      <c r="F154" s="214" t="s">
        <v>2183</v>
      </c>
      <c r="G154" s="35"/>
      <c r="H154" s="35"/>
      <c r="I154" s="5"/>
      <c r="J154" s="35"/>
      <c r="K154" s="35"/>
      <c r="L154" s="36"/>
      <c r="M154" s="215"/>
      <c r="N154" s="216"/>
      <c r="O154" s="83"/>
      <c r="P154" s="83"/>
      <c r="Q154" s="83"/>
      <c r="R154" s="83"/>
      <c r="S154" s="83"/>
      <c r="T154" s="84"/>
      <c r="U154" s="35"/>
      <c r="V154" s="35"/>
      <c r="W154" s="35"/>
      <c r="X154" s="35"/>
      <c r="Y154" s="35"/>
      <c r="Z154" s="35"/>
      <c r="AA154" s="35"/>
      <c r="AB154" s="35"/>
      <c r="AC154" s="35"/>
      <c r="AD154" s="35"/>
      <c r="AE154" s="35"/>
      <c r="AT154" s="16" t="s">
        <v>212</v>
      </c>
      <c r="AU154" s="16" t="s">
        <v>95</v>
      </c>
    </row>
    <row r="155" spans="1:65" s="41" customFormat="1" ht="24.15" customHeight="1">
      <c r="A155" s="35"/>
      <c r="B155" s="36"/>
      <c r="C155" s="201" t="s">
        <v>270</v>
      </c>
      <c r="D155" s="201" t="s">
        <v>205</v>
      </c>
      <c r="E155" s="202" t="s">
        <v>2185</v>
      </c>
      <c r="F155" s="203" t="s">
        <v>2184</v>
      </c>
      <c r="G155" s="204" t="s">
        <v>232</v>
      </c>
      <c r="H155" s="205">
        <v>57.167999999999999</v>
      </c>
      <c r="I155" s="4"/>
      <c r="J155" s="206">
        <f>ROUND(I155*H155,2)</f>
        <v>0</v>
      </c>
      <c r="K155" s="203"/>
      <c r="L155" s="36"/>
      <c r="M155" s="207" t="s">
        <v>1</v>
      </c>
      <c r="N155" s="208" t="s">
        <v>51</v>
      </c>
      <c r="O155" s="83"/>
      <c r="P155" s="209">
        <f>O155*H155</f>
        <v>0</v>
      </c>
      <c r="Q155" s="209">
        <v>0</v>
      </c>
      <c r="R155" s="209">
        <f>Q155*H155</f>
        <v>0</v>
      </c>
      <c r="S155" s="209">
        <v>0</v>
      </c>
      <c r="T155" s="210">
        <f>S155*H155</f>
        <v>0</v>
      </c>
      <c r="U155" s="35"/>
      <c r="V155" s="35"/>
      <c r="W155" s="35"/>
      <c r="X155" s="35"/>
      <c r="Y155" s="35"/>
      <c r="Z155" s="35"/>
      <c r="AA155" s="35"/>
      <c r="AB155" s="35"/>
      <c r="AC155" s="35"/>
      <c r="AD155" s="35"/>
      <c r="AE155" s="35"/>
      <c r="AR155" s="211" t="s">
        <v>210</v>
      </c>
      <c r="AT155" s="211" t="s">
        <v>205</v>
      </c>
      <c r="AU155" s="211" t="s">
        <v>95</v>
      </c>
      <c r="AY155" s="16" t="s">
        <v>203</v>
      </c>
      <c r="BE155" s="212">
        <f>IF(N155="základní",J155,0)</f>
        <v>0</v>
      </c>
      <c r="BF155" s="212">
        <f>IF(N155="snížená",J155,0)</f>
        <v>0</v>
      </c>
      <c r="BG155" s="212">
        <f>IF(N155="zákl. přenesená",J155,0)</f>
        <v>0</v>
      </c>
      <c r="BH155" s="212">
        <f>IF(N155="sníž. přenesená",J155,0)</f>
        <v>0</v>
      </c>
      <c r="BI155" s="212">
        <f>IF(N155="nulová",J155,0)</f>
        <v>0</v>
      </c>
      <c r="BJ155" s="16" t="s">
        <v>93</v>
      </c>
      <c r="BK155" s="212">
        <f>ROUND(I155*H155,2)</f>
        <v>0</v>
      </c>
      <c r="BL155" s="16" t="s">
        <v>210</v>
      </c>
      <c r="BM155" s="211" t="s">
        <v>606</v>
      </c>
    </row>
    <row r="156" spans="1:65" s="41" customFormat="1" ht="19.2">
      <c r="A156" s="35"/>
      <c r="B156" s="36"/>
      <c r="C156" s="35"/>
      <c r="D156" s="213" t="s">
        <v>212</v>
      </c>
      <c r="E156" s="35"/>
      <c r="F156" s="214" t="s">
        <v>2184</v>
      </c>
      <c r="G156" s="35"/>
      <c r="H156" s="35"/>
      <c r="I156" s="5"/>
      <c r="J156" s="35"/>
      <c r="K156" s="35"/>
      <c r="L156" s="36"/>
      <c r="M156" s="215"/>
      <c r="N156" s="216"/>
      <c r="O156" s="83"/>
      <c r="P156" s="83"/>
      <c r="Q156" s="83"/>
      <c r="R156" s="83"/>
      <c r="S156" s="83"/>
      <c r="T156" s="84"/>
      <c r="U156" s="35"/>
      <c r="V156" s="35"/>
      <c r="W156" s="35"/>
      <c r="X156" s="35"/>
      <c r="Y156" s="35"/>
      <c r="Z156" s="35"/>
      <c r="AA156" s="35"/>
      <c r="AB156" s="35"/>
      <c r="AC156" s="35"/>
      <c r="AD156" s="35"/>
      <c r="AE156" s="35"/>
      <c r="AT156" s="16" t="s">
        <v>212</v>
      </c>
      <c r="AU156" s="16" t="s">
        <v>95</v>
      </c>
    </row>
    <row r="157" spans="1:65" s="41" customFormat="1" ht="14.4" customHeight="1">
      <c r="A157" s="35"/>
      <c r="B157" s="36"/>
      <c r="C157" s="201" t="s">
        <v>272</v>
      </c>
      <c r="D157" s="201" t="s">
        <v>205</v>
      </c>
      <c r="E157" s="202" t="s">
        <v>278</v>
      </c>
      <c r="F157" s="203" t="s">
        <v>279</v>
      </c>
      <c r="G157" s="204" t="s">
        <v>232</v>
      </c>
      <c r="H157" s="205">
        <v>57.167999999999999</v>
      </c>
      <c r="I157" s="4"/>
      <c r="J157" s="206">
        <f>ROUND(I157*H157,2)</f>
        <v>0</v>
      </c>
      <c r="K157" s="203" t="s">
        <v>209</v>
      </c>
      <c r="L157" s="36"/>
      <c r="M157" s="207" t="s">
        <v>1</v>
      </c>
      <c r="N157" s="208" t="s">
        <v>51</v>
      </c>
      <c r="O157" s="83"/>
      <c r="P157" s="209">
        <f>O157*H157</f>
        <v>0</v>
      </c>
      <c r="Q157" s="209">
        <v>0</v>
      </c>
      <c r="R157" s="209">
        <f>Q157*H157</f>
        <v>0</v>
      </c>
      <c r="S157" s="209">
        <v>0</v>
      </c>
      <c r="T157" s="210">
        <f>S157*H157</f>
        <v>0</v>
      </c>
      <c r="U157" s="35"/>
      <c r="V157" s="35"/>
      <c r="W157" s="35"/>
      <c r="X157" s="35"/>
      <c r="Y157" s="35"/>
      <c r="Z157" s="35"/>
      <c r="AA157" s="35"/>
      <c r="AB157" s="35"/>
      <c r="AC157" s="35"/>
      <c r="AD157" s="35"/>
      <c r="AE157" s="35"/>
      <c r="AR157" s="211" t="s">
        <v>210</v>
      </c>
      <c r="AT157" s="211" t="s">
        <v>205</v>
      </c>
      <c r="AU157" s="211" t="s">
        <v>95</v>
      </c>
      <c r="AY157" s="16" t="s">
        <v>203</v>
      </c>
      <c r="BE157" s="212">
        <f>IF(N157="základní",J157,0)</f>
        <v>0</v>
      </c>
      <c r="BF157" s="212">
        <f>IF(N157="snížená",J157,0)</f>
        <v>0</v>
      </c>
      <c r="BG157" s="212">
        <f>IF(N157="zákl. přenesená",J157,0)</f>
        <v>0</v>
      </c>
      <c r="BH157" s="212">
        <f>IF(N157="sníž. přenesená",J157,0)</f>
        <v>0</v>
      </c>
      <c r="BI157" s="212">
        <f>IF(N157="nulová",J157,0)</f>
        <v>0</v>
      </c>
      <c r="BJ157" s="16" t="s">
        <v>93</v>
      </c>
      <c r="BK157" s="212">
        <f>ROUND(I157*H157,2)</f>
        <v>0</v>
      </c>
      <c r="BL157" s="16" t="s">
        <v>210</v>
      </c>
      <c r="BM157" s="211" t="s">
        <v>607</v>
      </c>
    </row>
    <row r="158" spans="1:65" s="41" customFormat="1" ht="19.2">
      <c r="A158" s="35"/>
      <c r="B158" s="36"/>
      <c r="C158" s="35"/>
      <c r="D158" s="213" t="s">
        <v>212</v>
      </c>
      <c r="E158" s="35"/>
      <c r="F158" s="214" t="s">
        <v>281</v>
      </c>
      <c r="G158" s="35"/>
      <c r="H158" s="35"/>
      <c r="I158" s="5"/>
      <c r="J158" s="35"/>
      <c r="K158" s="35"/>
      <c r="L158" s="36"/>
      <c r="M158" s="215"/>
      <c r="N158" s="216"/>
      <c r="O158" s="83"/>
      <c r="P158" s="83"/>
      <c r="Q158" s="83"/>
      <c r="R158" s="83"/>
      <c r="S158" s="83"/>
      <c r="T158" s="84"/>
      <c r="U158" s="35"/>
      <c r="V158" s="35"/>
      <c r="W158" s="35"/>
      <c r="X158" s="35"/>
      <c r="Y158" s="35"/>
      <c r="Z158" s="35"/>
      <c r="AA158" s="35"/>
      <c r="AB158" s="35"/>
      <c r="AC158" s="35"/>
      <c r="AD158" s="35"/>
      <c r="AE158" s="35"/>
      <c r="AT158" s="16" t="s">
        <v>212</v>
      </c>
      <c r="AU158" s="16" t="s">
        <v>95</v>
      </c>
    </row>
    <row r="159" spans="1:65" s="41" customFormat="1" ht="124.8">
      <c r="A159" s="35"/>
      <c r="B159" s="36"/>
      <c r="C159" s="35"/>
      <c r="D159" s="213" t="s">
        <v>214</v>
      </c>
      <c r="E159" s="35"/>
      <c r="F159" s="217" t="s">
        <v>282</v>
      </c>
      <c r="G159" s="35"/>
      <c r="H159" s="35"/>
      <c r="I159" s="5"/>
      <c r="J159" s="35"/>
      <c r="K159" s="35"/>
      <c r="L159" s="36"/>
      <c r="M159" s="215"/>
      <c r="N159" s="216"/>
      <c r="O159" s="83"/>
      <c r="P159" s="83"/>
      <c r="Q159" s="83"/>
      <c r="R159" s="83"/>
      <c r="S159" s="83"/>
      <c r="T159" s="84"/>
      <c r="U159" s="35"/>
      <c r="V159" s="35"/>
      <c r="W159" s="35"/>
      <c r="X159" s="35"/>
      <c r="Y159" s="35"/>
      <c r="Z159" s="35"/>
      <c r="AA159" s="35"/>
      <c r="AB159" s="35"/>
      <c r="AC159" s="35"/>
      <c r="AD159" s="35"/>
      <c r="AE159" s="35"/>
      <c r="AT159" s="16" t="s">
        <v>214</v>
      </c>
      <c r="AU159" s="16" t="s">
        <v>95</v>
      </c>
    </row>
    <row r="160" spans="1:65" s="41" customFormat="1" ht="24.15" customHeight="1">
      <c r="A160" s="35"/>
      <c r="B160" s="36"/>
      <c r="C160" s="201" t="s">
        <v>274</v>
      </c>
      <c r="D160" s="201" t="s">
        <v>205</v>
      </c>
      <c r="E160" s="202" t="s">
        <v>284</v>
      </c>
      <c r="F160" s="203" t="s">
        <v>285</v>
      </c>
      <c r="G160" s="204" t="s">
        <v>232</v>
      </c>
      <c r="H160" s="205">
        <v>35.607999999999997</v>
      </c>
      <c r="I160" s="4"/>
      <c r="J160" s="206">
        <f>ROUND(I160*H160,2)</f>
        <v>0</v>
      </c>
      <c r="K160" s="203" t="s">
        <v>209</v>
      </c>
      <c r="L160" s="36"/>
      <c r="M160" s="207" t="s">
        <v>1</v>
      </c>
      <c r="N160" s="208" t="s">
        <v>51</v>
      </c>
      <c r="O160" s="83"/>
      <c r="P160" s="209">
        <f>O160*H160</f>
        <v>0</v>
      </c>
      <c r="Q160" s="209">
        <v>0</v>
      </c>
      <c r="R160" s="209">
        <f>Q160*H160</f>
        <v>0</v>
      </c>
      <c r="S160" s="209">
        <v>0</v>
      </c>
      <c r="T160" s="210">
        <f>S160*H160</f>
        <v>0</v>
      </c>
      <c r="U160" s="35"/>
      <c r="V160" s="35"/>
      <c r="W160" s="35"/>
      <c r="X160" s="35"/>
      <c r="Y160" s="35"/>
      <c r="Z160" s="35"/>
      <c r="AA160" s="35"/>
      <c r="AB160" s="35"/>
      <c r="AC160" s="35"/>
      <c r="AD160" s="35"/>
      <c r="AE160" s="35"/>
      <c r="AR160" s="211" t="s">
        <v>210</v>
      </c>
      <c r="AT160" s="211" t="s">
        <v>205</v>
      </c>
      <c r="AU160" s="211" t="s">
        <v>95</v>
      </c>
      <c r="AY160" s="16" t="s">
        <v>203</v>
      </c>
      <c r="BE160" s="212">
        <f>IF(N160="základní",J160,0)</f>
        <v>0</v>
      </c>
      <c r="BF160" s="212">
        <f>IF(N160="snížená",J160,0)</f>
        <v>0</v>
      </c>
      <c r="BG160" s="212">
        <f>IF(N160="zákl. přenesená",J160,0)</f>
        <v>0</v>
      </c>
      <c r="BH160" s="212">
        <f>IF(N160="sníž. přenesená",J160,0)</f>
        <v>0</v>
      </c>
      <c r="BI160" s="212">
        <f>IF(N160="nulová",J160,0)</f>
        <v>0</v>
      </c>
      <c r="BJ160" s="16" t="s">
        <v>93</v>
      </c>
      <c r="BK160" s="212">
        <f>ROUND(I160*H160,2)</f>
        <v>0</v>
      </c>
      <c r="BL160" s="16" t="s">
        <v>210</v>
      </c>
      <c r="BM160" s="211" t="s">
        <v>608</v>
      </c>
    </row>
    <row r="161" spans="1:65" s="41" customFormat="1" ht="28.8">
      <c r="A161" s="35"/>
      <c r="B161" s="36"/>
      <c r="C161" s="35"/>
      <c r="D161" s="213" t="s">
        <v>212</v>
      </c>
      <c r="E161" s="35"/>
      <c r="F161" s="214" t="s">
        <v>287</v>
      </c>
      <c r="G161" s="35"/>
      <c r="H161" s="35"/>
      <c r="I161" s="5"/>
      <c r="J161" s="35"/>
      <c r="K161" s="35"/>
      <c r="L161" s="36"/>
      <c r="M161" s="215"/>
      <c r="N161" s="216"/>
      <c r="O161" s="83"/>
      <c r="P161" s="83"/>
      <c r="Q161" s="83"/>
      <c r="R161" s="83"/>
      <c r="S161" s="83"/>
      <c r="T161" s="84"/>
      <c r="U161" s="35"/>
      <c r="V161" s="35"/>
      <c r="W161" s="35"/>
      <c r="X161" s="35"/>
      <c r="Y161" s="35"/>
      <c r="Z161" s="35"/>
      <c r="AA161" s="35"/>
      <c r="AB161" s="35"/>
      <c r="AC161" s="35"/>
      <c r="AD161" s="35"/>
      <c r="AE161" s="35"/>
      <c r="AT161" s="16" t="s">
        <v>212</v>
      </c>
      <c r="AU161" s="16" t="s">
        <v>95</v>
      </c>
    </row>
    <row r="162" spans="1:65" s="41" customFormat="1" ht="230.4">
      <c r="A162" s="35"/>
      <c r="B162" s="36"/>
      <c r="C162" s="35"/>
      <c r="D162" s="213" t="s">
        <v>214</v>
      </c>
      <c r="E162" s="35"/>
      <c r="F162" s="217" t="s">
        <v>288</v>
      </c>
      <c r="G162" s="35"/>
      <c r="H162" s="35"/>
      <c r="I162" s="5"/>
      <c r="J162" s="35"/>
      <c r="K162" s="35"/>
      <c r="L162" s="36"/>
      <c r="M162" s="215"/>
      <c r="N162" s="216"/>
      <c r="O162" s="83"/>
      <c r="P162" s="83"/>
      <c r="Q162" s="83"/>
      <c r="R162" s="83"/>
      <c r="S162" s="83"/>
      <c r="T162" s="84"/>
      <c r="U162" s="35"/>
      <c r="V162" s="35"/>
      <c r="W162" s="35"/>
      <c r="X162" s="35"/>
      <c r="Y162" s="35"/>
      <c r="Z162" s="35"/>
      <c r="AA162" s="35"/>
      <c r="AB162" s="35"/>
      <c r="AC162" s="35"/>
      <c r="AD162" s="35"/>
      <c r="AE162" s="35"/>
      <c r="AT162" s="16" t="s">
        <v>214</v>
      </c>
      <c r="AU162" s="16" t="s">
        <v>95</v>
      </c>
    </row>
    <row r="163" spans="1:65" s="41" customFormat="1" ht="14.4" customHeight="1">
      <c r="A163" s="35"/>
      <c r="B163" s="36"/>
      <c r="C163" s="218" t="s">
        <v>8</v>
      </c>
      <c r="D163" s="218" t="s">
        <v>290</v>
      </c>
      <c r="E163" s="219" t="s">
        <v>609</v>
      </c>
      <c r="F163" s="220" t="s">
        <v>610</v>
      </c>
      <c r="G163" s="221" t="s">
        <v>293</v>
      </c>
      <c r="H163" s="222">
        <v>73.141999999999996</v>
      </c>
      <c r="I163" s="6"/>
      <c r="J163" s="223">
        <f>ROUND(I163*H163,2)</f>
        <v>0</v>
      </c>
      <c r="K163" s="220" t="s">
        <v>209</v>
      </c>
      <c r="L163" s="224"/>
      <c r="M163" s="225" t="s">
        <v>1</v>
      </c>
      <c r="N163" s="226" t="s">
        <v>51</v>
      </c>
      <c r="O163" s="83"/>
      <c r="P163" s="209">
        <f>O163*H163</f>
        <v>0</v>
      </c>
      <c r="Q163" s="209">
        <v>0</v>
      </c>
      <c r="R163" s="209">
        <f>Q163*H163</f>
        <v>0</v>
      </c>
      <c r="S163" s="209">
        <v>0</v>
      </c>
      <c r="T163" s="210">
        <f>S163*H163</f>
        <v>0</v>
      </c>
      <c r="U163" s="35"/>
      <c r="V163" s="35"/>
      <c r="W163" s="35"/>
      <c r="X163" s="35"/>
      <c r="Y163" s="35"/>
      <c r="Z163" s="35"/>
      <c r="AA163" s="35"/>
      <c r="AB163" s="35"/>
      <c r="AC163" s="35"/>
      <c r="AD163" s="35"/>
      <c r="AE163" s="35"/>
      <c r="AR163" s="211" t="s">
        <v>247</v>
      </c>
      <c r="AT163" s="211" t="s">
        <v>290</v>
      </c>
      <c r="AU163" s="211" t="s">
        <v>95</v>
      </c>
      <c r="AY163" s="16" t="s">
        <v>203</v>
      </c>
      <c r="BE163" s="212">
        <f>IF(N163="základní",J163,0)</f>
        <v>0</v>
      </c>
      <c r="BF163" s="212">
        <f>IF(N163="snížená",J163,0)</f>
        <v>0</v>
      </c>
      <c r="BG163" s="212">
        <f>IF(N163="zákl. přenesená",J163,0)</f>
        <v>0</v>
      </c>
      <c r="BH163" s="212">
        <f>IF(N163="sníž. přenesená",J163,0)</f>
        <v>0</v>
      </c>
      <c r="BI163" s="212">
        <f>IF(N163="nulová",J163,0)</f>
        <v>0</v>
      </c>
      <c r="BJ163" s="16" t="s">
        <v>93</v>
      </c>
      <c r="BK163" s="212">
        <f>ROUND(I163*H163,2)</f>
        <v>0</v>
      </c>
      <c r="BL163" s="16" t="s">
        <v>210</v>
      </c>
      <c r="BM163" s="211" t="s">
        <v>611</v>
      </c>
    </row>
    <row r="164" spans="1:65" s="41" customFormat="1" ht="10.199999999999999">
      <c r="A164" s="35"/>
      <c r="B164" s="36"/>
      <c r="C164" s="35"/>
      <c r="D164" s="213" t="s">
        <v>212</v>
      </c>
      <c r="E164" s="35"/>
      <c r="F164" s="214" t="s">
        <v>610</v>
      </c>
      <c r="G164" s="35"/>
      <c r="H164" s="35"/>
      <c r="I164" s="5"/>
      <c r="J164" s="35"/>
      <c r="K164" s="35"/>
      <c r="L164" s="36"/>
      <c r="M164" s="215"/>
      <c r="N164" s="216"/>
      <c r="O164" s="83"/>
      <c r="P164" s="83"/>
      <c r="Q164" s="83"/>
      <c r="R164" s="83"/>
      <c r="S164" s="83"/>
      <c r="T164" s="84"/>
      <c r="U164" s="35"/>
      <c r="V164" s="35"/>
      <c r="W164" s="35"/>
      <c r="X164" s="35"/>
      <c r="Y164" s="35"/>
      <c r="Z164" s="35"/>
      <c r="AA164" s="35"/>
      <c r="AB164" s="35"/>
      <c r="AC164" s="35"/>
      <c r="AD164" s="35"/>
      <c r="AE164" s="35"/>
      <c r="AT164" s="16" t="s">
        <v>212</v>
      </c>
      <c r="AU164" s="16" t="s">
        <v>95</v>
      </c>
    </row>
    <row r="165" spans="1:65" s="227" customFormat="1" ht="10.199999999999999">
      <c r="B165" s="228"/>
      <c r="D165" s="213" t="s">
        <v>295</v>
      </c>
      <c r="F165" s="229" t="s">
        <v>1737</v>
      </c>
      <c r="H165" s="230">
        <v>73.141999999999996</v>
      </c>
      <c r="I165" s="7"/>
      <c r="L165" s="228"/>
      <c r="M165" s="231"/>
      <c r="N165" s="232"/>
      <c r="O165" s="232"/>
      <c r="P165" s="232"/>
      <c r="Q165" s="232"/>
      <c r="R165" s="232"/>
      <c r="S165" s="232"/>
      <c r="T165" s="233"/>
      <c r="AT165" s="234" t="s">
        <v>295</v>
      </c>
      <c r="AU165" s="234" t="s">
        <v>95</v>
      </c>
      <c r="AV165" s="227" t="s">
        <v>95</v>
      </c>
      <c r="AW165" s="227" t="s">
        <v>3</v>
      </c>
      <c r="AX165" s="227" t="s">
        <v>93</v>
      </c>
      <c r="AY165" s="234" t="s">
        <v>203</v>
      </c>
    </row>
    <row r="166" spans="1:65" s="41" customFormat="1" ht="24.15" customHeight="1">
      <c r="A166" s="35"/>
      <c r="B166" s="36"/>
      <c r="C166" s="201" t="s">
        <v>277</v>
      </c>
      <c r="D166" s="201" t="s">
        <v>205</v>
      </c>
      <c r="E166" s="202" t="s">
        <v>298</v>
      </c>
      <c r="F166" s="203" t="s">
        <v>299</v>
      </c>
      <c r="G166" s="204" t="s">
        <v>232</v>
      </c>
      <c r="H166" s="205">
        <v>16.88</v>
      </c>
      <c r="I166" s="4"/>
      <c r="J166" s="206">
        <f>ROUND(I166*H166,2)</f>
        <v>0</v>
      </c>
      <c r="K166" s="203" t="s">
        <v>209</v>
      </c>
      <c r="L166" s="36"/>
      <c r="M166" s="207" t="s">
        <v>1</v>
      </c>
      <c r="N166" s="208" t="s">
        <v>51</v>
      </c>
      <c r="O166" s="83"/>
      <c r="P166" s="209">
        <f>O166*H166</f>
        <v>0</v>
      </c>
      <c r="Q166" s="209">
        <v>0</v>
      </c>
      <c r="R166" s="209">
        <f>Q166*H166</f>
        <v>0</v>
      </c>
      <c r="S166" s="209">
        <v>0</v>
      </c>
      <c r="T166" s="210">
        <f>S166*H166</f>
        <v>0</v>
      </c>
      <c r="U166" s="35"/>
      <c r="V166" s="35"/>
      <c r="W166" s="35"/>
      <c r="X166" s="35"/>
      <c r="Y166" s="35"/>
      <c r="Z166" s="35"/>
      <c r="AA166" s="35"/>
      <c r="AB166" s="35"/>
      <c r="AC166" s="35"/>
      <c r="AD166" s="35"/>
      <c r="AE166" s="35"/>
      <c r="AR166" s="211" t="s">
        <v>210</v>
      </c>
      <c r="AT166" s="211" t="s">
        <v>205</v>
      </c>
      <c r="AU166" s="211" t="s">
        <v>95</v>
      </c>
      <c r="AY166" s="16" t="s">
        <v>203</v>
      </c>
      <c r="BE166" s="212">
        <f>IF(N166="základní",J166,0)</f>
        <v>0</v>
      </c>
      <c r="BF166" s="212">
        <f>IF(N166="snížená",J166,0)</f>
        <v>0</v>
      </c>
      <c r="BG166" s="212">
        <f>IF(N166="zákl. přenesená",J166,0)</f>
        <v>0</v>
      </c>
      <c r="BH166" s="212">
        <f>IF(N166="sníž. přenesená",J166,0)</f>
        <v>0</v>
      </c>
      <c r="BI166" s="212">
        <f>IF(N166="nulová",J166,0)</f>
        <v>0</v>
      </c>
      <c r="BJ166" s="16" t="s">
        <v>93</v>
      </c>
      <c r="BK166" s="212">
        <f>ROUND(I166*H166,2)</f>
        <v>0</v>
      </c>
      <c r="BL166" s="16" t="s">
        <v>210</v>
      </c>
      <c r="BM166" s="211" t="s">
        <v>613</v>
      </c>
    </row>
    <row r="167" spans="1:65" s="41" customFormat="1" ht="48">
      <c r="A167" s="35"/>
      <c r="B167" s="36"/>
      <c r="C167" s="35"/>
      <c r="D167" s="213" t="s">
        <v>212</v>
      </c>
      <c r="E167" s="35"/>
      <c r="F167" s="214" t="s">
        <v>301</v>
      </c>
      <c r="G167" s="35"/>
      <c r="H167" s="35"/>
      <c r="I167" s="5"/>
      <c r="J167" s="35"/>
      <c r="K167" s="35"/>
      <c r="L167" s="36"/>
      <c r="M167" s="215"/>
      <c r="N167" s="216"/>
      <c r="O167" s="83"/>
      <c r="P167" s="83"/>
      <c r="Q167" s="83"/>
      <c r="R167" s="83"/>
      <c r="S167" s="83"/>
      <c r="T167" s="84"/>
      <c r="U167" s="35"/>
      <c r="V167" s="35"/>
      <c r="W167" s="35"/>
      <c r="X167" s="35"/>
      <c r="Y167" s="35"/>
      <c r="Z167" s="35"/>
      <c r="AA167" s="35"/>
      <c r="AB167" s="35"/>
      <c r="AC167" s="35"/>
      <c r="AD167" s="35"/>
      <c r="AE167" s="35"/>
      <c r="AT167" s="16" t="s">
        <v>212</v>
      </c>
      <c r="AU167" s="16" t="s">
        <v>95</v>
      </c>
    </row>
    <row r="168" spans="1:65" s="41" customFormat="1" ht="96">
      <c r="A168" s="35"/>
      <c r="B168" s="36"/>
      <c r="C168" s="35"/>
      <c r="D168" s="213" t="s">
        <v>214</v>
      </c>
      <c r="E168" s="35"/>
      <c r="F168" s="217" t="s">
        <v>302</v>
      </c>
      <c r="G168" s="35"/>
      <c r="H168" s="35"/>
      <c r="I168" s="5"/>
      <c r="J168" s="35"/>
      <c r="K168" s="35"/>
      <c r="L168" s="36"/>
      <c r="M168" s="215"/>
      <c r="N168" s="216"/>
      <c r="O168" s="83"/>
      <c r="P168" s="83"/>
      <c r="Q168" s="83"/>
      <c r="R168" s="83"/>
      <c r="S168" s="83"/>
      <c r="T168" s="84"/>
      <c r="U168" s="35"/>
      <c r="V168" s="35"/>
      <c r="W168" s="35"/>
      <c r="X168" s="35"/>
      <c r="Y168" s="35"/>
      <c r="Z168" s="35"/>
      <c r="AA168" s="35"/>
      <c r="AB168" s="35"/>
      <c r="AC168" s="35"/>
      <c r="AD168" s="35"/>
      <c r="AE168" s="35"/>
      <c r="AT168" s="16" t="s">
        <v>214</v>
      </c>
      <c r="AU168" s="16" t="s">
        <v>95</v>
      </c>
    </row>
    <row r="169" spans="1:65" s="41" customFormat="1" ht="14.4" customHeight="1">
      <c r="A169" s="35"/>
      <c r="B169" s="36"/>
      <c r="C169" s="218" t="s">
        <v>283</v>
      </c>
      <c r="D169" s="218" t="s">
        <v>290</v>
      </c>
      <c r="E169" s="219" t="s">
        <v>304</v>
      </c>
      <c r="F169" s="220" t="s">
        <v>305</v>
      </c>
      <c r="G169" s="221" t="s">
        <v>293</v>
      </c>
      <c r="H169" s="222">
        <v>34.673000000000002</v>
      </c>
      <c r="I169" s="6"/>
      <c r="J169" s="223">
        <f>ROUND(I169*H169,2)</f>
        <v>0</v>
      </c>
      <c r="K169" s="220" t="s">
        <v>209</v>
      </c>
      <c r="L169" s="224"/>
      <c r="M169" s="225" t="s">
        <v>1</v>
      </c>
      <c r="N169" s="226" t="s">
        <v>51</v>
      </c>
      <c r="O169" s="83"/>
      <c r="P169" s="209">
        <f>O169*H169</f>
        <v>0</v>
      </c>
      <c r="Q169" s="209">
        <v>0</v>
      </c>
      <c r="R169" s="209">
        <f>Q169*H169</f>
        <v>0</v>
      </c>
      <c r="S169" s="209">
        <v>0</v>
      </c>
      <c r="T169" s="210">
        <f>S169*H169</f>
        <v>0</v>
      </c>
      <c r="U169" s="35"/>
      <c r="V169" s="35"/>
      <c r="W169" s="35"/>
      <c r="X169" s="35"/>
      <c r="Y169" s="35"/>
      <c r="Z169" s="35"/>
      <c r="AA169" s="35"/>
      <c r="AB169" s="35"/>
      <c r="AC169" s="35"/>
      <c r="AD169" s="35"/>
      <c r="AE169" s="35"/>
      <c r="AR169" s="211" t="s">
        <v>247</v>
      </c>
      <c r="AT169" s="211" t="s">
        <v>290</v>
      </c>
      <c r="AU169" s="211" t="s">
        <v>95</v>
      </c>
      <c r="AY169" s="16" t="s">
        <v>203</v>
      </c>
      <c r="BE169" s="212">
        <f>IF(N169="základní",J169,0)</f>
        <v>0</v>
      </c>
      <c r="BF169" s="212">
        <f>IF(N169="snížená",J169,0)</f>
        <v>0</v>
      </c>
      <c r="BG169" s="212">
        <f>IF(N169="zákl. přenesená",J169,0)</f>
        <v>0</v>
      </c>
      <c r="BH169" s="212">
        <f>IF(N169="sníž. přenesená",J169,0)</f>
        <v>0</v>
      </c>
      <c r="BI169" s="212">
        <f>IF(N169="nulová",J169,0)</f>
        <v>0</v>
      </c>
      <c r="BJ169" s="16" t="s">
        <v>93</v>
      </c>
      <c r="BK169" s="212">
        <f>ROUND(I169*H169,2)</f>
        <v>0</v>
      </c>
      <c r="BL169" s="16" t="s">
        <v>210</v>
      </c>
      <c r="BM169" s="211" t="s">
        <v>614</v>
      </c>
    </row>
    <row r="170" spans="1:65" s="41" customFormat="1" ht="10.199999999999999">
      <c r="A170" s="35"/>
      <c r="B170" s="36"/>
      <c r="C170" s="35"/>
      <c r="D170" s="213" t="s">
        <v>212</v>
      </c>
      <c r="E170" s="35"/>
      <c r="F170" s="214" t="s">
        <v>305</v>
      </c>
      <c r="G170" s="35"/>
      <c r="H170" s="35"/>
      <c r="I170" s="5"/>
      <c r="J170" s="35"/>
      <c r="K170" s="35"/>
      <c r="L170" s="36"/>
      <c r="M170" s="215"/>
      <c r="N170" s="216"/>
      <c r="O170" s="83"/>
      <c r="P170" s="83"/>
      <c r="Q170" s="83"/>
      <c r="R170" s="83"/>
      <c r="S170" s="83"/>
      <c r="T170" s="84"/>
      <c r="U170" s="35"/>
      <c r="V170" s="35"/>
      <c r="W170" s="35"/>
      <c r="X170" s="35"/>
      <c r="Y170" s="35"/>
      <c r="Z170" s="35"/>
      <c r="AA170" s="35"/>
      <c r="AB170" s="35"/>
      <c r="AC170" s="35"/>
      <c r="AD170" s="35"/>
      <c r="AE170" s="35"/>
      <c r="AT170" s="16" t="s">
        <v>212</v>
      </c>
      <c r="AU170" s="16" t="s">
        <v>95</v>
      </c>
    </row>
    <row r="171" spans="1:65" s="227" customFormat="1" ht="10.199999999999999">
      <c r="B171" s="228"/>
      <c r="D171" s="213" t="s">
        <v>295</v>
      </c>
      <c r="F171" s="229" t="s">
        <v>1738</v>
      </c>
      <c r="H171" s="230">
        <v>34.673000000000002</v>
      </c>
      <c r="I171" s="7"/>
      <c r="L171" s="228"/>
      <c r="M171" s="231"/>
      <c r="N171" s="232"/>
      <c r="O171" s="232"/>
      <c r="P171" s="232"/>
      <c r="Q171" s="232"/>
      <c r="R171" s="232"/>
      <c r="S171" s="232"/>
      <c r="T171" s="233"/>
      <c r="AT171" s="234" t="s">
        <v>295</v>
      </c>
      <c r="AU171" s="234" t="s">
        <v>95</v>
      </c>
      <c r="AV171" s="227" t="s">
        <v>95</v>
      </c>
      <c r="AW171" s="227" t="s">
        <v>3</v>
      </c>
      <c r="AX171" s="227" t="s">
        <v>93</v>
      </c>
      <c r="AY171" s="234" t="s">
        <v>203</v>
      </c>
    </row>
    <row r="172" spans="1:65" s="41" customFormat="1" ht="24.15" customHeight="1">
      <c r="A172" s="35"/>
      <c r="B172" s="36"/>
      <c r="C172" s="201" t="s">
        <v>289</v>
      </c>
      <c r="D172" s="201" t="s">
        <v>205</v>
      </c>
      <c r="E172" s="202" t="s">
        <v>308</v>
      </c>
      <c r="F172" s="203" t="s">
        <v>309</v>
      </c>
      <c r="G172" s="204" t="s">
        <v>261</v>
      </c>
      <c r="H172" s="205">
        <v>46.8</v>
      </c>
      <c r="I172" s="4"/>
      <c r="J172" s="206">
        <f>ROUND(I172*H172,2)</f>
        <v>0</v>
      </c>
      <c r="K172" s="203" t="s">
        <v>209</v>
      </c>
      <c r="L172" s="36"/>
      <c r="M172" s="207" t="s">
        <v>1</v>
      </c>
      <c r="N172" s="208" t="s">
        <v>51</v>
      </c>
      <c r="O172" s="83"/>
      <c r="P172" s="209">
        <f>O172*H172</f>
        <v>0</v>
      </c>
      <c r="Q172" s="209">
        <v>0</v>
      </c>
      <c r="R172" s="209">
        <f>Q172*H172</f>
        <v>0</v>
      </c>
      <c r="S172" s="209">
        <v>0</v>
      </c>
      <c r="T172" s="210">
        <f>S172*H172</f>
        <v>0</v>
      </c>
      <c r="U172" s="35"/>
      <c r="V172" s="35"/>
      <c r="W172" s="35"/>
      <c r="X172" s="35"/>
      <c r="Y172" s="35"/>
      <c r="Z172" s="35"/>
      <c r="AA172" s="35"/>
      <c r="AB172" s="35"/>
      <c r="AC172" s="35"/>
      <c r="AD172" s="35"/>
      <c r="AE172" s="35"/>
      <c r="AR172" s="211" t="s">
        <v>210</v>
      </c>
      <c r="AT172" s="211" t="s">
        <v>205</v>
      </c>
      <c r="AU172" s="211" t="s">
        <v>95</v>
      </c>
      <c r="AY172" s="16" t="s">
        <v>203</v>
      </c>
      <c r="BE172" s="212">
        <f>IF(N172="základní",J172,0)</f>
        <v>0</v>
      </c>
      <c r="BF172" s="212">
        <f>IF(N172="snížená",J172,0)</f>
        <v>0</v>
      </c>
      <c r="BG172" s="212">
        <f>IF(N172="zákl. přenesená",J172,0)</f>
        <v>0</v>
      </c>
      <c r="BH172" s="212">
        <f>IF(N172="sníž. přenesená",J172,0)</f>
        <v>0</v>
      </c>
      <c r="BI172" s="212">
        <f>IF(N172="nulová",J172,0)</f>
        <v>0</v>
      </c>
      <c r="BJ172" s="16" t="s">
        <v>93</v>
      </c>
      <c r="BK172" s="212">
        <f>ROUND(I172*H172,2)</f>
        <v>0</v>
      </c>
      <c r="BL172" s="16" t="s">
        <v>210</v>
      </c>
      <c r="BM172" s="211" t="s">
        <v>616</v>
      </c>
    </row>
    <row r="173" spans="1:65" s="41" customFormat="1" ht="19.2">
      <c r="A173" s="35"/>
      <c r="B173" s="36"/>
      <c r="C173" s="35"/>
      <c r="D173" s="213" t="s">
        <v>212</v>
      </c>
      <c r="E173" s="35"/>
      <c r="F173" s="214" t="s">
        <v>311</v>
      </c>
      <c r="G173" s="35"/>
      <c r="H173" s="35"/>
      <c r="I173" s="5"/>
      <c r="J173" s="35"/>
      <c r="K173" s="35"/>
      <c r="L173" s="36"/>
      <c r="M173" s="215"/>
      <c r="N173" s="216"/>
      <c r="O173" s="83"/>
      <c r="P173" s="83"/>
      <c r="Q173" s="83"/>
      <c r="R173" s="83"/>
      <c r="S173" s="83"/>
      <c r="T173" s="84"/>
      <c r="U173" s="35"/>
      <c r="V173" s="35"/>
      <c r="W173" s="35"/>
      <c r="X173" s="35"/>
      <c r="Y173" s="35"/>
      <c r="Z173" s="35"/>
      <c r="AA173" s="35"/>
      <c r="AB173" s="35"/>
      <c r="AC173" s="35"/>
      <c r="AD173" s="35"/>
      <c r="AE173" s="35"/>
      <c r="AT173" s="16" t="s">
        <v>212</v>
      </c>
      <c r="AU173" s="16" t="s">
        <v>95</v>
      </c>
    </row>
    <row r="174" spans="1:65" s="41" customFormat="1" ht="134.4">
      <c r="A174" s="35"/>
      <c r="B174" s="36"/>
      <c r="C174" s="35"/>
      <c r="D174" s="213" t="s">
        <v>214</v>
      </c>
      <c r="E174" s="35"/>
      <c r="F174" s="217" t="s">
        <v>312</v>
      </c>
      <c r="G174" s="35"/>
      <c r="H174" s="35"/>
      <c r="I174" s="5"/>
      <c r="J174" s="35"/>
      <c r="K174" s="35"/>
      <c r="L174" s="36"/>
      <c r="M174" s="215"/>
      <c r="N174" s="216"/>
      <c r="O174" s="83"/>
      <c r="P174" s="83"/>
      <c r="Q174" s="83"/>
      <c r="R174" s="83"/>
      <c r="S174" s="83"/>
      <c r="T174" s="84"/>
      <c r="U174" s="35"/>
      <c r="V174" s="35"/>
      <c r="W174" s="35"/>
      <c r="X174" s="35"/>
      <c r="Y174" s="35"/>
      <c r="Z174" s="35"/>
      <c r="AA174" s="35"/>
      <c r="AB174" s="35"/>
      <c r="AC174" s="35"/>
      <c r="AD174" s="35"/>
      <c r="AE174" s="35"/>
      <c r="AT174" s="16" t="s">
        <v>214</v>
      </c>
      <c r="AU174" s="16" t="s">
        <v>95</v>
      </c>
    </row>
    <row r="175" spans="1:65" s="188" customFormat="1" ht="22.8" customHeight="1">
      <c r="B175" s="189"/>
      <c r="D175" s="190" t="s">
        <v>85</v>
      </c>
      <c r="E175" s="199" t="s">
        <v>210</v>
      </c>
      <c r="F175" s="199" t="s">
        <v>325</v>
      </c>
      <c r="I175" s="3"/>
      <c r="J175" s="200">
        <f>BK175</f>
        <v>0</v>
      </c>
      <c r="L175" s="189"/>
      <c r="M175" s="193"/>
      <c r="N175" s="194"/>
      <c r="O175" s="194"/>
      <c r="P175" s="195">
        <f>SUM(P176:P178)</f>
        <v>0</v>
      </c>
      <c r="Q175" s="194"/>
      <c r="R175" s="195">
        <f>SUM(R176:R178)</f>
        <v>0</v>
      </c>
      <c r="S175" s="194"/>
      <c r="T175" s="196">
        <f>SUM(T176:T178)</f>
        <v>0</v>
      </c>
      <c r="AR175" s="190" t="s">
        <v>93</v>
      </c>
      <c r="AT175" s="197" t="s">
        <v>85</v>
      </c>
      <c r="AU175" s="197" t="s">
        <v>93</v>
      </c>
      <c r="AY175" s="190" t="s">
        <v>203</v>
      </c>
      <c r="BK175" s="198">
        <f>SUM(BK176:BK178)</f>
        <v>0</v>
      </c>
    </row>
    <row r="176" spans="1:65" s="41" customFormat="1" ht="14.4" customHeight="1">
      <c r="A176" s="35"/>
      <c r="B176" s="36"/>
      <c r="C176" s="201" t="s">
        <v>297</v>
      </c>
      <c r="D176" s="201" t="s">
        <v>205</v>
      </c>
      <c r="E176" s="202" t="s">
        <v>327</v>
      </c>
      <c r="F176" s="203" t="s">
        <v>328</v>
      </c>
      <c r="G176" s="204" t="s">
        <v>232</v>
      </c>
      <c r="H176" s="205">
        <v>4.68</v>
      </c>
      <c r="I176" s="4"/>
      <c r="J176" s="206">
        <f>ROUND(I176*H176,2)</f>
        <v>0</v>
      </c>
      <c r="K176" s="203" t="s">
        <v>209</v>
      </c>
      <c r="L176" s="36"/>
      <c r="M176" s="207" t="s">
        <v>1</v>
      </c>
      <c r="N176" s="208" t="s">
        <v>51</v>
      </c>
      <c r="O176" s="83"/>
      <c r="P176" s="209">
        <f>O176*H176</f>
        <v>0</v>
      </c>
      <c r="Q176" s="209">
        <v>0</v>
      </c>
      <c r="R176" s="209">
        <f>Q176*H176</f>
        <v>0</v>
      </c>
      <c r="S176" s="209">
        <v>0</v>
      </c>
      <c r="T176" s="210">
        <f>S176*H176</f>
        <v>0</v>
      </c>
      <c r="U176" s="35"/>
      <c r="V176" s="35"/>
      <c r="W176" s="35"/>
      <c r="X176" s="35"/>
      <c r="Y176" s="35"/>
      <c r="Z176" s="35"/>
      <c r="AA176" s="35"/>
      <c r="AB176" s="35"/>
      <c r="AC176" s="35"/>
      <c r="AD176" s="35"/>
      <c r="AE176" s="35"/>
      <c r="AR176" s="211" t="s">
        <v>210</v>
      </c>
      <c r="AT176" s="211" t="s">
        <v>205</v>
      </c>
      <c r="AU176" s="211" t="s">
        <v>95</v>
      </c>
      <c r="AY176" s="16" t="s">
        <v>203</v>
      </c>
      <c r="BE176" s="212">
        <f>IF(N176="základní",J176,0)</f>
        <v>0</v>
      </c>
      <c r="BF176" s="212">
        <f>IF(N176="snížená",J176,0)</f>
        <v>0</v>
      </c>
      <c r="BG176" s="212">
        <f>IF(N176="zákl. přenesená",J176,0)</f>
        <v>0</v>
      </c>
      <c r="BH176" s="212">
        <f>IF(N176="sníž. přenesená",J176,0)</f>
        <v>0</v>
      </c>
      <c r="BI176" s="212">
        <f>IF(N176="nulová",J176,0)</f>
        <v>0</v>
      </c>
      <c r="BJ176" s="16" t="s">
        <v>93</v>
      </c>
      <c r="BK176" s="212">
        <f>ROUND(I176*H176,2)</f>
        <v>0</v>
      </c>
      <c r="BL176" s="16" t="s">
        <v>210</v>
      </c>
      <c r="BM176" s="211" t="s">
        <v>617</v>
      </c>
    </row>
    <row r="177" spans="1:65" s="41" customFormat="1" ht="19.2">
      <c r="A177" s="35"/>
      <c r="B177" s="36"/>
      <c r="C177" s="35"/>
      <c r="D177" s="213" t="s">
        <v>212</v>
      </c>
      <c r="E177" s="35"/>
      <c r="F177" s="214" t="s">
        <v>330</v>
      </c>
      <c r="G177" s="35"/>
      <c r="H177" s="35"/>
      <c r="I177" s="35"/>
      <c r="J177" s="35"/>
      <c r="K177" s="35"/>
      <c r="L177" s="36"/>
      <c r="M177" s="215"/>
      <c r="N177" s="216"/>
      <c r="O177" s="83"/>
      <c r="P177" s="83"/>
      <c r="Q177" s="83"/>
      <c r="R177" s="83"/>
      <c r="S177" s="83"/>
      <c r="T177" s="84"/>
      <c r="U177" s="35"/>
      <c r="V177" s="35"/>
      <c r="W177" s="35"/>
      <c r="X177" s="35"/>
      <c r="Y177" s="35"/>
      <c r="Z177" s="35"/>
      <c r="AA177" s="35"/>
      <c r="AB177" s="35"/>
      <c r="AC177" s="35"/>
      <c r="AD177" s="35"/>
      <c r="AE177" s="35"/>
      <c r="AT177" s="16" t="s">
        <v>212</v>
      </c>
      <c r="AU177" s="16" t="s">
        <v>95</v>
      </c>
    </row>
    <row r="178" spans="1:65" s="41" customFormat="1" ht="48">
      <c r="A178" s="35"/>
      <c r="B178" s="36"/>
      <c r="C178" s="35"/>
      <c r="D178" s="213" t="s">
        <v>214</v>
      </c>
      <c r="E178" s="35"/>
      <c r="F178" s="217" t="s">
        <v>331</v>
      </c>
      <c r="G178" s="35"/>
      <c r="H178" s="35"/>
      <c r="I178" s="35"/>
      <c r="J178" s="35"/>
      <c r="K178" s="35"/>
      <c r="L178" s="36"/>
      <c r="M178" s="215"/>
      <c r="N178" s="216"/>
      <c r="O178" s="83"/>
      <c r="P178" s="83"/>
      <c r="Q178" s="83"/>
      <c r="R178" s="83"/>
      <c r="S178" s="83"/>
      <c r="T178" s="84"/>
      <c r="U178" s="35"/>
      <c r="V178" s="35"/>
      <c r="W178" s="35"/>
      <c r="X178" s="35"/>
      <c r="Y178" s="35"/>
      <c r="Z178" s="35"/>
      <c r="AA178" s="35"/>
      <c r="AB178" s="35"/>
      <c r="AC178" s="35"/>
      <c r="AD178" s="35"/>
      <c r="AE178" s="35"/>
      <c r="AT178" s="16" t="s">
        <v>214</v>
      </c>
      <c r="AU178" s="16" t="s">
        <v>95</v>
      </c>
    </row>
    <row r="179" spans="1:65" s="188" customFormat="1" ht="22.8" customHeight="1">
      <c r="B179" s="189"/>
      <c r="D179" s="190" t="s">
        <v>85</v>
      </c>
      <c r="E179" s="199" t="s">
        <v>343</v>
      </c>
      <c r="F179" s="199" t="s">
        <v>344</v>
      </c>
      <c r="J179" s="200">
        <f>BK179</f>
        <v>0</v>
      </c>
      <c r="L179" s="189"/>
      <c r="M179" s="193"/>
      <c r="N179" s="194"/>
      <c r="O179" s="194"/>
      <c r="P179" s="195">
        <f>SUM(P180:P181)</f>
        <v>0</v>
      </c>
      <c r="Q179" s="194"/>
      <c r="R179" s="195">
        <f>SUM(R180:R181)</f>
        <v>0</v>
      </c>
      <c r="S179" s="194"/>
      <c r="T179" s="196">
        <f>SUM(T180:T181)</f>
        <v>0</v>
      </c>
      <c r="AR179" s="190" t="s">
        <v>220</v>
      </c>
      <c r="AT179" s="197" t="s">
        <v>85</v>
      </c>
      <c r="AU179" s="197" t="s">
        <v>93</v>
      </c>
      <c r="AY179" s="190" t="s">
        <v>203</v>
      </c>
      <c r="BK179" s="198">
        <f>SUM(BK180:BK181)</f>
        <v>0</v>
      </c>
    </row>
    <row r="180" spans="1:65" s="41" customFormat="1" ht="24.15" customHeight="1">
      <c r="A180" s="35"/>
      <c r="B180" s="36"/>
      <c r="C180" s="201" t="s">
        <v>303</v>
      </c>
      <c r="D180" s="201" t="s">
        <v>205</v>
      </c>
      <c r="E180" s="202" t="s">
        <v>346</v>
      </c>
      <c r="F180" s="203" t="s">
        <v>347</v>
      </c>
      <c r="G180" s="204" t="s">
        <v>2175</v>
      </c>
      <c r="H180" s="10"/>
      <c r="I180" s="235">
        <v>1</v>
      </c>
      <c r="J180" s="206">
        <f>ROUND(I180*H180,2)</f>
        <v>0</v>
      </c>
      <c r="K180" s="203"/>
      <c r="L180" s="36"/>
      <c r="M180" s="207" t="s">
        <v>1</v>
      </c>
      <c r="N180" s="208" t="s">
        <v>51</v>
      </c>
      <c r="O180" s="83"/>
      <c r="P180" s="209">
        <f>O180*H180</f>
        <v>0</v>
      </c>
      <c r="Q180" s="209">
        <v>0</v>
      </c>
      <c r="R180" s="209">
        <f>Q180*H180</f>
        <v>0</v>
      </c>
      <c r="S180" s="209">
        <v>0</v>
      </c>
      <c r="T180" s="210">
        <f>S180*H180</f>
        <v>0</v>
      </c>
      <c r="U180" s="35"/>
      <c r="V180" s="35"/>
      <c r="W180" s="35"/>
      <c r="X180" s="35"/>
      <c r="Y180" s="35"/>
      <c r="Z180" s="35"/>
      <c r="AA180" s="35"/>
      <c r="AB180" s="35"/>
      <c r="AC180" s="35"/>
      <c r="AD180" s="35"/>
      <c r="AE180" s="35"/>
      <c r="AR180" s="211" t="s">
        <v>348</v>
      </c>
      <c r="AT180" s="211" t="s">
        <v>205</v>
      </c>
      <c r="AU180" s="211" t="s">
        <v>95</v>
      </c>
      <c r="AY180" s="16" t="s">
        <v>203</v>
      </c>
      <c r="BE180" s="212">
        <f>IF(N180="základní",J180,0)</f>
        <v>0</v>
      </c>
      <c r="BF180" s="212">
        <f>IF(N180="snížená",J180,0)</f>
        <v>0</v>
      </c>
      <c r="BG180" s="212">
        <f>IF(N180="zákl. přenesená",J180,0)</f>
        <v>0</v>
      </c>
      <c r="BH180" s="212">
        <f>IF(N180="sníž. přenesená",J180,0)</f>
        <v>0</v>
      </c>
      <c r="BI180" s="212">
        <f>IF(N180="nulová",J180,0)</f>
        <v>0</v>
      </c>
      <c r="BJ180" s="16" t="s">
        <v>93</v>
      </c>
      <c r="BK180" s="212">
        <f>ROUND(I180*H180,2)</f>
        <v>0</v>
      </c>
      <c r="BL180" s="16" t="s">
        <v>348</v>
      </c>
      <c r="BM180" s="211" t="s">
        <v>618</v>
      </c>
    </row>
    <row r="181" spans="1:65" s="41" customFormat="1" ht="19.2">
      <c r="A181" s="35"/>
      <c r="B181" s="36"/>
      <c r="C181" s="35"/>
      <c r="D181" s="213" t="s">
        <v>212</v>
      </c>
      <c r="E181" s="35"/>
      <c r="F181" s="214" t="s">
        <v>350</v>
      </c>
      <c r="G181" s="35"/>
      <c r="H181" s="35"/>
      <c r="I181" s="3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212</v>
      </c>
      <c r="AU181" s="16" t="s">
        <v>95</v>
      </c>
    </row>
    <row r="182" spans="1:65" s="188" customFormat="1" ht="22.8" customHeight="1">
      <c r="B182" s="189"/>
      <c r="D182" s="190" t="s">
        <v>85</v>
      </c>
      <c r="E182" s="199" t="s">
        <v>247</v>
      </c>
      <c r="F182" s="199" t="s">
        <v>351</v>
      </c>
      <c r="J182" s="200">
        <f>BK182</f>
        <v>0</v>
      </c>
      <c r="L182" s="189"/>
      <c r="M182" s="193"/>
      <c r="N182" s="194"/>
      <c r="O182" s="194"/>
      <c r="P182" s="195">
        <f>SUM(P183:P225)</f>
        <v>0</v>
      </c>
      <c r="Q182" s="194"/>
      <c r="R182" s="195">
        <f>SUM(R183:R225)</f>
        <v>7.3986119999999991</v>
      </c>
      <c r="S182" s="194"/>
      <c r="T182" s="196">
        <f>SUM(T183:T225)</f>
        <v>0</v>
      </c>
      <c r="AR182" s="190" t="s">
        <v>93</v>
      </c>
      <c r="AT182" s="197" t="s">
        <v>85</v>
      </c>
      <c r="AU182" s="197" t="s">
        <v>93</v>
      </c>
      <c r="AY182" s="190" t="s">
        <v>203</v>
      </c>
      <c r="BK182" s="198">
        <f>SUM(BK183:BK225)</f>
        <v>0</v>
      </c>
    </row>
    <row r="183" spans="1:65" s="41" customFormat="1" ht="24.15" customHeight="1">
      <c r="A183" s="35"/>
      <c r="B183" s="36"/>
      <c r="C183" s="201" t="s">
        <v>7</v>
      </c>
      <c r="D183" s="201" t="s">
        <v>205</v>
      </c>
      <c r="E183" s="202" t="s">
        <v>619</v>
      </c>
      <c r="F183" s="203" t="s">
        <v>620</v>
      </c>
      <c r="G183" s="204" t="s">
        <v>208</v>
      </c>
      <c r="H183" s="205">
        <v>23.4</v>
      </c>
      <c r="I183" s="4"/>
      <c r="J183" s="206">
        <f>ROUND(I183*H183,2)</f>
        <v>0</v>
      </c>
      <c r="K183" s="203" t="s">
        <v>209</v>
      </c>
      <c r="L183" s="36"/>
      <c r="M183" s="207" t="s">
        <v>1</v>
      </c>
      <c r="N183" s="208" t="s">
        <v>51</v>
      </c>
      <c r="O183" s="83"/>
      <c r="P183" s="209">
        <f>O183*H183</f>
        <v>0</v>
      </c>
      <c r="Q183" s="209">
        <v>0</v>
      </c>
      <c r="R183" s="209">
        <f>Q183*H183</f>
        <v>0</v>
      </c>
      <c r="S183" s="209">
        <v>0</v>
      </c>
      <c r="T183" s="210">
        <f>S183*H183</f>
        <v>0</v>
      </c>
      <c r="U183" s="35"/>
      <c r="V183" s="35"/>
      <c r="W183" s="35"/>
      <c r="X183" s="35"/>
      <c r="Y183" s="35"/>
      <c r="Z183" s="35"/>
      <c r="AA183" s="35"/>
      <c r="AB183" s="35"/>
      <c r="AC183" s="35"/>
      <c r="AD183" s="35"/>
      <c r="AE183" s="35"/>
      <c r="AR183" s="211" t="s">
        <v>210</v>
      </c>
      <c r="AT183" s="211" t="s">
        <v>205</v>
      </c>
      <c r="AU183" s="211" t="s">
        <v>95</v>
      </c>
      <c r="AY183" s="16" t="s">
        <v>203</v>
      </c>
      <c r="BE183" s="212">
        <f>IF(N183="základní",J183,0)</f>
        <v>0</v>
      </c>
      <c r="BF183" s="212">
        <f>IF(N183="snížená",J183,0)</f>
        <v>0</v>
      </c>
      <c r="BG183" s="212">
        <f>IF(N183="zákl. přenesená",J183,0)</f>
        <v>0</v>
      </c>
      <c r="BH183" s="212">
        <f>IF(N183="sníž. přenesená",J183,0)</f>
        <v>0</v>
      </c>
      <c r="BI183" s="212">
        <f>IF(N183="nulová",J183,0)</f>
        <v>0</v>
      </c>
      <c r="BJ183" s="16" t="s">
        <v>93</v>
      </c>
      <c r="BK183" s="212">
        <f>ROUND(I183*H183,2)</f>
        <v>0</v>
      </c>
      <c r="BL183" s="16" t="s">
        <v>210</v>
      </c>
      <c r="BM183" s="211" t="s">
        <v>621</v>
      </c>
    </row>
    <row r="184" spans="1:65" s="41" customFormat="1" ht="28.8">
      <c r="A184" s="35"/>
      <c r="B184" s="36"/>
      <c r="C184" s="35"/>
      <c r="D184" s="213" t="s">
        <v>212</v>
      </c>
      <c r="E184" s="35"/>
      <c r="F184" s="214" t="s">
        <v>622</v>
      </c>
      <c r="G184" s="35"/>
      <c r="H184" s="35"/>
      <c r="I184" s="5"/>
      <c r="J184" s="35"/>
      <c r="K184" s="35"/>
      <c r="L184" s="36"/>
      <c r="M184" s="215"/>
      <c r="N184" s="216"/>
      <c r="O184" s="83"/>
      <c r="P184" s="83"/>
      <c r="Q184" s="83"/>
      <c r="R184" s="83"/>
      <c r="S184" s="83"/>
      <c r="T184" s="84"/>
      <c r="U184" s="35"/>
      <c r="V184" s="35"/>
      <c r="W184" s="35"/>
      <c r="X184" s="35"/>
      <c r="Y184" s="35"/>
      <c r="Z184" s="35"/>
      <c r="AA184" s="35"/>
      <c r="AB184" s="35"/>
      <c r="AC184" s="35"/>
      <c r="AD184" s="35"/>
      <c r="AE184" s="35"/>
      <c r="AT184" s="16" t="s">
        <v>212</v>
      </c>
      <c r="AU184" s="16" t="s">
        <v>95</v>
      </c>
    </row>
    <row r="185" spans="1:65" s="41" customFormat="1" ht="67.2">
      <c r="A185" s="35"/>
      <c r="B185" s="36"/>
      <c r="C185" s="35"/>
      <c r="D185" s="213" t="s">
        <v>214</v>
      </c>
      <c r="E185" s="35"/>
      <c r="F185" s="217" t="s">
        <v>623</v>
      </c>
      <c r="G185" s="35"/>
      <c r="H185" s="35"/>
      <c r="I185" s="5"/>
      <c r="J185" s="35"/>
      <c r="K185" s="35"/>
      <c r="L185" s="36"/>
      <c r="M185" s="215"/>
      <c r="N185" s="216"/>
      <c r="O185" s="83"/>
      <c r="P185" s="83"/>
      <c r="Q185" s="83"/>
      <c r="R185" s="83"/>
      <c r="S185" s="83"/>
      <c r="T185" s="84"/>
      <c r="U185" s="35"/>
      <c r="V185" s="35"/>
      <c r="W185" s="35"/>
      <c r="X185" s="35"/>
      <c r="Y185" s="35"/>
      <c r="Z185" s="35"/>
      <c r="AA185" s="35"/>
      <c r="AB185" s="35"/>
      <c r="AC185" s="35"/>
      <c r="AD185" s="35"/>
      <c r="AE185" s="35"/>
      <c r="AT185" s="16" t="s">
        <v>214</v>
      </c>
      <c r="AU185" s="16" t="s">
        <v>95</v>
      </c>
    </row>
    <row r="186" spans="1:65" s="41" customFormat="1" ht="24.15" customHeight="1">
      <c r="A186" s="35"/>
      <c r="B186" s="36"/>
      <c r="C186" s="218" t="s">
        <v>313</v>
      </c>
      <c r="D186" s="218" t="s">
        <v>290</v>
      </c>
      <c r="E186" s="219" t="s">
        <v>624</v>
      </c>
      <c r="F186" s="220" t="s">
        <v>625</v>
      </c>
      <c r="G186" s="221" t="s">
        <v>208</v>
      </c>
      <c r="H186" s="222">
        <v>23.4</v>
      </c>
      <c r="I186" s="6"/>
      <c r="J186" s="223">
        <f>ROUND(I186*H186,2)</f>
        <v>0</v>
      </c>
      <c r="K186" s="220" t="s">
        <v>209</v>
      </c>
      <c r="L186" s="224"/>
      <c r="M186" s="225" t="s">
        <v>1</v>
      </c>
      <c r="N186" s="226" t="s">
        <v>51</v>
      </c>
      <c r="O186" s="83"/>
      <c r="P186" s="209">
        <f>O186*H186</f>
        <v>0</v>
      </c>
      <c r="Q186" s="209">
        <v>1.06E-3</v>
      </c>
      <c r="R186" s="209">
        <f>Q186*H186</f>
        <v>2.4803999999999996E-2</v>
      </c>
      <c r="S186" s="209">
        <v>0</v>
      </c>
      <c r="T186" s="210">
        <f>S186*H186</f>
        <v>0</v>
      </c>
      <c r="U186" s="35"/>
      <c r="V186" s="35"/>
      <c r="W186" s="35"/>
      <c r="X186" s="35"/>
      <c r="Y186" s="35"/>
      <c r="Z186" s="35"/>
      <c r="AA186" s="35"/>
      <c r="AB186" s="35"/>
      <c r="AC186" s="35"/>
      <c r="AD186" s="35"/>
      <c r="AE186" s="35"/>
      <c r="AR186" s="211" t="s">
        <v>247</v>
      </c>
      <c r="AT186" s="211" t="s">
        <v>290</v>
      </c>
      <c r="AU186" s="211" t="s">
        <v>95</v>
      </c>
      <c r="AY186" s="16" t="s">
        <v>203</v>
      </c>
      <c r="BE186" s="212">
        <f>IF(N186="základní",J186,0)</f>
        <v>0</v>
      </c>
      <c r="BF186" s="212">
        <f>IF(N186="snížená",J186,0)</f>
        <v>0</v>
      </c>
      <c r="BG186" s="212">
        <f>IF(N186="zákl. přenesená",J186,0)</f>
        <v>0</v>
      </c>
      <c r="BH186" s="212">
        <f>IF(N186="sníž. přenesená",J186,0)</f>
        <v>0</v>
      </c>
      <c r="BI186" s="212">
        <f>IF(N186="nulová",J186,0)</f>
        <v>0</v>
      </c>
      <c r="BJ186" s="16" t="s">
        <v>93</v>
      </c>
      <c r="BK186" s="212">
        <f>ROUND(I186*H186,2)</f>
        <v>0</v>
      </c>
      <c r="BL186" s="16" t="s">
        <v>210</v>
      </c>
      <c r="BM186" s="211" t="s">
        <v>626</v>
      </c>
    </row>
    <row r="187" spans="1:65" s="41" customFormat="1" ht="19.2">
      <c r="A187" s="35"/>
      <c r="B187" s="36"/>
      <c r="C187" s="35"/>
      <c r="D187" s="213" t="s">
        <v>212</v>
      </c>
      <c r="E187" s="35"/>
      <c r="F187" s="214" t="s">
        <v>625</v>
      </c>
      <c r="G187" s="35"/>
      <c r="H187" s="35"/>
      <c r="I187" s="5"/>
      <c r="J187" s="35"/>
      <c r="K187" s="35"/>
      <c r="L187" s="36"/>
      <c r="M187" s="215"/>
      <c r="N187" s="216"/>
      <c r="O187" s="83"/>
      <c r="P187" s="83"/>
      <c r="Q187" s="83"/>
      <c r="R187" s="83"/>
      <c r="S187" s="83"/>
      <c r="T187" s="84"/>
      <c r="U187" s="35"/>
      <c r="V187" s="35"/>
      <c r="W187" s="35"/>
      <c r="X187" s="35"/>
      <c r="Y187" s="35"/>
      <c r="Z187" s="35"/>
      <c r="AA187" s="35"/>
      <c r="AB187" s="35"/>
      <c r="AC187" s="35"/>
      <c r="AD187" s="35"/>
      <c r="AE187" s="35"/>
      <c r="AT187" s="16" t="s">
        <v>212</v>
      </c>
      <c r="AU187" s="16" t="s">
        <v>95</v>
      </c>
    </row>
    <row r="188" spans="1:65" s="227" customFormat="1" ht="20.399999999999999">
      <c r="B188" s="228"/>
      <c r="D188" s="213" t="s">
        <v>295</v>
      </c>
      <c r="F188" s="229" t="s">
        <v>1739</v>
      </c>
      <c r="H188" s="230">
        <v>23.4</v>
      </c>
      <c r="I188" s="7"/>
      <c r="L188" s="228"/>
      <c r="M188" s="231"/>
      <c r="N188" s="232"/>
      <c r="O188" s="232"/>
      <c r="P188" s="232"/>
      <c r="Q188" s="232"/>
      <c r="R188" s="232"/>
      <c r="S188" s="232"/>
      <c r="T188" s="233"/>
      <c r="AT188" s="234" t="s">
        <v>295</v>
      </c>
      <c r="AU188" s="234" t="s">
        <v>95</v>
      </c>
      <c r="AV188" s="227" t="s">
        <v>95</v>
      </c>
      <c r="AW188" s="227" t="s">
        <v>3</v>
      </c>
      <c r="AX188" s="227" t="s">
        <v>93</v>
      </c>
      <c r="AY188" s="234" t="s">
        <v>203</v>
      </c>
    </row>
    <row r="189" spans="1:65" s="41" customFormat="1" ht="14.4" customHeight="1">
      <c r="A189" s="35"/>
      <c r="B189" s="36"/>
      <c r="C189" s="201" t="s">
        <v>319</v>
      </c>
      <c r="D189" s="201" t="s">
        <v>205</v>
      </c>
      <c r="E189" s="202" t="s">
        <v>628</v>
      </c>
      <c r="F189" s="203" t="s">
        <v>629</v>
      </c>
      <c r="G189" s="204" t="s">
        <v>316</v>
      </c>
      <c r="H189" s="205">
        <v>12</v>
      </c>
      <c r="I189" s="4"/>
      <c r="J189" s="206">
        <f>ROUND(I189*H189,2)</f>
        <v>0</v>
      </c>
      <c r="K189" s="203" t="s">
        <v>209</v>
      </c>
      <c r="L189" s="36"/>
      <c r="M189" s="207" t="s">
        <v>1</v>
      </c>
      <c r="N189" s="208" t="s">
        <v>51</v>
      </c>
      <c r="O189" s="83"/>
      <c r="P189" s="209">
        <f>O189*H189</f>
        <v>0</v>
      </c>
      <c r="Q189" s="209">
        <v>8.8999999999999995E-4</v>
      </c>
      <c r="R189" s="209">
        <f>Q189*H189</f>
        <v>1.0679999999999999E-2</v>
      </c>
      <c r="S189" s="209">
        <v>0</v>
      </c>
      <c r="T189" s="210">
        <f>S189*H189</f>
        <v>0</v>
      </c>
      <c r="U189" s="35"/>
      <c r="V189" s="35"/>
      <c r="W189" s="35"/>
      <c r="X189" s="35"/>
      <c r="Y189" s="35"/>
      <c r="Z189" s="35"/>
      <c r="AA189" s="35"/>
      <c r="AB189" s="35"/>
      <c r="AC189" s="35"/>
      <c r="AD189" s="35"/>
      <c r="AE189" s="35"/>
      <c r="AR189" s="211" t="s">
        <v>210</v>
      </c>
      <c r="AT189" s="211" t="s">
        <v>205</v>
      </c>
      <c r="AU189" s="211" t="s">
        <v>95</v>
      </c>
      <c r="AY189" s="16" t="s">
        <v>203</v>
      </c>
      <c r="BE189" s="212">
        <f>IF(N189="základní",J189,0)</f>
        <v>0</v>
      </c>
      <c r="BF189" s="212">
        <f>IF(N189="snížená",J189,0)</f>
        <v>0</v>
      </c>
      <c r="BG189" s="212">
        <f>IF(N189="zákl. přenesená",J189,0)</f>
        <v>0</v>
      </c>
      <c r="BH189" s="212">
        <f>IF(N189="sníž. přenesená",J189,0)</f>
        <v>0</v>
      </c>
      <c r="BI189" s="212">
        <f>IF(N189="nulová",J189,0)</f>
        <v>0</v>
      </c>
      <c r="BJ189" s="16" t="s">
        <v>93</v>
      </c>
      <c r="BK189" s="212">
        <f>ROUND(I189*H189,2)</f>
        <v>0</v>
      </c>
      <c r="BL189" s="16" t="s">
        <v>210</v>
      </c>
      <c r="BM189" s="211" t="s">
        <v>630</v>
      </c>
    </row>
    <row r="190" spans="1:65" s="41" customFormat="1" ht="19.2">
      <c r="A190" s="35"/>
      <c r="B190" s="36"/>
      <c r="C190" s="35"/>
      <c r="D190" s="213" t="s">
        <v>212</v>
      </c>
      <c r="E190" s="35"/>
      <c r="F190" s="214" t="s">
        <v>631</v>
      </c>
      <c r="G190" s="35"/>
      <c r="H190" s="35"/>
      <c r="I190" s="5"/>
      <c r="J190" s="35"/>
      <c r="K190" s="35"/>
      <c r="L190" s="36"/>
      <c r="M190" s="215"/>
      <c r="N190" s="216"/>
      <c r="O190" s="83"/>
      <c r="P190" s="83"/>
      <c r="Q190" s="83"/>
      <c r="R190" s="83"/>
      <c r="S190" s="83"/>
      <c r="T190" s="84"/>
      <c r="U190" s="35"/>
      <c r="V190" s="35"/>
      <c r="W190" s="35"/>
      <c r="X190" s="35"/>
      <c r="Y190" s="35"/>
      <c r="Z190" s="35"/>
      <c r="AA190" s="35"/>
      <c r="AB190" s="35"/>
      <c r="AC190" s="35"/>
      <c r="AD190" s="35"/>
      <c r="AE190" s="35"/>
      <c r="AT190" s="16" t="s">
        <v>212</v>
      </c>
      <c r="AU190" s="16" t="s">
        <v>95</v>
      </c>
    </row>
    <row r="191" spans="1:65" s="41" customFormat="1" ht="57.6">
      <c r="A191" s="35"/>
      <c r="B191" s="36"/>
      <c r="C191" s="35"/>
      <c r="D191" s="213" t="s">
        <v>214</v>
      </c>
      <c r="E191" s="35"/>
      <c r="F191" s="217" t="s">
        <v>632</v>
      </c>
      <c r="G191" s="35"/>
      <c r="H191" s="35"/>
      <c r="I191" s="5"/>
      <c r="J191" s="35"/>
      <c r="K191" s="35"/>
      <c r="L191" s="36"/>
      <c r="M191" s="215"/>
      <c r="N191" s="216"/>
      <c r="O191" s="83"/>
      <c r="P191" s="83"/>
      <c r="Q191" s="83"/>
      <c r="R191" s="83"/>
      <c r="S191" s="83"/>
      <c r="T191" s="84"/>
      <c r="U191" s="35"/>
      <c r="V191" s="35"/>
      <c r="W191" s="35"/>
      <c r="X191" s="35"/>
      <c r="Y191" s="35"/>
      <c r="Z191" s="35"/>
      <c r="AA191" s="35"/>
      <c r="AB191" s="35"/>
      <c r="AC191" s="35"/>
      <c r="AD191" s="35"/>
      <c r="AE191" s="35"/>
      <c r="AT191" s="16" t="s">
        <v>214</v>
      </c>
      <c r="AU191" s="16" t="s">
        <v>95</v>
      </c>
    </row>
    <row r="192" spans="1:65" s="41" customFormat="1" ht="24.15" customHeight="1">
      <c r="A192" s="35"/>
      <c r="B192" s="36"/>
      <c r="C192" s="218" t="s">
        <v>326</v>
      </c>
      <c r="D192" s="218" t="s">
        <v>290</v>
      </c>
      <c r="E192" s="219" t="s">
        <v>633</v>
      </c>
      <c r="F192" s="220" t="s">
        <v>634</v>
      </c>
      <c r="G192" s="221" t="s">
        <v>316</v>
      </c>
      <c r="H192" s="222">
        <v>12</v>
      </c>
      <c r="I192" s="6"/>
      <c r="J192" s="223">
        <f>ROUND(I192*H192,2)</f>
        <v>0</v>
      </c>
      <c r="K192" s="220" t="s">
        <v>209</v>
      </c>
      <c r="L192" s="224"/>
      <c r="M192" s="225" t="s">
        <v>1</v>
      </c>
      <c r="N192" s="226" t="s">
        <v>51</v>
      </c>
      <c r="O192" s="83"/>
      <c r="P192" s="209">
        <f>O192*H192</f>
        <v>0</v>
      </c>
      <c r="Q192" s="209">
        <v>1.5399999999999999E-3</v>
      </c>
      <c r="R192" s="209">
        <f>Q192*H192</f>
        <v>1.848E-2</v>
      </c>
      <c r="S192" s="209">
        <v>0</v>
      </c>
      <c r="T192" s="210">
        <f>S192*H192</f>
        <v>0</v>
      </c>
      <c r="U192" s="35"/>
      <c r="V192" s="35"/>
      <c r="W192" s="35"/>
      <c r="X192" s="35"/>
      <c r="Y192" s="35"/>
      <c r="Z192" s="35"/>
      <c r="AA192" s="35"/>
      <c r="AB192" s="35"/>
      <c r="AC192" s="35"/>
      <c r="AD192" s="35"/>
      <c r="AE192" s="35"/>
      <c r="AR192" s="211" t="s">
        <v>247</v>
      </c>
      <c r="AT192" s="211" t="s">
        <v>290</v>
      </c>
      <c r="AU192" s="211" t="s">
        <v>95</v>
      </c>
      <c r="AY192" s="16" t="s">
        <v>203</v>
      </c>
      <c r="BE192" s="212">
        <f>IF(N192="základní",J192,0)</f>
        <v>0</v>
      </c>
      <c r="BF192" s="212">
        <f>IF(N192="snížená",J192,0)</f>
        <v>0</v>
      </c>
      <c r="BG192" s="212">
        <f>IF(N192="zákl. přenesená",J192,0)</f>
        <v>0</v>
      </c>
      <c r="BH192" s="212">
        <f>IF(N192="sníž. přenesená",J192,0)</f>
        <v>0</v>
      </c>
      <c r="BI192" s="212">
        <f>IF(N192="nulová",J192,0)</f>
        <v>0</v>
      </c>
      <c r="BJ192" s="16" t="s">
        <v>93</v>
      </c>
      <c r="BK192" s="212">
        <f>ROUND(I192*H192,2)</f>
        <v>0</v>
      </c>
      <c r="BL192" s="16" t="s">
        <v>210</v>
      </c>
      <c r="BM192" s="211" t="s">
        <v>635</v>
      </c>
    </row>
    <row r="193" spans="1:65" s="41" customFormat="1" ht="19.2">
      <c r="A193" s="35"/>
      <c r="B193" s="36"/>
      <c r="C193" s="35"/>
      <c r="D193" s="213" t="s">
        <v>212</v>
      </c>
      <c r="E193" s="35"/>
      <c r="F193" s="214" t="s">
        <v>634</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212</v>
      </c>
      <c r="AU193" s="16" t="s">
        <v>95</v>
      </c>
    </row>
    <row r="194" spans="1:65" s="41" customFormat="1" ht="24.15" customHeight="1">
      <c r="A194" s="35"/>
      <c r="B194" s="36"/>
      <c r="C194" s="201" t="s">
        <v>332</v>
      </c>
      <c r="D194" s="201" t="s">
        <v>205</v>
      </c>
      <c r="E194" s="202" t="s">
        <v>636</v>
      </c>
      <c r="F194" s="203" t="s">
        <v>637</v>
      </c>
      <c r="G194" s="204" t="s">
        <v>316</v>
      </c>
      <c r="H194" s="205">
        <v>12</v>
      </c>
      <c r="I194" s="4"/>
      <c r="J194" s="206">
        <f>ROUND(I194*H194,2)</f>
        <v>0</v>
      </c>
      <c r="K194" s="203" t="s">
        <v>209</v>
      </c>
      <c r="L194" s="36"/>
      <c r="M194" s="207" t="s">
        <v>1</v>
      </c>
      <c r="N194" s="208" t="s">
        <v>51</v>
      </c>
      <c r="O194" s="83"/>
      <c r="P194" s="209">
        <f>O194*H194</f>
        <v>0</v>
      </c>
      <c r="Q194" s="209">
        <v>2.0000000000000002E-5</v>
      </c>
      <c r="R194" s="209">
        <f>Q194*H194</f>
        <v>2.4000000000000003E-4</v>
      </c>
      <c r="S194" s="209">
        <v>0</v>
      </c>
      <c r="T194" s="210">
        <f>S194*H194</f>
        <v>0</v>
      </c>
      <c r="U194" s="35"/>
      <c r="V194" s="35"/>
      <c r="W194" s="35"/>
      <c r="X194" s="35"/>
      <c r="Y194" s="35"/>
      <c r="Z194" s="35"/>
      <c r="AA194" s="35"/>
      <c r="AB194" s="35"/>
      <c r="AC194" s="35"/>
      <c r="AD194" s="35"/>
      <c r="AE194" s="35"/>
      <c r="AR194" s="211" t="s">
        <v>210</v>
      </c>
      <c r="AT194" s="211" t="s">
        <v>205</v>
      </c>
      <c r="AU194" s="211" t="s">
        <v>95</v>
      </c>
      <c r="AY194" s="16" t="s">
        <v>203</v>
      </c>
      <c r="BE194" s="212">
        <f>IF(N194="základní",J194,0)</f>
        <v>0</v>
      </c>
      <c r="BF194" s="212">
        <f>IF(N194="snížená",J194,0)</f>
        <v>0</v>
      </c>
      <c r="BG194" s="212">
        <f>IF(N194="zákl. přenesená",J194,0)</f>
        <v>0</v>
      </c>
      <c r="BH194" s="212">
        <f>IF(N194="sníž. přenesená",J194,0)</f>
        <v>0</v>
      </c>
      <c r="BI194" s="212">
        <f>IF(N194="nulová",J194,0)</f>
        <v>0</v>
      </c>
      <c r="BJ194" s="16" t="s">
        <v>93</v>
      </c>
      <c r="BK194" s="212">
        <f>ROUND(I194*H194,2)</f>
        <v>0</v>
      </c>
      <c r="BL194" s="16" t="s">
        <v>210</v>
      </c>
      <c r="BM194" s="211" t="s">
        <v>638</v>
      </c>
    </row>
    <row r="195" spans="1:65" s="41" customFormat="1" ht="19.2">
      <c r="A195" s="35"/>
      <c r="B195" s="36"/>
      <c r="C195" s="35"/>
      <c r="D195" s="213" t="s">
        <v>212</v>
      </c>
      <c r="E195" s="35"/>
      <c r="F195" s="214" t="s">
        <v>639</v>
      </c>
      <c r="G195" s="35"/>
      <c r="H195" s="35"/>
      <c r="I195" s="5"/>
      <c r="J195" s="35"/>
      <c r="K195" s="35"/>
      <c r="L195" s="36"/>
      <c r="M195" s="215"/>
      <c r="N195" s="216"/>
      <c r="O195" s="83"/>
      <c r="P195" s="83"/>
      <c r="Q195" s="83"/>
      <c r="R195" s="83"/>
      <c r="S195" s="83"/>
      <c r="T195" s="84"/>
      <c r="U195" s="35"/>
      <c r="V195" s="35"/>
      <c r="W195" s="35"/>
      <c r="X195" s="35"/>
      <c r="Y195" s="35"/>
      <c r="Z195" s="35"/>
      <c r="AA195" s="35"/>
      <c r="AB195" s="35"/>
      <c r="AC195" s="35"/>
      <c r="AD195" s="35"/>
      <c r="AE195" s="35"/>
      <c r="AT195" s="16" t="s">
        <v>212</v>
      </c>
      <c r="AU195" s="16" t="s">
        <v>95</v>
      </c>
    </row>
    <row r="196" spans="1:65" s="41" customFormat="1" ht="288">
      <c r="A196" s="35"/>
      <c r="B196" s="36"/>
      <c r="C196" s="35"/>
      <c r="D196" s="213" t="s">
        <v>214</v>
      </c>
      <c r="E196" s="35"/>
      <c r="F196" s="217" t="s">
        <v>481</v>
      </c>
      <c r="G196" s="35"/>
      <c r="H196" s="35"/>
      <c r="I196" s="5"/>
      <c r="J196" s="35"/>
      <c r="K196" s="35"/>
      <c r="L196" s="36"/>
      <c r="M196" s="215"/>
      <c r="N196" s="216"/>
      <c r="O196" s="83"/>
      <c r="P196" s="83"/>
      <c r="Q196" s="83"/>
      <c r="R196" s="83"/>
      <c r="S196" s="83"/>
      <c r="T196" s="84"/>
      <c r="U196" s="35"/>
      <c r="V196" s="35"/>
      <c r="W196" s="35"/>
      <c r="X196" s="35"/>
      <c r="Y196" s="35"/>
      <c r="Z196" s="35"/>
      <c r="AA196" s="35"/>
      <c r="AB196" s="35"/>
      <c r="AC196" s="35"/>
      <c r="AD196" s="35"/>
      <c r="AE196" s="35"/>
      <c r="AT196" s="16" t="s">
        <v>214</v>
      </c>
      <c r="AU196" s="16" t="s">
        <v>95</v>
      </c>
    </row>
    <row r="197" spans="1:65" s="41" customFormat="1" ht="24.15" customHeight="1">
      <c r="A197" s="35"/>
      <c r="B197" s="36"/>
      <c r="C197" s="218" t="s">
        <v>338</v>
      </c>
      <c r="D197" s="218" t="s">
        <v>290</v>
      </c>
      <c r="E197" s="219" t="s">
        <v>640</v>
      </c>
      <c r="F197" s="220" t="s">
        <v>641</v>
      </c>
      <c r="G197" s="221" t="s">
        <v>316</v>
      </c>
      <c r="H197" s="222">
        <v>12</v>
      </c>
      <c r="I197" s="6"/>
      <c r="J197" s="223">
        <f>ROUND(I197*H197,2)</f>
        <v>0</v>
      </c>
      <c r="K197" s="220" t="s">
        <v>209</v>
      </c>
      <c r="L197" s="224"/>
      <c r="M197" s="225" t="s">
        <v>1</v>
      </c>
      <c r="N197" s="226" t="s">
        <v>51</v>
      </c>
      <c r="O197" s="83"/>
      <c r="P197" s="209">
        <f>O197*H197</f>
        <v>0</v>
      </c>
      <c r="Q197" s="209">
        <v>8.3000000000000001E-3</v>
      </c>
      <c r="R197" s="209">
        <f>Q197*H197</f>
        <v>9.9599999999999994E-2</v>
      </c>
      <c r="S197" s="209">
        <v>0</v>
      </c>
      <c r="T197" s="210">
        <f>S197*H197</f>
        <v>0</v>
      </c>
      <c r="U197" s="35"/>
      <c r="V197" s="35"/>
      <c r="W197" s="35"/>
      <c r="X197" s="35"/>
      <c r="Y197" s="35"/>
      <c r="Z197" s="35"/>
      <c r="AA197" s="35"/>
      <c r="AB197" s="35"/>
      <c r="AC197" s="35"/>
      <c r="AD197" s="35"/>
      <c r="AE197" s="35"/>
      <c r="AR197" s="211" t="s">
        <v>247</v>
      </c>
      <c r="AT197" s="211" t="s">
        <v>290</v>
      </c>
      <c r="AU197" s="211" t="s">
        <v>95</v>
      </c>
      <c r="AY197" s="16" t="s">
        <v>203</v>
      </c>
      <c r="BE197" s="212">
        <f>IF(N197="základní",J197,0)</f>
        <v>0</v>
      </c>
      <c r="BF197" s="212">
        <f>IF(N197="snížená",J197,0)</f>
        <v>0</v>
      </c>
      <c r="BG197" s="212">
        <f>IF(N197="zákl. přenesená",J197,0)</f>
        <v>0</v>
      </c>
      <c r="BH197" s="212">
        <f>IF(N197="sníž. přenesená",J197,0)</f>
        <v>0</v>
      </c>
      <c r="BI197" s="212">
        <f>IF(N197="nulová",J197,0)</f>
        <v>0</v>
      </c>
      <c r="BJ197" s="16" t="s">
        <v>93</v>
      </c>
      <c r="BK197" s="212">
        <f>ROUND(I197*H197,2)</f>
        <v>0</v>
      </c>
      <c r="BL197" s="16" t="s">
        <v>210</v>
      </c>
      <c r="BM197" s="211" t="s">
        <v>642</v>
      </c>
    </row>
    <row r="198" spans="1:65" s="41" customFormat="1" ht="19.2">
      <c r="A198" s="35"/>
      <c r="B198" s="36"/>
      <c r="C198" s="35"/>
      <c r="D198" s="213" t="s">
        <v>212</v>
      </c>
      <c r="E198" s="35"/>
      <c r="F198" s="214" t="s">
        <v>641</v>
      </c>
      <c r="G198" s="35"/>
      <c r="H198" s="35"/>
      <c r="I198" s="5"/>
      <c r="J198" s="35"/>
      <c r="K198" s="35"/>
      <c r="L198" s="36"/>
      <c r="M198" s="215"/>
      <c r="N198" s="216"/>
      <c r="O198" s="83"/>
      <c r="P198" s="83"/>
      <c r="Q198" s="83"/>
      <c r="R198" s="83"/>
      <c r="S198" s="83"/>
      <c r="T198" s="84"/>
      <c r="U198" s="35"/>
      <c r="V198" s="35"/>
      <c r="W198" s="35"/>
      <c r="X198" s="35"/>
      <c r="Y198" s="35"/>
      <c r="Z198" s="35"/>
      <c r="AA198" s="35"/>
      <c r="AB198" s="35"/>
      <c r="AC198" s="35"/>
      <c r="AD198" s="35"/>
      <c r="AE198" s="35"/>
      <c r="AT198" s="16" t="s">
        <v>212</v>
      </c>
      <c r="AU198" s="16" t="s">
        <v>95</v>
      </c>
    </row>
    <row r="199" spans="1:65" s="41" customFormat="1" ht="24.15" customHeight="1">
      <c r="A199" s="35"/>
      <c r="B199" s="36"/>
      <c r="C199" s="218" t="s">
        <v>345</v>
      </c>
      <c r="D199" s="218" t="s">
        <v>290</v>
      </c>
      <c r="E199" s="219" t="s">
        <v>643</v>
      </c>
      <c r="F199" s="220" t="s">
        <v>644</v>
      </c>
      <c r="G199" s="221" t="s">
        <v>316</v>
      </c>
      <c r="H199" s="222">
        <v>12</v>
      </c>
      <c r="I199" s="6"/>
      <c r="J199" s="223">
        <f>ROUND(I199*H199,2)</f>
        <v>0</v>
      </c>
      <c r="K199" s="220" t="s">
        <v>1</v>
      </c>
      <c r="L199" s="224"/>
      <c r="M199" s="225" t="s">
        <v>1</v>
      </c>
      <c r="N199" s="226" t="s">
        <v>51</v>
      </c>
      <c r="O199" s="83"/>
      <c r="P199" s="209">
        <f>O199*H199</f>
        <v>0</v>
      </c>
      <c r="Q199" s="209">
        <v>5.0000000000000001E-3</v>
      </c>
      <c r="R199" s="209">
        <f>Q199*H199</f>
        <v>0.06</v>
      </c>
      <c r="S199" s="209">
        <v>0</v>
      </c>
      <c r="T199" s="210">
        <f>S199*H199</f>
        <v>0</v>
      </c>
      <c r="U199" s="35"/>
      <c r="V199" s="35"/>
      <c r="W199" s="35"/>
      <c r="X199" s="35"/>
      <c r="Y199" s="35"/>
      <c r="Z199" s="35"/>
      <c r="AA199" s="35"/>
      <c r="AB199" s="35"/>
      <c r="AC199" s="35"/>
      <c r="AD199" s="35"/>
      <c r="AE199" s="35"/>
      <c r="AR199" s="211" t="s">
        <v>247</v>
      </c>
      <c r="AT199" s="211" t="s">
        <v>290</v>
      </c>
      <c r="AU199" s="211" t="s">
        <v>95</v>
      </c>
      <c r="AY199" s="16" t="s">
        <v>203</v>
      </c>
      <c r="BE199" s="212">
        <f>IF(N199="základní",J199,0)</f>
        <v>0</v>
      </c>
      <c r="BF199" s="212">
        <f>IF(N199="snížená",J199,0)</f>
        <v>0</v>
      </c>
      <c r="BG199" s="212">
        <f>IF(N199="zákl. přenesená",J199,0)</f>
        <v>0</v>
      </c>
      <c r="BH199" s="212">
        <f>IF(N199="sníž. přenesená",J199,0)</f>
        <v>0</v>
      </c>
      <c r="BI199" s="212">
        <f>IF(N199="nulová",J199,0)</f>
        <v>0</v>
      </c>
      <c r="BJ199" s="16" t="s">
        <v>93</v>
      </c>
      <c r="BK199" s="212">
        <f>ROUND(I199*H199,2)</f>
        <v>0</v>
      </c>
      <c r="BL199" s="16" t="s">
        <v>210</v>
      </c>
      <c r="BM199" s="211" t="s">
        <v>645</v>
      </c>
    </row>
    <row r="200" spans="1:65" s="41" customFormat="1" ht="10.199999999999999">
      <c r="A200" s="35"/>
      <c r="B200" s="36"/>
      <c r="C200" s="35"/>
      <c r="D200" s="213" t="s">
        <v>212</v>
      </c>
      <c r="E200" s="35"/>
      <c r="F200" s="214" t="s">
        <v>644</v>
      </c>
      <c r="G200" s="35"/>
      <c r="H200" s="35"/>
      <c r="I200" s="5"/>
      <c r="J200" s="35"/>
      <c r="K200" s="35"/>
      <c r="L200" s="36"/>
      <c r="M200" s="215"/>
      <c r="N200" s="216"/>
      <c r="O200" s="83"/>
      <c r="P200" s="83"/>
      <c r="Q200" s="83"/>
      <c r="R200" s="83"/>
      <c r="S200" s="83"/>
      <c r="T200" s="84"/>
      <c r="U200" s="35"/>
      <c r="V200" s="35"/>
      <c r="W200" s="35"/>
      <c r="X200" s="35"/>
      <c r="Y200" s="35"/>
      <c r="Z200" s="35"/>
      <c r="AA200" s="35"/>
      <c r="AB200" s="35"/>
      <c r="AC200" s="35"/>
      <c r="AD200" s="35"/>
      <c r="AE200" s="35"/>
      <c r="AT200" s="16" t="s">
        <v>212</v>
      </c>
      <c r="AU200" s="16" t="s">
        <v>95</v>
      </c>
    </row>
    <row r="201" spans="1:65" s="41" customFormat="1" ht="24.15" customHeight="1">
      <c r="A201" s="35"/>
      <c r="B201" s="36"/>
      <c r="C201" s="201" t="s">
        <v>352</v>
      </c>
      <c r="D201" s="201" t="s">
        <v>205</v>
      </c>
      <c r="E201" s="202" t="s">
        <v>646</v>
      </c>
      <c r="F201" s="203" t="s">
        <v>647</v>
      </c>
      <c r="G201" s="204" t="s">
        <v>316</v>
      </c>
      <c r="H201" s="205">
        <v>12</v>
      </c>
      <c r="I201" s="4"/>
      <c r="J201" s="206">
        <f>ROUND(I201*H201,2)</f>
        <v>0</v>
      </c>
      <c r="K201" s="203" t="s">
        <v>209</v>
      </c>
      <c r="L201" s="36"/>
      <c r="M201" s="207" t="s">
        <v>1</v>
      </c>
      <c r="N201" s="208" t="s">
        <v>51</v>
      </c>
      <c r="O201" s="83"/>
      <c r="P201" s="209">
        <f>O201*H201</f>
        <v>0</v>
      </c>
      <c r="Q201" s="209">
        <v>0</v>
      </c>
      <c r="R201" s="209">
        <f>Q201*H201</f>
        <v>0</v>
      </c>
      <c r="S201" s="209">
        <v>0</v>
      </c>
      <c r="T201" s="210">
        <f>S201*H201</f>
        <v>0</v>
      </c>
      <c r="U201" s="35"/>
      <c r="V201" s="35"/>
      <c r="W201" s="35"/>
      <c r="X201" s="35"/>
      <c r="Y201" s="35"/>
      <c r="Z201" s="35"/>
      <c r="AA201" s="35"/>
      <c r="AB201" s="35"/>
      <c r="AC201" s="35"/>
      <c r="AD201" s="35"/>
      <c r="AE201" s="35"/>
      <c r="AR201" s="211" t="s">
        <v>210</v>
      </c>
      <c r="AT201" s="211" t="s">
        <v>205</v>
      </c>
      <c r="AU201" s="211" t="s">
        <v>95</v>
      </c>
      <c r="AY201" s="16" t="s">
        <v>203</v>
      </c>
      <c r="BE201" s="212">
        <f>IF(N201="základní",J201,0)</f>
        <v>0</v>
      </c>
      <c r="BF201" s="212">
        <f>IF(N201="snížená",J201,0)</f>
        <v>0</v>
      </c>
      <c r="BG201" s="212">
        <f>IF(N201="zákl. přenesená",J201,0)</f>
        <v>0</v>
      </c>
      <c r="BH201" s="212">
        <f>IF(N201="sníž. přenesená",J201,0)</f>
        <v>0</v>
      </c>
      <c r="BI201" s="212">
        <f>IF(N201="nulová",J201,0)</f>
        <v>0</v>
      </c>
      <c r="BJ201" s="16" t="s">
        <v>93</v>
      </c>
      <c r="BK201" s="212">
        <f>ROUND(I201*H201,2)</f>
        <v>0</v>
      </c>
      <c r="BL201" s="16" t="s">
        <v>210</v>
      </c>
      <c r="BM201" s="211" t="s">
        <v>648</v>
      </c>
    </row>
    <row r="202" spans="1:65" s="41" customFormat="1" ht="28.8">
      <c r="A202" s="35"/>
      <c r="B202" s="36"/>
      <c r="C202" s="35"/>
      <c r="D202" s="213" t="s">
        <v>212</v>
      </c>
      <c r="E202" s="35"/>
      <c r="F202" s="214" t="s">
        <v>649</v>
      </c>
      <c r="G202" s="35"/>
      <c r="H202" s="35"/>
      <c r="I202" s="5"/>
      <c r="J202" s="35"/>
      <c r="K202" s="35"/>
      <c r="L202" s="36"/>
      <c r="M202" s="215"/>
      <c r="N202" s="216"/>
      <c r="O202" s="83"/>
      <c r="P202" s="83"/>
      <c r="Q202" s="83"/>
      <c r="R202" s="83"/>
      <c r="S202" s="83"/>
      <c r="T202" s="84"/>
      <c r="U202" s="35"/>
      <c r="V202" s="35"/>
      <c r="W202" s="35"/>
      <c r="X202" s="35"/>
      <c r="Y202" s="35"/>
      <c r="Z202" s="35"/>
      <c r="AA202" s="35"/>
      <c r="AB202" s="35"/>
      <c r="AC202" s="35"/>
      <c r="AD202" s="35"/>
      <c r="AE202" s="35"/>
      <c r="AT202" s="16" t="s">
        <v>212</v>
      </c>
      <c r="AU202" s="16" t="s">
        <v>95</v>
      </c>
    </row>
    <row r="203" spans="1:65" s="41" customFormat="1" ht="288">
      <c r="A203" s="35"/>
      <c r="B203" s="36"/>
      <c r="C203" s="35"/>
      <c r="D203" s="213" t="s">
        <v>214</v>
      </c>
      <c r="E203" s="35"/>
      <c r="F203" s="217" t="s">
        <v>481</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214</v>
      </c>
      <c r="AU203" s="16" t="s">
        <v>95</v>
      </c>
    </row>
    <row r="204" spans="1:65" s="41" customFormat="1" ht="24.15" customHeight="1">
      <c r="A204" s="35"/>
      <c r="B204" s="36"/>
      <c r="C204" s="218" t="s">
        <v>358</v>
      </c>
      <c r="D204" s="218" t="s">
        <v>290</v>
      </c>
      <c r="E204" s="219" t="s">
        <v>650</v>
      </c>
      <c r="F204" s="220" t="s">
        <v>651</v>
      </c>
      <c r="G204" s="221" t="s">
        <v>316</v>
      </c>
      <c r="H204" s="222">
        <v>12</v>
      </c>
      <c r="I204" s="6"/>
      <c r="J204" s="223">
        <f>ROUND(I204*H204,2)</f>
        <v>0</v>
      </c>
      <c r="K204" s="220" t="s">
        <v>209</v>
      </c>
      <c r="L204" s="224"/>
      <c r="M204" s="225" t="s">
        <v>1</v>
      </c>
      <c r="N204" s="226" t="s">
        <v>51</v>
      </c>
      <c r="O204" s="83"/>
      <c r="P204" s="209">
        <f>O204*H204</f>
        <v>0</v>
      </c>
      <c r="Q204" s="209">
        <v>2.0999999999999999E-3</v>
      </c>
      <c r="R204" s="209">
        <f>Q204*H204</f>
        <v>2.52E-2</v>
      </c>
      <c r="S204" s="209">
        <v>0</v>
      </c>
      <c r="T204" s="210">
        <f>S204*H204</f>
        <v>0</v>
      </c>
      <c r="U204" s="35"/>
      <c r="V204" s="35"/>
      <c r="W204" s="35"/>
      <c r="X204" s="35"/>
      <c r="Y204" s="35"/>
      <c r="Z204" s="35"/>
      <c r="AA204" s="35"/>
      <c r="AB204" s="35"/>
      <c r="AC204" s="35"/>
      <c r="AD204" s="35"/>
      <c r="AE204" s="35"/>
      <c r="AR204" s="211" t="s">
        <v>247</v>
      </c>
      <c r="AT204" s="211" t="s">
        <v>290</v>
      </c>
      <c r="AU204" s="211" t="s">
        <v>95</v>
      </c>
      <c r="AY204" s="16" t="s">
        <v>203</v>
      </c>
      <c r="BE204" s="212">
        <f>IF(N204="základní",J204,0)</f>
        <v>0</v>
      </c>
      <c r="BF204" s="212">
        <f>IF(N204="snížená",J204,0)</f>
        <v>0</v>
      </c>
      <c r="BG204" s="212">
        <f>IF(N204="zákl. přenesená",J204,0)</f>
        <v>0</v>
      </c>
      <c r="BH204" s="212">
        <f>IF(N204="sníž. přenesená",J204,0)</f>
        <v>0</v>
      </c>
      <c r="BI204" s="212">
        <f>IF(N204="nulová",J204,0)</f>
        <v>0</v>
      </c>
      <c r="BJ204" s="16" t="s">
        <v>93</v>
      </c>
      <c r="BK204" s="212">
        <f>ROUND(I204*H204,2)</f>
        <v>0</v>
      </c>
      <c r="BL204" s="16" t="s">
        <v>210</v>
      </c>
      <c r="BM204" s="211" t="s">
        <v>652</v>
      </c>
    </row>
    <row r="205" spans="1:65" s="41" customFormat="1" ht="19.2">
      <c r="A205" s="35"/>
      <c r="B205" s="36"/>
      <c r="C205" s="35"/>
      <c r="D205" s="213" t="s">
        <v>212</v>
      </c>
      <c r="E205" s="35"/>
      <c r="F205" s="214" t="s">
        <v>651</v>
      </c>
      <c r="G205" s="35"/>
      <c r="H205" s="35"/>
      <c r="I205" s="5"/>
      <c r="J205" s="35"/>
      <c r="K205" s="35"/>
      <c r="L205" s="36"/>
      <c r="M205" s="215"/>
      <c r="N205" s="216"/>
      <c r="O205" s="83"/>
      <c r="P205" s="83"/>
      <c r="Q205" s="83"/>
      <c r="R205" s="83"/>
      <c r="S205" s="83"/>
      <c r="T205" s="84"/>
      <c r="U205" s="35"/>
      <c r="V205" s="35"/>
      <c r="W205" s="35"/>
      <c r="X205" s="35"/>
      <c r="Y205" s="35"/>
      <c r="Z205" s="35"/>
      <c r="AA205" s="35"/>
      <c r="AB205" s="35"/>
      <c r="AC205" s="35"/>
      <c r="AD205" s="35"/>
      <c r="AE205" s="35"/>
      <c r="AT205" s="16" t="s">
        <v>212</v>
      </c>
      <c r="AU205" s="16" t="s">
        <v>95</v>
      </c>
    </row>
    <row r="206" spans="1:65" s="41" customFormat="1" ht="14.4" customHeight="1">
      <c r="A206" s="35"/>
      <c r="B206" s="36"/>
      <c r="C206" s="201" t="s">
        <v>364</v>
      </c>
      <c r="D206" s="201" t="s">
        <v>205</v>
      </c>
      <c r="E206" s="202" t="s">
        <v>653</v>
      </c>
      <c r="F206" s="203" t="s">
        <v>654</v>
      </c>
      <c r="G206" s="204" t="s">
        <v>208</v>
      </c>
      <c r="H206" s="205">
        <v>23.4</v>
      </c>
      <c r="I206" s="4"/>
      <c r="J206" s="206">
        <f>ROUND(I206*H206,2)</f>
        <v>0</v>
      </c>
      <c r="K206" s="203" t="s">
        <v>209</v>
      </c>
      <c r="L206" s="36"/>
      <c r="M206" s="207" t="s">
        <v>1</v>
      </c>
      <c r="N206" s="208" t="s">
        <v>51</v>
      </c>
      <c r="O206" s="83"/>
      <c r="P206" s="209">
        <f>O206*H206</f>
        <v>0</v>
      </c>
      <c r="Q206" s="209">
        <v>0</v>
      </c>
      <c r="R206" s="209">
        <f>Q206*H206</f>
        <v>0</v>
      </c>
      <c r="S206" s="209">
        <v>0</v>
      </c>
      <c r="T206" s="210">
        <f>S206*H206</f>
        <v>0</v>
      </c>
      <c r="U206" s="35"/>
      <c r="V206" s="35"/>
      <c r="W206" s="35"/>
      <c r="X206" s="35"/>
      <c r="Y206" s="35"/>
      <c r="Z206" s="35"/>
      <c r="AA206" s="35"/>
      <c r="AB206" s="35"/>
      <c r="AC206" s="35"/>
      <c r="AD206" s="35"/>
      <c r="AE206" s="35"/>
      <c r="AR206" s="211" t="s">
        <v>210</v>
      </c>
      <c r="AT206" s="211" t="s">
        <v>205</v>
      </c>
      <c r="AU206" s="211" t="s">
        <v>95</v>
      </c>
      <c r="AY206" s="16" t="s">
        <v>203</v>
      </c>
      <c r="BE206" s="212">
        <f>IF(N206="základní",J206,0)</f>
        <v>0</v>
      </c>
      <c r="BF206" s="212">
        <f>IF(N206="snížená",J206,0)</f>
        <v>0</v>
      </c>
      <c r="BG206" s="212">
        <f>IF(N206="zákl. přenesená",J206,0)</f>
        <v>0</v>
      </c>
      <c r="BH206" s="212">
        <f>IF(N206="sníž. přenesená",J206,0)</f>
        <v>0</v>
      </c>
      <c r="BI206" s="212">
        <f>IF(N206="nulová",J206,0)</f>
        <v>0</v>
      </c>
      <c r="BJ206" s="16" t="s">
        <v>93</v>
      </c>
      <c r="BK206" s="212">
        <f>ROUND(I206*H206,2)</f>
        <v>0</v>
      </c>
      <c r="BL206" s="16" t="s">
        <v>210</v>
      </c>
      <c r="BM206" s="211" t="s">
        <v>655</v>
      </c>
    </row>
    <row r="207" spans="1:65" s="41" customFormat="1" ht="10.199999999999999">
      <c r="A207" s="35"/>
      <c r="B207" s="36"/>
      <c r="C207" s="35"/>
      <c r="D207" s="213" t="s">
        <v>212</v>
      </c>
      <c r="E207" s="35"/>
      <c r="F207" s="214" t="s">
        <v>656</v>
      </c>
      <c r="G207" s="35"/>
      <c r="H207" s="35"/>
      <c r="I207" s="5"/>
      <c r="J207" s="35"/>
      <c r="K207" s="35"/>
      <c r="L207" s="36"/>
      <c r="M207" s="215"/>
      <c r="N207" s="216"/>
      <c r="O207" s="83"/>
      <c r="P207" s="83"/>
      <c r="Q207" s="83"/>
      <c r="R207" s="83"/>
      <c r="S207" s="83"/>
      <c r="T207" s="84"/>
      <c r="U207" s="35"/>
      <c r="V207" s="35"/>
      <c r="W207" s="35"/>
      <c r="X207" s="35"/>
      <c r="Y207" s="35"/>
      <c r="Z207" s="35"/>
      <c r="AA207" s="35"/>
      <c r="AB207" s="35"/>
      <c r="AC207" s="35"/>
      <c r="AD207" s="35"/>
      <c r="AE207" s="35"/>
      <c r="AT207" s="16" t="s">
        <v>212</v>
      </c>
      <c r="AU207" s="16" t="s">
        <v>95</v>
      </c>
    </row>
    <row r="208" spans="1:65" s="41" customFormat="1" ht="105.6">
      <c r="A208" s="35"/>
      <c r="B208" s="36"/>
      <c r="C208" s="35"/>
      <c r="D208" s="213" t="s">
        <v>214</v>
      </c>
      <c r="E208" s="35"/>
      <c r="F208" s="217" t="s">
        <v>516</v>
      </c>
      <c r="G208" s="35"/>
      <c r="H208" s="35"/>
      <c r="I208" s="5"/>
      <c r="J208" s="35"/>
      <c r="K208" s="35"/>
      <c r="L208" s="36"/>
      <c r="M208" s="215"/>
      <c r="N208" s="216"/>
      <c r="O208" s="83"/>
      <c r="P208" s="83"/>
      <c r="Q208" s="83"/>
      <c r="R208" s="83"/>
      <c r="S208" s="83"/>
      <c r="T208" s="84"/>
      <c r="U208" s="35"/>
      <c r="V208" s="35"/>
      <c r="W208" s="35"/>
      <c r="X208" s="35"/>
      <c r="Y208" s="35"/>
      <c r="Z208" s="35"/>
      <c r="AA208" s="35"/>
      <c r="AB208" s="35"/>
      <c r="AC208" s="35"/>
      <c r="AD208" s="35"/>
      <c r="AE208" s="35"/>
      <c r="AT208" s="16" t="s">
        <v>214</v>
      </c>
      <c r="AU208" s="16" t="s">
        <v>95</v>
      </c>
    </row>
    <row r="209" spans="1:65" s="41" customFormat="1" ht="24.15" customHeight="1">
      <c r="A209" s="35"/>
      <c r="B209" s="36"/>
      <c r="C209" s="201" t="s">
        <v>369</v>
      </c>
      <c r="D209" s="201" t="s">
        <v>205</v>
      </c>
      <c r="E209" s="202" t="s">
        <v>518</v>
      </c>
      <c r="F209" s="203" t="s">
        <v>519</v>
      </c>
      <c r="G209" s="204" t="s">
        <v>316</v>
      </c>
      <c r="H209" s="205">
        <v>12</v>
      </c>
      <c r="I209" s="4"/>
      <c r="J209" s="206">
        <f>ROUND(I209*H209,2)</f>
        <v>0</v>
      </c>
      <c r="K209" s="203" t="s">
        <v>209</v>
      </c>
      <c r="L209" s="36"/>
      <c r="M209" s="207" t="s">
        <v>1</v>
      </c>
      <c r="N209" s="208" t="s">
        <v>51</v>
      </c>
      <c r="O209" s="83"/>
      <c r="P209" s="209">
        <f>O209*H209</f>
        <v>0</v>
      </c>
      <c r="Q209" s="209">
        <v>0.45937</v>
      </c>
      <c r="R209" s="209">
        <f>Q209*H209</f>
        <v>5.5124399999999998</v>
      </c>
      <c r="S209" s="209">
        <v>0</v>
      </c>
      <c r="T209" s="210">
        <f>S209*H209</f>
        <v>0</v>
      </c>
      <c r="U209" s="35"/>
      <c r="V209" s="35"/>
      <c r="W209" s="35"/>
      <c r="X209" s="35"/>
      <c r="Y209" s="35"/>
      <c r="Z209" s="35"/>
      <c r="AA209" s="35"/>
      <c r="AB209" s="35"/>
      <c r="AC209" s="35"/>
      <c r="AD209" s="35"/>
      <c r="AE209" s="35"/>
      <c r="AR209" s="211" t="s">
        <v>210</v>
      </c>
      <c r="AT209" s="211" t="s">
        <v>205</v>
      </c>
      <c r="AU209" s="211" t="s">
        <v>95</v>
      </c>
      <c r="AY209" s="16" t="s">
        <v>203</v>
      </c>
      <c r="BE209" s="212">
        <f>IF(N209="základní",J209,0)</f>
        <v>0</v>
      </c>
      <c r="BF209" s="212">
        <f>IF(N209="snížená",J209,0)</f>
        <v>0</v>
      </c>
      <c r="BG209" s="212">
        <f>IF(N209="zákl. přenesená",J209,0)</f>
        <v>0</v>
      </c>
      <c r="BH209" s="212">
        <f>IF(N209="sníž. přenesená",J209,0)</f>
        <v>0</v>
      </c>
      <c r="BI209" s="212">
        <f>IF(N209="nulová",J209,0)</f>
        <v>0</v>
      </c>
      <c r="BJ209" s="16" t="s">
        <v>93</v>
      </c>
      <c r="BK209" s="212">
        <f>ROUND(I209*H209,2)</f>
        <v>0</v>
      </c>
      <c r="BL209" s="16" t="s">
        <v>210</v>
      </c>
      <c r="BM209" s="211" t="s">
        <v>657</v>
      </c>
    </row>
    <row r="210" spans="1:65" s="41" customFormat="1" ht="19.2">
      <c r="A210" s="35"/>
      <c r="B210" s="36"/>
      <c r="C210" s="35"/>
      <c r="D210" s="213" t="s">
        <v>212</v>
      </c>
      <c r="E210" s="35"/>
      <c r="F210" s="214" t="s">
        <v>521</v>
      </c>
      <c r="G210" s="35"/>
      <c r="H210" s="35"/>
      <c r="I210" s="5"/>
      <c r="J210" s="35"/>
      <c r="K210" s="35"/>
      <c r="L210" s="36"/>
      <c r="M210" s="215"/>
      <c r="N210" s="216"/>
      <c r="O210" s="83"/>
      <c r="P210" s="83"/>
      <c r="Q210" s="83"/>
      <c r="R210" s="83"/>
      <c r="S210" s="83"/>
      <c r="T210" s="84"/>
      <c r="U210" s="35"/>
      <c r="V210" s="35"/>
      <c r="W210" s="35"/>
      <c r="X210" s="35"/>
      <c r="Y210" s="35"/>
      <c r="Z210" s="35"/>
      <c r="AA210" s="35"/>
      <c r="AB210" s="35"/>
      <c r="AC210" s="35"/>
      <c r="AD210" s="35"/>
      <c r="AE210" s="35"/>
      <c r="AT210" s="16" t="s">
        <v>212</v>
      </c>
      <c r="AU210" s="16" t="s">
        <v>95</v>
      </c>
    </row>
    <row r="211" spans="1:65" s="41" customFormat="1" ht="105.6">
      <c r="A211" s="35"/>
      <c r="B211" s="36"/>
      <c r="C211" s="35"/>
      <c r="D211" s="213" t="s">
        <v>214</v>
      </c>
      <c r="E211" s="35"/>
      <c r="F211" s="217" t="s">
        <v>516</v>
      </c>
      <c r="G211" s="35"/>
      <c r="H211" s="35"/>
      <c r="I211" s="5"/>
      <c r="J211" s="35"/>
      <c r="K211" s="35"/>
      <c r="L211" s="36"/>
      <c r="M211" s="215"/>
      <c r="N211" s="216"/>
      <c r="O211" s="83"/>
      <c r="P211" s="83"/>
      <c r="Q211" s="83"/>
      <c r="R211" s="83"/>
      <c r="S211" s="83"/>
      <c r="T211" s="84"/>
      <c r="U211" s="35"/>
      <c r="V211" s="35"/>
      <c r="W211" s="35"/>
      <c r="X211" s="35"/>
      <c r="Y211" s="35"/>
      <c r="Z211" s="35"/>
      <c r="AA211" s="35"/>
      <c r="AB211" s="35"/>
      <c r="AC211" s="35"/>
      <c r="AD211" s="35"/>
      <c r="AE211" s="35"/>
      <c r="AT211" s="16" t="s">
        <v>214</v>
      </c>
      <c r="AU211" s="16" t="s">
        <v>95</v>
      </c>
    </row>
    <row r="212" spans="1:65" s="41" customFormat="1" ht="14.4" customHeight="1">
      <c r="A212" s="35"/>
      <c r="B212" s="36"/>
      <c r="C212" s="201" t="s">
        <v>373</v>
      </c>
      <c r="D212" s="201" t="s">
        <v>205</v>
      </c>
      <c r="E212" s="202" t="s">
        <v>527</v>
      </c>
      <c r="F212" s="203" t="s">
        <v>528</v>
      </c>
      <c r="G212" s="204" t="s">
        <v>316</v>
      </c>
      <c r="H212" s="205">
        <v>12</v>
      </c>
      <c r="I212" s="4"/>
      <c r="J212" s="206">
        <f>ROUND(I212*H212,2)</f>
        <v>0</v>
      </c>
      <c r="K212" s="203" t="s">
        <v>209</v>
      </c>
      <c r="L212" s="36"/>
      <c r="M212" s="207" t="s">
        <v>1</v>
      </c>
      <c r="N212" s="208" t="s">
        <v>51</v>
      </c>
      <c r="O212" s="83"/>
      <c r="P212" s="209">
        <f>O212*H212</f>
        <v>0</v>
      </c>
      <c r="Q212" s="209">
        <v>0.12303</v>
      </c>
      <c r="R212" s="209">
        <f>Q212*H212</f>
        <v>1.4763600000000001</v>
      </c>
      <c r="S212" s="209">
        <v>0</v>
      </c>
      <c r="T212" s="210">
        <f>S212*H212</f>
        <v>0</v>
      </c>
      <c r="U212" s="35"/>
      <c r="V212" s="35"/>
      <c r="W212" s="35"/>
      <c r="X212" s="35"/>
      <c r="Y212" s="35"/>
      <c r="Z212" s="35"/>
      <c r="AA212" s="35"/>
      <c r="AB212" s="35"/>
      <c r="AC212" s="35"/>
      <c r="AD212" s="35"/>
      <c r="AE212" s="35"/>
      <c r="AR212" s="211" t="s">
        <v>210</v>
      </c>
      <c r="AT212" s="211" t="s">
        <v>205</v>
      </c>
      <c r="AU212" s="211" t="s">
        <v>95</v>
      </c>
      <c r="AY212" s="16" t="s">
        <v>203</v>
      </c>
      <c r="BE212" s="212">
        <f>IF(N212="základní",J212,0)</f>
        <v>0</v>
      </c>
      <c r="BF212" s="212">
        <f>IF(N212="snížená",J212,0)</f>
        <v>0</v>
      </c>
      <c r="BG212" s="212">
        <f>IF(N212="zákl. přenesená",J212,0)</f>
        <v>0</v>
      </c>
      <c r="BH212" s="212">
        <f>IF(N212="sníž. přenesená",J212,0)</f>
        <v>0</v>
      </c>
      <c r="BI212" s="212">
        <f>IF(N212="nulová",J212,0)</f>
        <v>0</v>
      </c>
      <c r="BJ212" s="16" t="s">
        <v>93</v>
      </c>
      <c r="BK212" s="212">
        <f>ROUND(I212*H212,2)</f>
        <v>0</v>
      </c>
      <c r="BL212" s="16" t="s">
        <v>210</v>
      </c>
      <c r="BM212" s="211" t="s">
        <v>658</v>
      </c>
    </row>
    <row r="213" spans="1:65" s="41" customFormat="1" ht="10.199999999999999">
      <c r="A213" s="35"/>
      <c r="B213" s="36"/>
      <c r="C213" s="35"/>
      <c r="D213" s="213" t="s">
        <v>212</v>
      </c>
      <c r="E213" s="35"/>
      <c r="F213" s="214" t="s">
        <v>528</v>
      </c>
      <c r="G213" s="35"/>
      <c r="H213" s="35"/>
      <c r="I213" s="5"/>
      <c r="J213" s="35"/>
      <c r="K213" s="35"/>
      <c r="L213" s="36"/>
      <c r="M213" s="215"/>
      <c r="N213" s="216"/>
      <c r="O213" s="83"/>
      <c r="P213" s="83"/>
      <c r="Q213" s="83"/>
      <c r="R213" s="83"/>
      <c r="S213" s="83"/>
      <c r="T213" s="84"/>
      <c r="U213" s="35"/>
      <c r="V213" s="35"/>
      <c r="W213" s="35"/>
      <c r="X213" s="35"/>
      <c r="Y213" s="35"/>
      <c r="Z213" s="35"/>
      <c r="AA213" s="35"/>
      <c r="AB213" s="35"/>
      <c r="AC213" s="35"/>
      <c r="AD213" s="35"/>
      <c r="AE213" s="35"/>
      <c r="AT213" s="16" t="s">
        <v>212</v>
      </c>
      <c r="AU213" s="16" t="s">
        <v>95</v>
      </c>
    </row>
    <row r="214" spans="1:65" s="41" customFormat="1" ht="48">
      <c r="A214" s="35"/>
      <c r="B214" s="36"/>
      <c r="C214" s="35"/>
      <c r="D214" s="213" t="s">
        <v>214</v>
      </c>
      <c r="E214" s="35"/>
      <c r="F214" s="217" t="s">
        <v>530</v>
      </c>
      <c r="G214" s="35"/>
      <c r="H214" s="35"/>
      <c r="I214" s="5"/>
      <c r="J214" s="35"/>
      <c r="K214" s="35"/>
      <c r="L214" s="36"/>
      <c r="M214" s="215"/>
      <c r="N214" s="216"/>
      <c r="O214" s="83"/>
      <c r="P214" s="83"/>
      <c r="Q214" s="83"/>
      <c r="R214" s="83"/>
      <c r="S214" s="83"/>
      <c r="T214" s="84"/>
      <c r="U214" s="35"/>
      <c r="V214" s="35"/>
      <c r="W214" s="35"/>
      <c r="X214" s="35"/>
      <c r="Y214" s="35"/>
      <c r="Z214" s="35"/>
      <c r="AA214" s="35"/>
      <c r="AB214" s="35"/>
      <c r="AC214" s="35"/>
      <c r="AD214" s="35"/>
      <c r="AE214" s="35"/>
      <c r="AT214" s="16" t="s">
        <v>214</v>
      </c>
      <c r="AU214" s="16" t="s">
        <v>95</v>
      </c>
    </row>
    <row r="215" spans="1:65" s="41" customFormat="1" ht="24.15" customHeight="1">
      <c r="A215" s="35"/>
      <c r="B215" s="36"/>
      <c r="C215" s="218" t="s">
        <v>377</v>
      </c>
      <c r="D215" s="218" t="s">
        <v>290</v>
      </c>
      <c r="E215" s="219" t="s">
        <v>532</v>
      </c>
      <c r="F215" s="220" t="s">
        <v>533</v>
      </c>
      <c r="G215" s="221" t="s">
        <v>316</v>
      </c>
      <c r="H215" s="222">
        <v>12</v>
      </c>
      <c r="I215" s="6"/>
      <c r="J215" s="223">
        <f>ROUND(I215*H215,2)</f>
        <v>0</v>
      </c>
      <c r="K215" s="220" t="s">
        <v>209</v>
      </c>
      <c r="L215" s="224"/>
      <c r="M215" s="225" t="s">
        <v>1</v>
      </c>
      <c r="N215" s="226" t="s">
        <v>51</v>
      </c>
      <c r="O215" s="83"/>
      <c r="P215" s="209">
        <f>O215*H215</f>
        <v>0</v>
      </c>
      <c r="Q215" s="209">
        <v>1.3299999999999999E-2</v>
      </c>
      <c r="R215" s="209">
        <f>Q215*H215</f>
        <v>0.15959999999999999</v>
      </c>
      <c r="S215" s="209">
        <v>0</v>
      </c>
      <c r="T215" s="210">
        <f>S215*H215</f>
        <v>0</v>
      </c>
      <c r="U215" s="35"/>
      <c r="V215" s="35"/>
      <c r="W215" s="35"/>
      <c r="X215" s="35"/>
      <c r="Y215" s="35"/>
      <c r="Z215" s="35"/>
      <c r="AA215" s="35"/>
      <c r="AB215" s="35"/>
      <c r="AC215" s="35"/>
      <c r="AD215" s="35"/>
      <c r="AE215" s="35"/>
      <c r="AR215" s="211" t="s">
        <v>247</v>
      </c>
      <c r="AT215" s="211" t="s">
        <v>290</v>
      </c>
      <c r="AU215" s="211" t="s">
        <v>95</v>
      </c>
      <c r="AY215" s="16" t="s">
        <v>203</v>
      </c>
      <c r="BE215" s="212">
        <f>IF(N215="základní",J215,0)</f>
        <v>0</v>
      </c>
      <c r="BF215" s="212">
        <f>IF(N215="snížená",J215,0)</f>
        <v>0</v>
      </c>
      <c r="BG215" s="212">
        <f>IF(N215="zákl. přenesená",J215,0)</f>
        <v>0</v>
      </c>
      <c r="BH215" s="212">
        <f>IF(N215="sníž. přenesená",J215,0)</f>
        <v>0</v>
      </c>
      <c r="BI215" s="212">
        <f>IF(N215="nulová",J215,0)</f>
        <v>0</v>
      </c>
      <c r="BJ215" s="16" t="s">
        <v>93</v>
      </c>
      <c r="BK215" s="212">
        <f>ROUND(I215*H215,2)</f>
        <v>0</v>
      </c>
      <c r="BL215" s="16" t="s">
        <v>210</v>
      </c>
      <c r="BM215" s="211" t="s">
        <v>659</v>
      </c>
    </row>
    <row r="216" spans="1:65" s="41" customFormat="1" ht="19.2">
      <c r="A216" s="35"/>
      <c r="B216" s="36"/>
      <c r="C216" s="35"/>
      <c r="D216" s="213" t="s">
        <v>212</v>
      </c>
      <c r="E216" s="35"/>
      <c r="F216" s="214" t="s">
        <v>533</v>
      </c>
      <c r="G216" s="35"/>
      <c r="H216" s="35"/>
      <c r="I216" s="5"/>
      <c r="J216" s="35"/>
      <c r="K216" s="35"/>
      <c r="L216" s="36"/>
      <c r="M216" s="215"/>
      <c r="N216" s="216"/>
      <c r="O216" s="83"/>
      <c r="P216" s="83"/>
      <c r="Q216" s="83"/>
      <c r="R216" s="83"/>
      <c r="S216" s="83"/>
      <c r="T216" s="84"/>
      <c r="U216" s="35"/>
      <c r="V216" s="35"/>
      <c r="W216" s="35"/>
      <c r="X216" s="35"/>
      <c r="Y216" s="35"/>
      <c r="Z216" s="35"/>
      <c r="AA216" s="35"/>
      <c r="AB216" s="35"/>
      <c r="AC216" s="35"/>
      <c r="AD216" s="35"/>
      <c r="AE216" s="35"/>
      <c r="AT216" s="16" t="s">
        <v>212</v>
      </c>
      <c r="AU216" s="16" t="s">
        <v>95</v>
      </c>
    </row>
    <row r="217" spans="1:65" s="41" customFormat="1" ht="14.4" customHeight="1">
      <c r="A217" s="35"/>
      <c r="B217" s="36"/>
      <c r="C217" s="201" t="s">
        <v>381</v>
      </c>
      <c r="D217" s="201" t="s">
        <v>205</v>
      </c>
      <c r="E217" s="202" t="s">
        <v>544</v>
      </c>
      <c r="F217" s="203" t="s">
        <v>545</v>
      </c>
      <c r="G217" s="204" t="s">
        <v>316</v>
      </c>
      <c r="H217" s="205">
        <v>12</v>
      </c>
      <c r="I217" s="4"/>
      <c r="J217" s="206">
        <f>ROUND(I217*H217,2)</f>
        <v>0</v>
      </c>
      <c r="K217" s="203" t="s">
        <v>209</v>
      </c>
      <c r="L217" s="36"/>
      <c r="M217" s="207" t="s">
        <v>1</v>
      </c>
      <c r="N217" s="208" t="s">
        <v>51</v>
      </c>
      <c r="O217" s="83"/>
      <c r="P217" s="209">
        <f>O217*H217</f>
        <v>0</v>
      </c>
      <c r="Q217" s="209">
        <v>3.1E-4</v>
      </c>
      <c r="R217" s="209">
        <f>Q217*H217</f>
        <v>3.7200000000000002E-3</v>
      </c>
      <c r="S217" s="209">
        <v>0</v>
      </c>
      <c r="T217" s="210">
        <f>S217*H217</f>
        <v>0</v>
      </c>
      <c r="U217" s="35"/>
      <c r="V217" s="35"/>
      <c r="W217" s="35"/>
      <c r="X217" s="35"/>
      <c r="Y217" s="35"/>
      <c r="Z217" s="35"/>
      <c r="AA217" s="35"/>
      <c r="AB217" s="35"/>
      <c r="AC217" s="35"/>
      <c r="AD217" s="35"/>
      <c r="AE217" s="35"/>
      <c r="AR217" s="211" t="s">
        <v>210</v>
      </c>
      <c r="AT217" s="211" t="s">
        <v>205</v>
      </c>
      <c r="AU217" s="211" t="s">
        <v>95</v>
      </c>
      <c r="AY217" s="16" t="s">
        <v>203</v>
      </c>
      <c r="BE217" s="212">
        <f>IF(N217="základní",J217,0)</f>
        <v>0</v>
      </c>
      <c r="BF217" s="212">
        <f>IF(N217="snížená",J217,0)</f>
        <v>0</v>
      </c>
      <c r="BG217" s="212">
        <f>IF(N217="zákl. přenesená",J217,0)</f>
        <v>0</v>
      </c>
      <c r="BH217" s="212">
        <f>IF(N217="sníž. přenesená",J217,0)</f>
        <v>0</v>
      </c>
      <c r="BI217" s="212">
        <f>IF(N217="nulová",J217,0)</f>
        <v>0</v>
      </c>
      <c r="BJ217" s="16" t="s">
        <v>93</v>
      </c>
      <c r="BK217" s="212">
        <f>ROUND(I217*H217,2)</f>
        <v>0</v>
      </c>
      <c r="BL217" s="16" t="s">
        <v>210</v>
      </c>
      <c r="BM217" s="211" t="s">
        <v>660</v>
      </c>
    </row>
    <row r="218" spans="1:65" s="41" customFormat="1" ht="19.2">
      <c r="A218" s="35"/>
      <c r="B218" s="36"/>
      <c r="C218" s="35"/>
      <c r="D218" s="213" t="s">
        <v>212</v>
      </c>
      <c r="E218" s="35"/>
      <c r="F218" s="214" t="s">
        <v>547</v>
      </c>
      <c r="G218" s="35"/>
      <c r="H218" s="35"/>
      <c r="I218" s="5"/>
      <c r="J218" s="35"/>
      <c r="K218" s="35"/>
      <c r="L218" s="36"/>
      <c r="M218" s="215"/>
      <c r="N218" s="216"/>
      <c r="O218" s="83"/>
      <c r="P218" s="83"/>
      <c r="Q218" s="83"/>
      <c r="R218" s="83"/>
      <c r="S218" s="83"/>
      <c r="T218" s="84"/>
      <c r="U218" s="35"/>
      <c r="V218" s="35"/>
      <c r="W218" s="35"/>
      <c r="X218" s="35"/>
      <c r="Y218" s="35"/>
      <c r="Z218" s="35"/>
      <c r="AA218" s="35"/>
      <c r="AB218" s="35"/>
      <c r="AC218" s="35"/>
      <c r="AD218" s="35"/>
      <c r="AE218" s="35"/>
      <c r="AT218" s="16" t="s">
        <v>212</v>
      </c>
      <c r="AU218" s="16" t="s">
        <v>95</v>
      </c>
    </row>
    <row r="219" spans="1:65" s="41" customFormat="1" ht="67.2">
      <c r="A219" s="35"/>
      <c r="B219" s="36"/>
      <c r="C219" s="35"/>
      <c r="D219" s="213" t="s">
        <v>214</v>
      </c>
      <c r="E219" s="35"/>
      <c r="F219" s="217" t="s">
        <v>548</v>
      </c>
      <c r="G219" s="35"/>
      <c r="H219" s="35"/>
      <c r="I219" s="5"/>
      <c r="J219" s="35"/>
      <c r="K219" s="35"/>
      <c r="L219" s="36"/>
      <c r="M219" s="215"/>
      <c r="N219" s="216"/>
      <c r="O219" s="83"/>
      <c r="P219" s="83"/>
      <c r="Q219" s="83"/>
      <c r="R219" s="83"/>
      <c r="S219" s="83"/>
      <c r="T219" s="84"/>
      <c r="U219" s="35"/>
      <c r="V219" s="35"/>
      <c r="W219" s="35"/>
      <c r="X219" s="35"/>
      <c r="Y219" s="35"/>
      <c r="Z219" s="35"/>
      <c r="AA219" s="35"/>
      <c r="AB219" s="35"/>
      <c r="AC219" s="35"/>
      <c r="AD219" s="35"/>
      <c r="AE219" s="35"/>
      <c r="AT219" s="16" t="s">
        <v>214</v>
      </c>
      <c r="AU219" s="16" t="s">
        <v>95</v>
      </c>
    </row>
    <row r="220" spans="1:65" s="41" customFormat="1" ht="14.4" customHeight="1">
      <c r="A220" s="35"/>
      <c r="B220" s="36"/>
      <c r="C220" s="218" t="s">
        <v>385</v>
      </c>
      <c r="D220" s="218" t="s">
        <v>290</v>
      </c>
      <c r="E220" s="219" t="s">
        <v>550</v>
      </c>
      <c r="F220" s="220" t="s">
        <v>551</v>
      </c>
      <c r="G220" s="221" t="s">
        <v>316</v>
      </c>
      <c r="H220" s="222">
        <v>12</v>
      </c>
      <c r="I220" s="6"/>
      <c r="J220" s="223">
        <f>ROUND(I220*H220,2)</f>
        <v>0</v>
      </c>
      <c r="K220" s="220" t="s">
        <v>1</v>
      </c>
      <c r="L220" s="224"/>
      <c r="M220" s="225" t="s">
        <v>1</v>
      </c>
      <c r="N220" s="226" t="s">
        <v>51</v>
      </c>
      <c r="O220" s="83"/>
      <c r="P220" s="209">
        <f>O220*H220</f>
        <v>0</v>
      </c>
      <c r="Q220" s="209">
        <v>0</v>
      </c>
      <c r="R220" s="209">
        <f>Q220*H220</f>
        <v>0</v>
      </c>
      <c r="S220" s="209">
        <v>0</v>
      </c>
      <c r="T220" s="210">
        <f>S220*H220</f>
        <v>0</v>
      </c>
      <c r="U220" s="35"/>
      <c r="V220" s="35"/>
      <c r="W220" s="35"/>
      <c r="X220" s="35"/>
      <c r="Y220" s="35"/>
      <c r="Z220" s="35"/>
      <c r="AA220" s="35"/>
      <c r="AB220" s="35"/>
      <c r="AC220" s="35"/>
      <c r="AD220" s="35"/>
      <c r="AE220" s="35"/>
      <c r="AR220" s="211" t="s">
        <v>247</v>
      </c>
      <c r="AT220" s="211" t="s">
        <v>290</v>
      </c>
      <c r="AU220" s="211" t="s">
        <v>95</v>
      </c>
      <c r="AY220" s="16" t="s">
        <v>203</v>
      </c>
      <c r="BE220" s="212">
        <f>IF(N220="základní",J220,0)</f>
        <v>0</v>
      </c>
      <c r="BF220" s="212">
        <f>IF(N220="snížená",J220,0)</f>
        <v>0</v>
      </c>
      <c r="BG220" s="212">
        <f>IF(N220="zákl. přenesená",J220,0)</f>
        <v>0</v>
      </c>
      <c r="BH220" s="212">
        <f>IF(N220="sníž. přenesená",J220,0)</f>
        <v>0</v>
      </c>
      <c r="BI220" s="212">
        <f>IF(N220="nulová",J220,0)</f>
        <v>0</v>
      </c>
      <c r="BJ220" s="16" t="s">
        <v>93</v>
      </c>
      <c r="BK220" s="212">
        <f>ROUND(I220*H220,2)</f>
        <v>0</v>
      </c>
      <c r="BL220" s="16" t="s">
        <v>210</v>
      </c>
      <c r="BM220" s="211" t="s">
        <v>661</v>
      </c>
    </row>
    <row r="221" spans="1:65" s="41" customFormat="1" ht="10.199999999999999">
      <c r="A221" s="35"/>
      <c r="B221" s="36"/>
      <c r="C221" s="35"/>
      <c r="D221" s="213" t="s">
        <v>212</v>
      </c>
      <c r="E221" s="35"/>
      <c r="F221" s="214" t="s">
        <v>551</v>
      </c>
      <c r="G221" s="35"/>
      <c r="H221" s="35"/>
      <c r="I221" s="5"/>
      <c r="J221" s="35"/>
      <c r="K221" s="35"/>
      <c r="L221" s="36"/>
      <c r="M221" s="215"/>
      <c r="N221" s="216"/>
      <c r="O221" s="83"/>
      <c r="P221" s="83"/>
      <c r="Q221" s="83"/>
      <c r="R221" s="83"/>
      <c r="S221" s="83"/>
      <c r="T221" s="84"/>
      <c r="U221" s="35"/>
      <c r="V221" s="35"/>
      <c r="W221" s="35"/>
      <c r="X221" s="35"/>
      <c r="Y221" s="35"/>
      <c r="Z221" s="35"/>
      <c r="AA221" s="35"/>
      <c r="AB221" s="35"/>
      <c r="AC221" s="35"/>
      <c r="AD221" s="35"/>
      <c r="AE221" s="35"/>
      <c r="AT221" s="16" t="s">
        <v>212</v>
      </c>
      <c r="AU221" s="16" t="s">
        <v>95</v>
      </c>
    </row>
    <row r="222" spans="1:65" s="41" customFormat="1" ht="14.4" customHeight="1">
      <c r="A222" s="35"/>
      <c r="B222" s="36"/>
      <c r="C222" s="201" t="s">
        <v>390</v>
      </c>
      <c r="D222" s="201" t="s">
        <v>205</v>
      </c>
      <c r="E222" s="202" t="s">
        <v>554</v>
      </c>
      <c r="F222" s="203" t="s">
        <v>555</v>
      </c>
      <c r="G222" s="204" t="s">
        <v>208</v>
      </c>
      <c r="H222" s="205">
        <v>23.4</v>
      </c>
      <c r="I222" s="4"/>
      <c r="J222" s="206">
        <f>ROUND(I222*H222,2)</f>
        <v>0</v>
      </c>
      <c r="K222" s="203" t="s">
        <v>209</v>
      </c>
      <c r="L222" s="36"/>
      <c r="M222" s="207" t="s">
        <v>1</v>
      </c>
      <c r="N222" s="208" t="s">
        <v>51</v>
      </c>
      <c r="O222" s="83"/>
      <c r="P222" s="209">
        <f>O222*H222</f>
        <v>0</v>
      </c>
      <c r="Q222" s="209">
        <v>1.9000000000000001E-4</v>
      </c>
      <c r="R222" s="209">
        <f>Q222*H222</f>
        <v>4.4460000000000003E-3</v>
      </c>
      <c r="S222" s="209">
        <v>0</v>
      </c>
      <c r="T222" s="210">
        <f>S222*H222</f>
        <v>0</v>
      </c>
      <c r="U222" s="35"/>
      <c r="V222" s="35"/>
      <c r="W222" s="35"/>
      <c r="X222" s="35"/>
      <c r="Y222" s="35"/>
      <c r="Z222" s="35"/>
      <c r="AA222" s="35"/>
      <c r="AB222" s="35"/>
      <c r="AC222" s="35"/>
      <c r="AD222" s="35"/>
      <c r="AE222" s="35"/>
      <c r="AR222" s="211" t="s">
        <v>210</v>
      </c>
      <c r="AT222" s="211" t="s">
        <v>205</v>
      </c>
      <c r="AU222" s="211" t="s">
        <v>95</v>
      </c>
      <c r="AY222" s="16" t="s">
        <v>203</v>
      </c>
      <c r="BE222" s="212">
        <f>IF(N222="základní",J222,0)</f>
        <v>0</v>
      </c>
      <c r="BF222" s="212">
        <f>IF(N222="snížená",J222,0)</f>
        <v>0</v>
      </c>
      <c r="BG222" s="212">
        <f>IF(N222="zákl. přenesená",J222,0)</f>
        <v>0</v>
      </c>
      <c r="BH222" s="212">
        <f>IF(N222="sníž. přenesená",J222,0)</f>
        <v>0</v>
      </c>
      <c r="BI222" s="212">
        <f>IF(N222="nulová",J222,0)</f>
        <v>0</v>
      </c>
      <c r="BJ222" s="16" t="s">
        <v>93</v>
      </c>
      <c r="BK222" s="212">
        <f>ROUND(I222*H222,2)</f>
        <v>0</v>
      </c>
      <c r="BL222" s="16" t="s">
        <v>210</v>
      </c>
      <c r="BM222" s="211" t="s">
        <v>662</v>
      </c>
    </row>
    <row r="223" spans="1:65" s="41" customFormat="1" ht="10.199999999999999">
      <c r="A223" s="35"/>
      <c r="B223" s="36"/>
      <c r="C223" s="35"/>
      <c r="D223" s="213" t="s">
        <v>212</v>
      </c>
      <c r="E223" s="35"/>
      <c r="F223" s="214" t="s">
        <v>557</v>
      </c>
      <c r="G223" s="35"/>
      <c r="H223" s="35"/>
      <c r="I223" s="5"/>
      <c r="J223" s="35"/>
      <c r="K223" s="35"/>
      <c r="L223" s="36"/>
      <c r="M223" s="215"/>
      <c r="N223" s="216"/>
      <c r="O223" s="83"/>
      <c r="P223" s="83"/>
      <c r="Q223" s="83"/>
      <c r="R223" s="83"/>
      <c r="S223" s="83"/>
      <c r="T223" s="84"/>
      <c r="U223" s="35"/>
      <c r="V223" s="35"/>
      <c r="W223" s="35"/>
      <c r="X223" s="35"/>
      <c r="Y223" s="35"/>
      <c r="Z223" s="35"/>
      <c r="AA223" s="35"/>
      <c r="AB223" s="35"/>
      <c r="AC223" s="35"/>
      <c r="AD223" s="35"/>
      <c r="AE223" s="35"/>
      <c r="AT223" s="16" t="s">
        <v>212</v>
      </c>
      <c r="AU223" s="16" t="s">
        <v>95</v>
      </c>
    </row>
    <row r="224" spans="1:65" s="41" customFormat="1" ht="14.4" customHeight="1">
      <c r="A224" s="35"/>
      <c r="B224" s="36"/>
      <c r="C224" s="201" t="s">
        <v>394</v>
      </c>
      <c r="D224" s="201" t="s">
        <v>205</v>
      </c>
      <c r="E224" s="202" t="s">
        <v>559</v>
      </c>
      <c r="F224" s="203" t="s">
        <v>560</v>
      </c>
      <c r="G224" s="204" t="s">
        <v>208</v>
      </c>
      <c r="H224" s="205">
        <v>23.4</v>
      </c>
      <c r="I224" s="4"/>
      <c r="J224" s="206">
        <f>ROUND(I224*H224,2)</f>
        <v>0</v>
      </c>
      <c r="K224" s="203" t="s">
        <v>209</v>
      </c>
      <c r="L224" s="36"/>
      <c r="M224" s="207" t="s">
        <v>1</v>
      </c>
      <c r="N224" s="208" t="s">
        <v>51</v>
      </c>
      <c r="O224" s="83"/>
      <c r="P224" s="209">
        <f>O224*H224</f>
        <v>0</v>
      </c>
      <c r="Q224" s="209">
        <v>1.2999999999999999E-4</v>
      </c>
      <c r="R224" s="209">
        <f>Q224*H224</f>
        <v>3.0419999999999996E-3</v>
      </c>
      <c r="S224" s="209">
        <v>0</v>
      </c>
      <c r="T224" s="210">
        <f>S224*H224</f>
        <v>0</v>
      </c>
      <c r="U224" s="35"/>
      <c r="V224" s="35"/>
      <c r="W224" s="35"/>
      <c r="X224" s="35"/>
      <c r="Y224" s="35"/>
      <c r="Z224" s="35"/>
      <c r="AA224" s="35"/>
      <c r="AB224" s="35"/>
      <c r="AC224" s="35"/>
      <c r="AD224" s="35"/>
      <c r="AE224" s="35"/>
      <c r="AR224" s="211" t="s">
        <v>210</v>
      </c>
      <c r="AT224" s="211" t="s">
        <v>205</v>
      </c>
      <c r="AU224" s="211" t="s">
        <v>95</v>
      </c>
      <c r="AY224" s="16" t="s">
        <v>203</v>
      </c>
      <c r="BE224" s="212">
        <f>IF(N224="základní",J224,0)</f>
        <v>0</v>
      </c>
      <c r="BF224" s="212">
        <f>IF(N224="snížená",J224,0)</f>
        <v>0</v>
      </c>
      <c r="BG224" s="212">
        <f>IF(N224="zákl. přenesená",J224,0)</f>
        <v>0</v>
      </c>
      <c r="BH224" s="212">
        <f>IF(N224="sníž. přenesená",J224,0)</f>
        <v>0</v>
      </c>
      <c r="BI224" s="212">
        <f>IF(N224="nulová",J224,0)</f>
        <v>0</v>
      </c>
      <c r="BJ224" s="16" t="s">
        <v>93</v>
      </c>
      <c r="BK224" s="212">
        <f>ROUND(I224*H224,2)</f>
        <v>0</v>
      </c>
      <c r="BL224" s="16" t="s">
        <v>210</v>
      </c>
      <c r="BM224" s="211" t="s">
        <v>663</v>
      </c>
    </row>
    <row r="225" spans="1:65" s="41" customFormat="1" ht="10.199999999999999">
      <c r="A225" s="35"/>
      <c r="B225" s="36"/>
      <c r="C225" s="35"/>
      <c r="D225" s="213" t="s">
        <v>212</v>
      </c>
      <c r="E225" s="35"/>
      <c r="F225" s="214" t="s">
        <v>562</v>
      </c>
      <c r="G225" s="35"/>
      <c r="H225" s="35"/>
      <c r="I225" s="5"/>
      <c r="J225" s="35"/>
      <c r="K225" s="35"/>
      <c r="L225" s="36"/>
      <c r="M225" s="215"/>
      <c r="N225" s="216"/>
      <c r="O225" s="83"/>
      <c r="P225" s="83"/>
      <c r="Q225" s="83"/>
      <c r="R225" s="83"/>
      <c r="S225" s="83"/>
      <c r="T225" s="84"/>
      <c r="U225" s="35"/>
      <c r="V225" s="35"/>
      <c r="W225" s="35"/>
      <c r="X225" s="35"/>
      <c r="Y225" s="35"/>
      <c r="Z225" s="35"/>
      <c r="AA225" s="35"/>
      <c r="AB225" s="35"/>
      <c r="AC225" s="35"/>
      <c r="AD225" s="35"/>
      <c r="AE225" s="35"/>
      <c r="AT225" s="16" t="s">
        <v>212</v>
      </c>
      <c r="AU225" s="16" t="s">
        <v>95</v>
      </c>
    </row>
    <row r="226" spans="1:65" s="188" customFormat="1" ht="22.8" customHeight="1">
      <c r="B226" s="189"/>
      <c r="D226" s="190" t="s">
        <v>85</v>
      </c>
      <c r="E226" s="199" t="s">
        <v>563</v>
      </c>
      <c r="F226" s="199" t="s">
        <v>564</v>
      </c>
      <c r="I226" s="3"/>
      <c r="J226" s="200">
        <f>BK226</f>
        <v>0</v>
      </c>
      <c r="L226" s="189"/>
      <c r="M226" s="193"/>
      <c r="N226" s="194"/>
      <c r="O226" s="194"/>
      <c r="P226" s="195">
        <f>SUM(P227:P232)</f>
        <v>0</v>
      </c>
      <c r="Q226" s="194"/>
      <c r="R226" s="195">
        <f>SUM(R227:R232)</f>
        <v>0</v>
      </c>
      <c r="S226" s="194"/>
      <c r="T226" s="196">
        <f>SUM(T227:T232)</f>
        <v>0</v>
      </c>
      <c r="AR226" s="190" t="s">
        <v>93</v>
      </c>
      <c r="AT226" s="197" t="s">
        <v>85</v>
      </c>
      <c r="AU226" s="197" t="s">
        <v>93</v>
      </c>
      <c r="AY226" s="190" t="s">
        <v>203</v>
      </c>
      <c r="BK226" s="198">
        <f>SUM(BK227:BK232)</f>
        <v>0</v>
      </c>
    </row>
    <row r="227" spans="1:65" s="41" customFormat="1" ht="24.15" customHeight="1">
      <c r="A227" s="35"/>
      <c r="B227" s="36"/>
      <c r="C227" s="201" t="s">
        <v>400</v>
      </c>
      <c r="D227" s="201" t="s">
        <v>205</v>
      </c>
      <c r="E227" s="202" t="s">
        <v>664</v>
      </c>
      <c r="F227" s="203" t="s">
        <v>665</v>
      </c>
      <c r="G227" s="204" t="s">
        <v>293</v>
      </c>
      <c r="H227" s="205">
        <v>8.2880000000000003</v>
      </c>
      <c r="I227" s="4"/>
      <c r="J227" s="206">
        <f>ROUND(I227*H227,2)</f>
        <v>0</v>
      </c>
      <c r="K227" s="203" t="s">
        <v>209</v>
      </c>
      <c r="L227" s="36"/>
      <c r="M227" s="207" t="s">
        <v>1</v>
      </c>
      <c r="N227" s="208" t="s">
        <v>51</v>
      </c>
      <c r="O227" s="83"/>
      <c r="P227" s="209">
        <f>O227*H227</f>
        <v>0</v>
      </c>
      <c r="Q227" s="209">
        <v>0</v>
      </c>
      <c r="R227" s="209">
        <f>Q227*H227</f>
        <v>0</v>
      </c>
      <c r="S227" s="209">
        <v>0</v>
      </c>
      <c r="T227" s="210">
        <f>S227*H227</f>
        <v>0</v>
      </c>
      <c r="U227" s="35"/>
      <c r="V227" s="35"/>
      <c r="W227" s="35"/>
      <c r="X227" s="35"/>
      <c r="Y227" s="35"/>
      <c r="Z227" s="35"/>
      <c r="AA227" s="35"/>
      <c r="AB227" s="35"/>
      <c r="AC227" s="35"/>
      <c r="AD227" s="35"/>
      <c r="AE227" s="35"/>
      <c r="AR227" s="211" t="s">
        <v>210</v>
      </c>
      <c r="AT227" s="211" t="s">
        <v>205</v>
      </c>
      <c r="AU227" s="211" t="s">
        <v>95</v>
      </c>
      <c r="AY227" s="16" t="s">
        <v>203</v>
      </c>
      <c r="BE227" s="212">
        <f>IF(N227="základní",J227,0)</f>
        <v>0</v>
      </c>
      <c r="BF227" s="212">
        <f>IF(N227="snížená",J227,0)</f>
        <v>0</v>
      </c>
      <c r="BG227" s="212">
        <f>IF(N227="zákl. přenesená",J227,0)</f>
        <v>0</v>
      </c>
      <c r="BH227" s="212">
        <f>IF(N227="sníž. přenesená",J227,0)</f>
        <v>0</v>
      </c>
      <c r="BI227" s="212">
        <f>IF(N227="nulová",J227,0)</f>
        <v>0</v>
      </c>
      <c r="BJ227" s="16" t="s">
        <v>93</v>
      </c>
      <c r="BK227" s="212">
        <f>ROUND(I227*H227,2)</f>
        <v>0</v>
      </c>
      <c r="BL227" s="16" t="s">
        <v>210</v>
      </c>
      <c r="BM227" s="211" t="s">
        <v>666</v>
      </c>
    </row>
    <row r="228" spans="1:65" s="41" customFormat="1" ht="28.8">
      <c r="A228" s="35"/>
      <c r="B228" s="36"/>
      <c r="C228" s="35"/>
      <c r="D228" s="213" t="s">
        <v>212</v>
      </c>
      <c r="E228" s="35"/>
      <c r="F228" s="214" t="s">
        <v>667</v>
      </c>
      <c r="G228" s="35"/>
      <c r="H228" s="35"/>
      <c r="I228" s="5"/>
      <c r="J228" s="35"/>
      <c r="K228" s="35"/>
      <c r="L228" s="36"/>
      <c r="M228" s="215"/>
      <c r="N228" s="216"/>
      <c r="O228" s="83"/>
      <c r="P228" s="83"/>
      <c r="Q228" s="83"/>
      <c r="R228" s="83"/>
      <c r="S228" s="83"/>
      <c r="T228" s="84"/>
      <c r="U228" s="35"/>
      <c r="V228" s="35"/>
      <c r="W228" s="35"/>
      <c r="X228" s="35"/>
      <c r="Y228" s="35"/>
      <c r="Z228" s="35"/>
      <c r="AA228" s="35"/>
      <c r="AB228" s="35"/>
      <c r="AC228" s="35"/>
      <c r="AD228" s="35"/>
      <c r="AE228" s="35"/>
      <c r="AT228" s="16" t="s">
        <v>212</v>
      </c>
      <c r="AU228" s="16" t="s">
        <v>95</v>
      </c>
    </row>
    <row r="229" spans="1:65" s="41" customFormat="1" ht="57.6">
      <c r="A229" s="35"/>
      <c r="B229" s="36"/>
      <c r="C229" s="35"/>
      <c r="D229" s="213" t="s">
        <v>214</v>
      </c>
      <c r="E229" s="35"/>
      <c r="F229" s="217" t="s">
        <v>668</v>
      </c>
      <c r="G229" s="35"/>
      <c r="H229" s="35"/>
      <c r="I229" s="5"/>
      <c r="J229" s="35"/>
      <c r="K229" s="35"/>
      <c r="L229" s="36"/>
      <c r="M229" s="215"/>
      <c r="N229" s="216"/>
      <c r="O229" s="83"/>
      <c r="P229" s="83"/>
      <c r="Q229" s="83"/>
      <c r="R229" s="83"/>
      <c r="S229" s="83"/>
      <c r="T229" s="84"/>
      <c r="U229" s="35"/>
      <c r="V229" s="35"/>
      <c r="W229" s="35"/>
      <c r="X229" s="35"/>
      <c r="Y229" s="35"/>
      <c r="Z229" s="35"/>
      <c r="AA229" s="35"/>
      <c r="AB229" s="35"/>
      <c r="AC229" s="35"/>
      <c r="AD229" s="35"/>
      <c r="AE229" s="35"/>
      <c r="AT229" s="16" t="s">
        <v>214</v>
      </c>
      <c r="AU229" s="16" t="s">
        <v>95</v>
      </c>
    </row>
    <row r="230" spans="1:65" s="41" customFormat="1" ht="24.15" customHeight="1">
      <c r="A230" s="35"/>
      <c r="B230" s="36"/>
      <c r="C230" s="201" t="s">
        <v>404</v>
      </c>
      <c r="D230" s="201" t="s">
        <v>205</v>
      </c>
      <c r="E230" s="202" t="s">
        <v>669</v>
      </c>
      <c r="F230" s="203" t="s">
        <v>670</v>
      </c>
      <c r="G230" s="204" t="s">
        <v>293</v>
      </c>
      <c r="H230" s="205">
        <v>8.2880000000000003</v>
      </c>
      <c r="I230" s="4"/>
      <c r="J230" s="206">
        <f>ROUND(I230*H230,2)</f>
        <v>0</v>
      </c>
      <c r="K230" s="203" t="s">
        <v>209</v>
      </c>
      <c r="L230" s="36"/>
      <c r="M230" s="207" t="s">
        <v>1</v>
      </c>
      <c r="N230" s="208" t="s">
        <v>51</v>
      </c>
      <c r="O230" s="83"/>
      <c r="P230" s="209">
        <f>O230*H230</f>
        <v>0</v>
      </c>
      <c r="Q230" s="209">
        <v>0</v>
      </c>
      <c r="R230" s="209">
        <f>Q230*H230</f>
        <v>0</v>
      </c>
      <c r="S230" s="209">
        <v>0</v>
      </c>
      <c r="T230" s="210">
        <f>S230*H230</f>
        <v>0</v>
      </c>
      <c r="U230" s="35"/>
      <c r="V230" s="35"/>
      <c r="W230" s="35"/>
      <c r="X230" s="35"/>
      <c r="Y230" s="35"/>
      <c r="Z230" s="35"/>
      <c r="AA230" s="35"/>
      <c r="AB230" s="35"/>
      <c r="AC230" s="35"/>
      <c r="AD230" s="35"/>
      <c r="AE230" s="35"/>
      <c r="AR230" s="211" t="s">
        <v>210</v>
      </c>
      <c r="AT230" s="211" t="s">
        <v>205</v>
      </c>
      <c r="AU230" s="211" t="s">
        <v>95</v>
      </c>
      <c r="AY230" s="16" t="s">
        <v>203</v>
      </c>
      <c r="BE230" s="212">
        <f>IF(N230="základní",J230,0)</f>
        <v>0</v>
      </c>
      <c r="BF230" s="212">
        <f>IF(N230="snížená",J230,0)</f>
        <v>0</v>
      </c>
      <c r="BG230" s="212">
        <f>IF(N230="zákl. přenesená",J230,0)</f>
        <v>0</v>
      </c>
      <c r="BH230" s="212">
        <f>IF(N230="sníž. přenesená",J230,0)</f>
        <v>0</v>
      </c>
      <c r="BI230" s="212">
        <f>IF(N230="nulová",J230,0)</f>
        <v>0</v>
      </c>
      <c r="BJ230" s="16" t="s">
        <v>93</v>
      </c>
      <c r="BK230" s="212">
        <f>ROUND(I230*H230,2)</f>
        <v>0</v>
      </c>
      <c r="BL230" s="16" t="s">
        <v>210</v>
      </c>
      <c r="BM230" s="211" t="s">
        <v>671</v>
      </c>
    </row>
    <row r="231" spans="1:65" s="41" customFormat="1" ht="38.4">
      <c r="A231" s="35"/>
      <c r="B231" s="36"/>
      <c r="C231" s="35"/>
      <c r="D231" s="213" t="s">
        <v>212</v>
      </c>
      <c r="E231" s="35"/>
      <c r="F231" s="214" t="s">
        <v>672</v>
      </c>
      <c r="G231" s="35"/>
      <c r="H231" s="35"/>
      <c r="I231" s="5"/>
      <c r="J231" s="35"/>
      <c r="K231" s="35"/>
      <c r="L231" s="36"/>
      <c r="M231" s="215"/>
      <c r="N231" s="216"/>
      <c r="O231" s="83"/>
      <c r="P231" s="83"/>
      <c r="Q231" s="83"/>
      <c r="R231" s="83"/>
      <c r="S231" s="83"/>
      <c r="T231" s="84"/>
      <c r="U231" s="35"/>
      <c r="V231" s="35"/>
      <c r="W231" s="35"/>
      <c r="X231" s="35"/>
      <c r="Y231" s="35"/>
      <c r="Z231" s="35"/>
      <c r="AA231" s="35"/>
      <c r="AB231" s="35"/>
      <c r="AC231" s="35"/>
      <c r="AD231" s="35"/>
      <c r="AE231" s="35"/>
      <c r="AT231" s="16" t="s">
        <v>212</v>
      </c>
      <c r="AU231" s="16" t="s">
        <v>95</v>
      </c>
    </row>
    <row r="232" spans="1:65" s="41" customFormat="1" ht="57.6">
      <c r="A232" s="35"/>
      <c r="B232" s="36"/>
      <c r="C232" s="35"/>
      <c r="D232" s="213" t="s">
        <v>214</v>
      </c>
      <c r="E232" s="35"/>
      <c r="F232" s="217" t="s">
        <v>668</v>
      </c>
      <c r="G232" s="35"/>
      <c r="H232" s="35"/>
      <c r="I232" s="5"/>
      <c r="J232" s="35"/>
      <c r="K232" s="35"/>
      <c r="L232" s="36"/>
      <c r="M232" s="215"/>
      <c r="N232" s="216"/>
      <c r="O232" s="83"/>
      <c r="P232" s="83"/>
      <c r="Q232" s="83"/>
      <c r="R232" s="83"/>
      <c r="S232" s="83"/>
      <c r="T232" s="84"/>
      <c r="U232" s="35"/>
      <c r="V232" s="35"/>
      <c r="W232" s="35"/>
      <c r="X232" s="35"/>
      <c r="Y232" s="35"/>
      <c r="Z232" s="35"/>
      <c r="AA232" s="35"/>
      <c r="AB232" s="35"/>
      <c r="AC232" s="35"/>
      <c r="AD232" s="35"/>
      <c r="AE232" s="35"/>
      <c r="AT232" s="16" t="s">
        <v>214</v>
      </c>
      <c r="AU232" s="16" t="s">
        <v>95</v>
      </c>
    </row>
    <row r="233" spans="1:65" s="188" customFormat="1" ht="25.95" customHeight="1">
      <c r="B233" s="189"/>
      <c r="D233" s="190" t="s">
        <v>85</v>
      </c>
      <c r="E233" s="191" t="s">
        <v>576</v>
      </c>
      <c r="F233" s="191" t="s">
        <v>577</v>
      </c>
      <c r="I233" s="3"/>
      <c r="J233" s="192">
        <f>BK233</f>
        <v>0</v>
      </c>
      <c r="L233" s="189"/>
      <c r="M233" s="193"/>
      <c r="N233" s="194"/>
      <c r="O233" s="194"/>
      <c r="P233" s="195">
        <f>SUM(P234:P236)</f>
        <v>0</v>
      </c>
      <c r="Q233" s="194"/>
      <c r="R233" s="195">
        <f>SUM(R234:R236)</f>
        <v>0</v>
      </c>
      <c r="S233" s="194"/>
      <c r="T233" s="196">
        <f>SUM(T234:T236)</f>
        <v>0</v>
      </c>
      <c r="AR233" s="190" t="s">
        <v>210</v>
      </c>
      <c r="AT233" s="197" t="s">
        <v>85</v>
      </c>
      <c r="AU233" s="197" t="s">
        <v>86</v>
      </c>
      <c r="AY233" s="190" t="s">
        <v>203</v>
      </c>
      <c r="BK233" s="198">
        <f>SUM(BK234:BK236)</f>
        <v>0</v>
      </c>
    </row>
    <row r="234" spans="1:65" s="41" customFormat="1" ht="24.15" customHeight="1">
      <c r="A234" s="35"/>
      <c r="B234" s="36"/>
      <c r="C234" s="201" t="s">
        <v>408</v>
      </c>
      <c r="D234" s="201" t="s">
        <v>205</v>
      </c>
      <c r="E234" s="202" t="s">
        <v>579</v>
      </c>
      <c r="F234" s="203" t="s">
        <v>580</v>
      </c>
      <c r="G234" s="204" t="s">
        <v>293</v>
      </c>
      <c r="H234" s="205">
        <v>91.641999999999996</v>
      </c>
      <c r="I234" s="4"/>
      <c r="J234" s="206">
        <f>ROUND(I234*H234,2)</f>
        <v>0</v>
      </c>
      <c r="K234" s="203" t="s">
        <v>209</v>
      </c>
      <c r="L234" s="36"/>
      <c r="M234" s="207" t="s">
        <v>1</v>
      </c>
      <c r="N234" s="208" t="s">
        <v>51</v>
      </c>
      <c r="O234" s="83"/>
      <c r="P234" s="209">
        <f>O234*H234</f>
        <v>0</v>
      </c>
      <c r="Q234" s="209">
        <v>0</v>
      </c>
      <c r="R234" s="209">
        <f>Q234*H234</f>
        <v>0</v>
      </c>
      <c r="S234" s="209">
        <v>0</v>
      </c>
      <c r="T234" s="210">
        <f>S234*H234</f>
        <v>0</v>
      </c>
      <c r="U234" s="35"/>
      <c r="V234" s="35"/>
      <c r="W234" s="35"/>
      <c r="X234" s="35"/>
      <c r="Y234" s="35"/>
      <c r="Z234" s="35"/>
      <c r="AA234" s="35"/>
      <c r="AB234" s="35"/>
      <c r="AC234" s="35"/>
      <c r="AD234" s="35"/>
      <c r="AE234" s="35"/>
      <c r="AR234" s="211" t="s">
        <v>581</v>
      </c>
      <c r="AT234" s="211" t="s">
        <v>205</v>
      </c>
      <c r="AU234" s="211" t="s">
        <v>93</v>
      </c>
      <c r="AY234" s="16" t="s">
        <v>203</v>
      </c>
      <c r="BE234" s="212">
        <f>IF(N234="základní",J234,0)</f>
        <v>0</v>
      </c>
      <c r="BF234" s="212">
        <f>IF(N234="snížená",J234,0)</f>
        <v>0</v>
      </c>
      <c r="BG234" s="212">
        <f>IF(N234="zákl. přenesená",J234,0)</f>
        <v>0</v>
      </c>
      <c r="BH234" s="212">
        <f>IF(N234="sníž. přenesená",J234,0)</f>
        <v>0</v>
      </c>
      <c r="BI234" s="212">
        <f>IF(N234="nulová",J234,0)</f>
        <v>0</v>
      </c>
      <c r="BJ234" s="16" t="s">
        <v>93</v>
      </c>
      <c r="BK234" s="212">
        <f>ROUND(I234*H234,2)</f>
        <v>0</v>
      </c>
      <c r="BL234" s="16" t="s">
        <v>581</v>
      </c>
      <c r="BM234" s="211" t="s">
        <v>673</v>
      </c>
    </row>
    <row r="235" spans="1:65" s="41" customFormat="1" ht="28.8">
      <c r="A235" s="35"/>
      <c r="B235" s="36"/>
      <c r="C235" s="35"/>
      <c r="D235" s="213" t="s">
        <v>212</v>
      </c>
      <c r="E235" s="35"/>
      <c r="F235" s="214" t="s">
        <v>583</v>
      </c>
      <c r="G235" s="35"/>
      <c r="H235" s="35"/>
      <c r="I235" s="35"/>
      <c r="J235" s="35"/>
      <c r="K235" s="35"/>
      <c r="L235" s="36"/>
      <c r="M235" s="215"/>
      <c r="N235" s="216"/>
      <c r="O235" s="83"/>
      <c r="P235" s="83"/>
      <c r="Q235" s="83"/>
      <c r="R235" s="83"/>
      <c r="S235" s="83"/>
      <c r="T235" s="84"/>
      <c r="U235" s="35"/>
      <c r="V235" s="35"/>
      <c r="W235" s="35"/>
      <c r="X235" s="35"/>
      <c r="Y235" s="35"/>
      <c r="Z235" s="35"/>
      <c r="AA235" s="35"/>
      <c r="AB235" s="35"/>
      <c r="AC235" s="35"/>
      <c r="AD235" s="35"/>
      <c r="AE235" s="35"/>
      <c r="AT235" s="16" t="s">
        <v>212</v>
      </c>
      <c r="AU235" s="16" t="s">
        <v>93</v>
      </c>
    </row>
    <row r="236" spans="1:65" s="41" customFormat="1" ht="38.4">
      <c r="A236" s="35"/>
      <c r="B236" s="36"/>
      <c r="C236" s="35"/>
      <c r="D236" s="213" t="s">
        <v>214</v>
      </c>
      <c r="E236" s="35"/>
      <c r="F236" s="217" t="s">
        <v>584</v>
      </c>
      <c r="G236" s="35"/>
      <c r="H236" s="35"/>
      <c r="I236" s="35"/>
      <c r="J236" s="35"/>
      <c r="K236" s="35"/>
      <c r="L236" s="36"/>
      <c r="M236" s="236"/>
      <c r="N236" s="237"/>
      <c r="O236" s="238"/>
      <c r="P236" s="238"/>
      <c r="Q236" s="238"/>
      <c r="R236" s="238"/>
      <c r="S236" s="238"/>
      <c r="T236" s="239"/>
      <c r="U236" s="35"/>
      <c r="V236" s="35"/>
      <c r="W236" s="35"/>
      <c r="X236" s="35"/>
      <c r="Y236" s="35"/>
      <c r="Z236" s="35"/>
      <c r="AA236" s="35"/>
      <c r="AB236" s="35"/>
      <c r="AC236" s="35"/>
      <c r="AD236" s="35"/>
      <c r="AE236" s="35"/>
      <c r="AT236" s="16" t="s">
        <v>214</v>
      </c>
      <c r="AU236" s="16" t="s">
        <v>93</v>
      </c>
    </row>
    <row r="237" spans="1:65" s="41" customFormat="1" ht="6.9" customHeight="1">
      <c r="A237" s="35"/>
      <c r="B237" s="62"/>
      <c r="C237" s="63"/>
      <c r="D237" s="63"/>
      <c r="E237" s="63"/>
      <c r="F237" s="63"/>
      <c r="G237" s="63"/>
      <c r="H237" s="63"/>
      <c r="I237" s="63"/>
      <c r="J237" s="63"/>
      <c r="K237" s="63"/>
      <c r="L237" s="36"/>
      <c r="M237" s="35"/>
      <c r="O237" s="35"/>
      <c r="P237" s="35"/>
      <c r="Q237" s="35"/>
      <c r="R237" s="35"/>
      <c r="S237" s="35"/>
      <c r="T237" s="35"/>
      <c r="U237" s="35"/>
      <c r="V237" s="35"/>
      <c r="W237" s="35"/>
      <c r="X237" s="35"/>
      <c r="Y237" s="35"/>
      <c r="Z237" s="35"/>
      <c r="AA237" s="35"/>
      <c r="AB237" s="35"/>
      <c r="AC237" s="35"/>
      <c r="AD237" s="35"/>
      <c r="AE237" s="35"/>
    </row>
    <row r="238" spans="1:65" ht="10.199999999999999"/>
    <row r="239" spans="1:65" ht="10.199999999999999"/>
    <row r="240" spans="1:65" ht="10.199999999999999"/>
    <row r="241" ht="10.199999999999999"/>
  </sheetData>
  <sheetProtection algorithmName="SHA-512" hashValue="Fx0ZjPd4f+i63TS0RD/mp+LTFdI3bD6MHXoFMidiOUSmXXxV2Aa6g6adB8ilVkwrJC6zvaxU0CxzepwgQ2M2Mw==" saltValue="WOlLICJ2DQuowTe7svOPzw==" spinCount="100000" sheet="1" objects="1" scenarios="1"/>
  <autoFilter ref="C126:K236" xr:uid="{00000000-0009-0000-0000-000010000000}"/>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2:BM142"/>
  <sheetViews>
    <sheetView showGridLines="0" topLeftCell="A120" workbookViewId="0">
      <selection activeCell="I126" sqref="I126:I135"/>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149</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1624</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1740</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83.25" customHeight="1">
      <c r="A29" s="146"/>
      <c r="B29" s="147"/>
      <c r="C29" s="146"/>
      <c r="D29" s="146"/>
      <c r="E29" s="33" t="s">
        <v>174</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ROUND(J123,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ROUND((SUM(BE123:BE136)),  2)</f>
        <v>0</v>
      </c>
      <c r="G35" s="35"/>
      <c r="H35" s="35"/>
      <c r="I35" s="155">
        <v>0.21</v>
      </c>
      <c r="J35" s="154">
        <f>ROUND(((SUM(BE123:BE136))*I35),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ROUND((SUM(BF123:BF136)),  2)</f>
        <v>0</v>
      </c>
      <c r="G36" s="35"/>
      <c r="H36" s="35"/>
      <c r="I36" s="155">
        <v>0.15</v>
      </c>
      <c r="J36" s="154">
        <f>ROUND(((SUM(BF123:BF136))*I36),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ROUND((SUM(BG123:BG136)),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ROUND((SUM(BH123:BH136)),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ROUND((SUM(BI123:BI136)),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1624</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06.3 - Rušení stávajícího řadu</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J123</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J124</f>
        <v>0</v>
      </c>
      <c r="L99" s="169"/>
    </row>
    <row r="100" spans="1:47" s="126" customFormat="1" ht="19.95" customHeight="1">
      <c r="B100" s="173"/>
      <c r="D100" s="174" t="s">
        <v>185</v>
      </c>
      <c r="E100" s="175"/>
      <c r="F100" s="175"/>
      <c r="G100" s="175"/>
      <c r="H100" s="175"/>
      <c r="I100" s="175"/>
      <c r="J100" s="176">
        <f>J125</f>
        <v>0</v>
      </c>
      <c r="L100" s="173"/>
    </row>
    <row r="101" spans="1:47" s="126" customFormat="1" ht="19.95" customHeight="1">
      <c r="B101" s="173"/>
      <c r="D101" s="174" t="s">
        <v>675</v>
      </c>
      <c r="E101" s="175"/>
      <c r="F101" s="175"/>
      <c r="G101" s="175"/>
      <c r="H101" s="175"/>
      <c r="I101" s="175"/>
      <c r="J101" s="176">
        <f>J134</f>
        <v>0</v>
      </c>
      <c r="L101" s="173"/>
    </row>
    <row r="102" spans="1:47" s="41" customFormat="1" ht="21.75" customHeight="1">
      <c r="A102" s="35"/>
      <c r="B102" s="36"/>
      <c r="C102" s="35"/>
      <c r="D102" s="35"/>
      <c r="E102" s="35"/>
      <c r="F102" s="35"/>
      <c r="G102" s="35"/>
      <c r="H102" s="35"/>
      <c r="I102" s="35"/>
      <c r="J102" s="35"/>
      <c r="K102" s="35"/>
      <c r="L102" s="57"/>
      <c r="S102" s="35"/>
      <c r="T102" s="35"/>
      <c r="U102" s="35"/>
      <c r="V102" s="35"/>
      <c r="W102" s="35"/>
      <c r="X102" s="35"/>
      <c r="Y102" s="35"/>
      <c r="Z102" s="35"/>
      <c r="AA102" s="35"/>
      <c r="AB102" s="35"/>
      <c r="AC102" s="35"/>
      <c r="AD102" s="35"/>
      <c r="AE102" s="35"/>
    </row>
    <row r="103" spans="1:47" s="41" customFormat="1" ht="6.9" customHeight="1">
      <c r="A103" s="35"/>
      <c r="B103" s="62"/>
      <c r="C103" s="63"/>
      <c r="D103" s="63"/>
      <c r="E103" s="63"/>
      <c r="F103" s="63"/>
      <c r="G103" s="63"/>
      <c r="H103" s="63"/>
      <c r="I103" s="63"/>
      <c r="J103" s="63"/>
      <c r="K103" s="63"/>
      <c r="L103" s="57"/>
      <c r="S103" s="35"/>
      <c r="T103" s="35"/>
      <c r="U103" s="35"/>
      <c r="V103" s="35"/>
      <c r="W103" s="35"/>
      <c r="X103" s="35"/>
      <c r="Y103" s="35"/>
      <c r="Z103" s="35"/>
      <c r="AA103" s="35"/>
      <c r="AB103" s="35"/>
      <c r="AC103" s="35"/>
      <c r="AD103" s="35"/>
      <c r="AE103" s="35"/>
    </row>
    <row r="107" spans="1:47" s="41" customFormat="1" ht="6.9" customHeight="1">
      <c r="A107" s="35"/>
      <c r="B107" s="64"/>
      <c r="C107" s="65"/>
      <c r="D107" s="65"/>
      <c r="E107" s="65"/>
      <c r="F107" s="65"/>
      <c r="G107" s="65"/>
      <c r="H107" s="65"/>
      <c r="I107" s="65"/>
      <c r="J107" s="65"/>
      <c r="K107" s="65"/>
      <c r="L107" s="57"/>
      <c r="S107" s="35"/>
      <c r="T107" s="35"/>
      <c r="U107" s="35"/>
      <c r="V107" s="35"/>
      <c r="W107" s="35"/>
      <c r="X107" s="35"/>
      <c r="Y107" s="35"/>
      <c r="Z107" s="35"/>
      <c r="AA107" s="35"/>
      <c r="AB107" s="35"/>
      <c r="AC107" s="35"/>
      <c r="AD107" s="35"/>
      <c r="AE107" s="35"/>
    </row>
    <row r="108" spans="1:47" s="41" customFormat="1" ht="24.9" customHeight="1">
      <c r="A108" s="35"/>
      <c r="B108" s="36"/>
      <c r="C108" s="20" t="s">
        <v>188</v>
      </c>
      <c r="D108" s="35"/>
      <c r="E108" s="35"/>
      <c r="F108" s="35"/>
      <c r="G108" s="35"/>
      <c r="H108" s="35"/>
      <c r="I108" s="35"/>
      <c r="J108" s="35"/>
      <c r="K108" s="35"/>
      <c r="L108" s="57"/>
      <c r="S108" s="35"/>
      <c r="T108" s="35"/>
      <c r="U108" s="35"/>
      <c r="V108" s="35"/>
      <c r="W108" s="35"/>
      <c r="X108" s="35"/>
      <c r="Y108" s="35"/>
      <c r="Z108" s="35"/>
      <c r="AA108" s="35"/>
      <c r="AB108" s="35"/>
      <c r="AC108" s="35"/>
      <c r="AD108" s="35"/>
      <c r="AE108" s="35"/>
    </row>
    <row r="109" spans="1:47" s="41" customFormat="1" ht="6.9" customHeight="1">
      <c r="A109" s="35"/>
      <c r="B109" s="36"/>
      <c r="C109" s="35"/>
      <c r="D109" s="35"/>
      <c r="E109" s="35"/>
      <c r="F109" s="35"/>
      <c r="G109" s="35"/>
      <c r="H109" s="35"/>
      <c r="I109" s="35"/>
      <c r="J109" s="35"/>
      <c r="K109" s="35"/>
      <c r="L109" s="57"/>
      <c r="S109" s="35"/>
      <c r="T109" s="35"/>
      <c r="U109" s="35"/>
      <c r="V109" s="35"/>
      <c r="W109" s="35"/>
      <c r="X109" s="35"/>
      <c r="Y109" s="35"/>
      <c r="Z109" s="35"/>
      <c r="AA109" s="35"/>
      <c r="AB109" s="35"/>
      <c r="AC109" s="35"/>
      <c r="AD109" s="35"/>
      <c r="AE109" s="35"/>
    </row>
    <row r="110" spans="1:47" s="41" customFormat="1" ht="12" customHeight="1">
      <c r="A110" s="35"/>
      <c r="B110" s="36"/>
      <c r="C110" s="29" t="s">
        <v>16</v>
      </c>
      <c r="D110" s="35"/>
      <c r="E110" s="35"/>
      <c r="F110" s="35"/>
      <c r="G110" s="35"/>
      <c r="H110" s="35"/>
      <c r="I110" s="35"/>
      <c r="J110" s="35"/>
      <c r="K110" s="35"/>
      <c r="L110" s="57"/>
      <c r="S110" s="35"/>
      <c r="T110" s="35"/>
      <c r="U110" s="35"/>
      <c r="V110" s="35"/>
      <c r="W110" s="35"/>
      <c r="X110" s="35"/>
      <c r="Y110" s="35"/>
      <c r="Z110" s="35"/>
      <c r="AA110" s="35"/>
      <c r="AB110" s="35"/>
      <c r="AC110" s="35"/>
      <c r="AD110" s="35"/>
      <c r="AE110" s="35"/>
    </row>
    <row r="111" spans="1:47" s="41" customFormat="1" ht="16.5" customHeight="1">
      <c r="A111" s="35"/>
      <c r="B111" s="36"/>
      <c r="C111" s="35"/>
      <c r="D111" s="35"/>
      <c r="E111" s="141" t="str">
        <f>E7</f>
        <v>Obnova vodovodních řadů, ul. Jaromírova jih, Praha 2</v>
      </c>
      <c r="F111" s="142"/>
      <c r="G111" s="142"/>
      <c r="H111" s="142"/>
      <c r="I111" s="35"/>
      <c r="J111" s="35"/>
      <c r="K111" s="35"/>
      <c r="L111" s="57"/>
      <c r="S111" s="35"/>
      <c r="T111" s="35"/>
      <c r="U111" s="35"/>
      <c r="V111" s="35"/>
      <c r="W111" s="35"/>
      <c r="X111" s="35"/>
      <c r="Y111" s="35"/>
      <c r="Z111" s="35"/>
      <c r="AA111" s="35"/>
      <c r="AB111" s="35"/>
      <c r="AC111" s="35"/>
      <c r="AD111" s="35"/>
      <c r="AE111" s="35"/>
    </row>
    <row r="112" spans="1:47" ht="12" customHeight="1">
      <c r="B112" s="19"/>
      <c r="C112" s="29" t="s">
        <v>170</v>
      </c>
      <c r="L112" s="19"/>
    </row>
    <row r="113" spans="1:65" s="41" customFormat="1" ht="16.5" customHeight="1">
      <c r="A113" s="35"/>
      <c r="B113" s="36"/>
      <c r="C113" s="35"/>
      <c r="D113" s="35"/>
      <c r="E113" s="141" t="s">
        <v>1624</v>
      </c>
      <c r="F113" s="143"/>
      <c r="G113" s="143"/>
      <c r="H113" s="143"/>
      <c r="I113" s="35"/>
      <c r="J113" s="35"/>
      <c r="K113" s="35"/>
      <c r="L113" s="57"/>
      <c r="S113" s="35"/>
      <c r="T113" s="35"/>
      <c r="U113" s="35"/>
      <c r="V113" s="35"/>
      <c r="W113" s="35"/>
      <c r="X113" s="35"/>
      <c r="Y113" s="35"/>
      <c r="Z113" s="35"/>
      <c r="AA113" s="35"/>
      <c r="AB113" s="35"/>
      <c r="AC113" s="35"/>
      <c r="AD113" s="35"/>
      <c r="AE113" s="35"/>
    </row>
    <row r="114" spans="1:65" s="41" customFormat="1" ht="12" customHeight="1">
      <c r="A114" s="35"/>
      <c r="B114" s="36"/>
      <c r="C114" s="29" t="s">
        <v>172</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5" s="41" customFormat="1" ht="16.5" customHeight="1">
      <c r="A115" s="35"/>
      <c r="B115" s="36"/>
      <c r="C115" s="35"/>
      <c r="D115" s="35"/>
      <c r="E115" s="71" t="str">
        <f>E11</f>
        <v>SO 06.3 - Rušení stávajícího řadu</v>
      </c>
      <c r="F115" s="143"/>
      <c r="G115" s="143"/>
      <c r="H115" s="143"/>
      <c r="I115" s="35"/>
      <c r="J115" s="35"/>
      <c r="K115" s="35"/>
      <c r="L115" s="57"/>
      <c r="S115" s="35"/>
      <c r="T115" s="35"/>
      <c r="U115" s="35"/>
      <c r="V115" s="35"/>
      <c r="W115" s="35"/>
      <c r="X115" s="35"/>
      <c r="Y115" s="35"/>
      <c r="Z115" s="35"/>
      <c r="AA115" s="35"/>
      <c r="AB115" s="35"/>
      <c r="AC115" s="35"/>
      <c r="AD115" s="35"/>
      <c r="AE115" s="35"/>
    </row>
    <row r="116" spans="1:65" s="41" customFormat="1" ht="6.9" customHeight="1">
      <c r="A116" s="35"/>
      <c r="B116" s="36"/>
      <c r="C116" s="35"/>
      <c r="D116" s="35"/>
      <c r="E116" s="35"/>
      <c r="F116" s="35"/>
      <c r="G116" s="35"/>
      <c r="H116" s="35"/>
      <c r="I116" s="35"/>
      <c r="J116" s="35"/>
      <c r="K116" s="35"/>
      <c r="L116" s="57"/>
      <c r="S116" s="35"/>
      <c r="T116" s="35"/>
      <c r="U116" s="35"/>
      <c r="V116" s="35"/>
      <c r="W116" s="35"/>
      <c r="X116" s="35"/>
      <c r="Y116" s="35"/>
      <c r="Z116" s="35"/>
      <c r="AA116" s="35"/>
      <c r="AB116" s="35"/>
      <c r="AC116" s="35"/>
      <c r="AD116" s="35"/>
      <c r="AE116" s="35"/>
    </row>
    <row r="117" spans="1:65" s="41" customFormat="1" ht="12" customHeight="1">
      <c r="A117" s="35"/>
      <c r="B117" s="36"/>
      <c r="C117" s="29" t="s">
        <v>22</v>
      </c>
      <c r="D117" s="35"/>
      <c r="E117" s="35"/>
      <c r="F117" s="30" t="str">
        <f>F14</f>
        <v>Praha 2</v>
      </c>
      <c r="G117" s="35"/>
      <c r="H117" s="35"/>
      <c r="I117" s="29" t="s">
        <v>24</v>
      </c>
      <c r="J117" s="144" t="str">
        <f>IF(J14="","",J14)</f>
        <v/>
      </c>
      <c r="K117" s="35"/>
      <c r="L117" s="57"/>
      <c r="S117" s="35"/>
      <c r="T117" s="35"/>
      <c r="U117" s="35"/>
      <c r="V117" s="35"/>
      <c r="W117" s="35"/>
      <c r="X117" s="35"/>
      <c r="Y117" s="35"/>
      <c r="Z117" s="35"/>
      <c r="AA117" s="35"/>
      <c r="AB117" s="35"/>
      <c r="AC117" s="35"/>
      <c r="AD117" s="35"/>
      <c r="AE117" s="35"/>
    </row>
    <row r="118" spans="1:65" s="41" customFormat="1" ht="6.9" customHeight="1">
      <c r="A118" s="35"/>
      <c r="B118" s="36"/>
      <c r="C118" s="35"/>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5" s="41" customFormat="1" ht="54.45" customHeight="1">
      <c r="A119" s="35"/>
      <c r="B119" s="36"/>
      <c r="C119" s="29" t="s">
        <v>29</v>
      </c>
      <c r="D119" s="35"/>
      <c r="E119" s="35"/>
      <c r="F119" s="30" t="str">
        <f>E17</f>
        <v>PVS a.s., Žatecká 110/2, 110 00 Praha 1</v>
      </c>
      <c r="G119" s="35"/>
      <c r="H119" s="35"/>
      <c r="I119" s="29" t="s">
        <v>37</v>
      </c>
      <c r="J119" s="164" t="str">
        <f>E23</f>
        <v>DIPRO, s.r.o., Modřanská 1387/11, 143 00 Praha 12</v>
      </c>
      <c r="K119" s="35"/>
      <c r="L119" s="57"/>
      <c r="S119" s="35"/>
      <c r="T119" s="35"/>
      <c r="U119" s="35"/>
      <c r="V119" s="35"/>
      <c r="W119" s="35"/>
      <c r="X119" s="35"/>
      <c r="Y119" s="35"/>
      <c r="Z119" s="35"/>
      <c r="AA119" s="35"/>
      <c r="AB119" s="35"/>
      <c r="AC119" s="35"/>
      <c r="AD119" s="35"/>
      <c r="AE119" s="35"/>
    </row>
    <row r="120" spans="1:65" s="41" customFormat="1" ht="15.15" customHeight="1">
      <c r="A120" s="35"/>
      <c r="B120" s="36"/>
      <c r="C120" s="29" t="s">
        <v>35</v>
      </c>
      <c r="D120" s="35"/>
      <c r="E120" s="35"/>
      <c r="F120" s="30" t="str">
        <f>IF(E20="","",E20)</f>
        <v>Vyplň údaj</v>
      </c>
      <c r="G120" s="35"/>
      <c r="H120" s="35"/>
      <c r="I120" s="29" t="s">
        <v>42</v>
      </c>
      <c r="J120" s="164" t="str">
        <f>E26</f>
        <v xml:space="preserve"> </v>
      </c>
      <c r="K120" s="35"/>
      <c r="L120" s="57"/>
      <c r="S120" s="35"/>
      <c r="T120" s="35"/>
      <c r="U120" s="35"/>
      <c r="V120" s="35"/>
      <c r="W120" s="35"/>
      <c r="X120" s="35"/>
      <c r="Y120" s="35"/>
      <c r="Z120" s="35"/>
      <c r="AA120" s="35"/>
      <c r="AB120" s="35"/>
      <c r="AC120" s="35"/>
      <c r="AD120" s="35"/>
      <c r="AE120" s="35"/>
    </row>
    <row r="121" spans="1:65" s="41" customFormat="1" ht="10.35" customHeight="1">
      <c r="A121" s="35"/>
      <c r="B121" s="36"/>
      <c r="C121" s="35"/>
      <c r="D121" s="35"/>
      <c r="E121" s="35"/>
      <c r="F121" s="35"/>
      <c r="G121" s="35"/>
      <c r="H121" s="35"/>
      <c r="I121" s="35"/>
      <c r="J121" s="35"/>
      <c r="K121" s="35"/>
      <c r="L121" s="57"/>
      <c r="S121" s="35"/>
      <c r="T121" s="35"/>
      <c r="U121" s="35"/>
      <c r="V121" s="35"/>
      <c r="W121" s="35"/>
      <c r="X121" s="35"/>
      <c r="Y121" s="35"/>
      <c r="Z121" s="35"/>
      <c r="AA121" s="35"/>
      <c r="AB121" s="35"/>
      <c r="AC121" s="35"/>
      <c r="AD121" s="35"/>
      <c r="AE121" s="35"/>
    </row>
    <row r="122" spans="1:65" s="183" customFormat="1" ht="29.25" customHeight="1">
      <c r="A122" s="177"/>
      <c r="B122" s="178"/>
      <c r="C122" s="179" t="s">
        <v>189</v>
      </c>
      <c r="D122" s="180" t="s">
        <v>71</v>
      </c>
      <c r="E122" s="180" t="s">
        <v>67</v>
      </c>
      <c r="F122" s="180" t="s">
        <v>68</v>
      </c>
      <c r="G122" s="180" t="s">
        <v>190</v>
      </c>
      <c r="H122" s="180" t="s">
        <v>191</v>
      </c>
      <c r="I122" s="180" t="s">
        <v>192</v>
      </c>
      <c r="J122" s="180" t="s">
        <v>177</v>
      </c>
      <c r="K122" s="181" t="s">
        <v>193</v>
      </c>
      <c r="L122" s="182"/>
      <c r="M122" s="92" t="s">
        <v>1</v>
      </c>
      <c r="N122" s="93" t="s">
        <v>50</v>
      </c>
      <c r="O122" s="93" t="s">
        <v>194</v>
      </c>
      <c r="P122" s="93" t="s">
        <v>195</v>
      </c>
      <c r="Q122" s="93" t="s">
        <v>196</v>
      </c>
      <c r="R122" s="93" t="s">
        <v>197</v>
      </c>
      <c r="S122" s="93" t="s">
        <v>198</v>
      </c>
      <c r="T122" s="94" t="s">
        <v>199</v>
      </c>
      <c r="U122" s="177"/>
      <c r="V122" s="177"/>
      <c r="W122" s="177"/>
      <c r="X122" s="177"/>
      <c r="Y122" s="177"/>
      <c r="Z122" s="177"/>
      <c r="AA122" s="177"/>
      <c r="AB122" s="177"/>
      <c r="AC122" s="177"/>
      <c r="AD122" s="177"/>
      <c r="AE122" s="177"/>
    </row>
    <row r="123" spans="1:65" s="41" customFormat="1" ht="22.8" customHeight="1">
      <c r="A123" s="35"/>
      <c r="B123" s="36"/>
      <c r="C123" s="100" t="s">
        <v>200</v>
      </c>
      <c r="D123" s="35"/>
      <c r="E123" s="35"/>
      <c r="F123" s="35"/>
      <c r="G123" s="35"/>
      <c r="H123" s="35"/>
      <c r="I123" s="35"/>
      <c r="J123" s="184">
        <f>BK123</f>
        <v>0</v>
      </c>
      <c r="K123" s="35"/>
      <c r="L123" s="36"/>
      <c r="M123" s="95"/>
      <c r="N123" s="79"/>
      <c r="O123" s="96"/>
      <c r="P123" s="185">
        <f>P124</f>
        <v>0</v>
      </c>
      <c r="Q123" s="96"/>
      <c r="R123" s="185">
        <f>R124</f>
        <v>0</v>
      </c>
      <c r="S123" s="96"/>
      <c r="T123" s="186">
        <f>T124</f>
        <v>0.93624999999999992</v>
      </c>
      <c r="U123" s="35"/>
      <c r="V123" s="35"/>
      <c r="W123" s="35"/>
      <c r="X123" s="35"/>
      <c r="Y123" s="35"/>
      <c r="Z123" s="35"/>
      <c r="AA123" s="35"/>
      <c r="AB123" s="35"/>
      <c r="AC123" s="35"/>
      <c r="AD123" s="35"/>
      <c r="AE123" s="35"/>
      <c r="AT123" s="16" t="s">
        <v>85</v>
      </c>
      <c r="AU123" s="16" t="s">
        <v>179</v>
      </c>
      <c r="BK123" s="187">
        <f>BK124</f>
        <v>0</v>
      </c>
    </row>
    <row r="124" spans="1:65" s="188" customFormat="1" ht="25.95" customHeight="1">
      <c r="B124" s="189"/>
      <c r="D124" s="190" t="s">
        <v>85</v>
      </c>
      <c r="E124" s="191" t="s">
        <v>201</v>
      </c>
      <c r="F124" s="191" t="s">
        <v>202</v>
      </c>
      <c r="J124" s="192">
        <f>BK124</f>
        <v>0</v>
      </c>
      <c r="L124" s="189"/>
      <c r="M124" s="193"/>
      <c r="N124" s="194"/>
      <c r="O124" s="194"/>
      <c r="P124" s="195">
        <f>P125+P134</f>
        <v>0</v>
      </c>
      <c r="Q124" s="194"/>
      <c r="R124" s="195">
        <f>R125+R134</f>
        <v>0</v>
      </c>
      <c r="S124" s="194"/>
      <c r="T124" s="196">
        <f>T125+T134</f>
        <v>0.93624999999999992</v>
      </c>
      <c r="AR124" s="190" t="s">
        <v>93</v>
      </c>
      <c r="AT124" s="197" t="s">
        <v>85</v>
      </c>
      <c r="AU124" s="197" t="s">
        <v>86</v>
      </c>
      <c r="AY124" s="190" t="s">
        <v>203</v>
      </c>
      <c r="BK124" s="198">
        <f>BK125+BK134</f>
        <v>0</v>
      </c>
    </row>
    <row r="125" spans="1:65" s="188" customFormat="1" ht="22.8" customHeight="1">
      <c r="B125" s="189"/>
      <c r="D125" s="190" t="s">
        <v>85</v>
      </c>
      <c r="E125" s="199" t="s">
        <v>247</v>
      </c>
      <c r="F125" s="199" t="s">
        <v>351</v>
      </c>
      <c r="J125" s="200">
        <f>BK125</f>
        <v>0</v>
      </c>
      <c r="L125" s="189"/>
      <c r="M125" s="193"/>
      <c r="N125" s="194"/>
      <c r="O125" s="194"/>
      <c r="P125" s="195">
        <f>SUM(P126:P133)</f>
        <v>0</v>
      </c>
      <c r="Q125" s="194"/>
      <c r="R125" s="195">
        <f>SUM(R126:R133)</f>
        <v>0</v>
      </c>
      <c r="S125" s="194"/>
      <c r="T125" s="196">
        <f>SUM(T126:T133)</f>
        <v>0.93624999999999992</v>
      </c>
      <c r="AR125" s="190" t="s">
        <v>93</v>
      </c>
      <c r="AT125" s="197" t="s">
        <v>85</v>
      </c>
      <c r="AU125" s="197" t="s">
        <v>93</v>
      </c>
      <c r="AY125" s="190" t="s">
        <v>203</v>
      </c>
      <c r="BK125" s="198">
        <f>SUM(BK126:BK133)</f>
        <v>0</v>
      </c>
    </row>
    <row r="126" spans="1:65" s="41" customFormat="1" ht="14.4" customHeight="1">
      <c r="A126" s="35"/>
      <c r="B126" s="36"/>
      <c r="C126" s="201" t="s">
        <v>93</v>
      </c>
      <c r="D126" s="201" t="s">
        <v>205</v>
      </c>
      <c r="E126" s="202" t="s">
        <v>679</v>
      </c>
      <c r="F126" s="203" t="s">
        <v>680</v>
      </c>
      <c r="G126" s="204" t="s">
        <v>208</v>
      </c>
      <c r="H126" s="205">
        <v>20</v>
      </c>
      <c r="I126" s="4"/>
      <c r="J126" s="206">
        <f>ROUND(I126*H126,2)</f>
        <v>0</v>
      </c>
      <c r="K126" s="203" t="s">
        <v>209</v>
      </c>
      <c r="L126" s="36"/>
      <c r="M126" s="207" t="s">
        <v>1</v>
      </c>
      <c r="N126" s="208" t="s">
        <v>51</v>
      </c>
      <c r="O126" s="83"/>
      <c r="P126" s="209">
        <f>O126*H126</f>
        <v>0</v>
      </c>
      <c r="Q126" s="209">
        <v>0</v>
      </c>
      <c r="R126" s="209">
        <f>Q126*H126</f>
        <v>0</v>
      </c>
      <c r="S126" s="209">
        <v>4.3999999999999997E-2</v>
      </c>
      <c r="T126" s="210">
        <f>S126*H126</f>
        <v>0.87999999999999989</v>
      </c>
      <c r="U126" s="35"/>
      <c r="V126" s="35"/>
      <c r="W126" s="35"/>
      <c r="X126" s="35"/>
      <c r="Y126" s="35"/>
      <c r="Z126" s="35"/>
      <c r="AA126" s="35"/>
      <c r="AB126" s="35"/>
      <c r="AC126" s="35"/>
      <c r="AD126" s="35"/>
      <c r="AE126" s="35"/>
      <c r="AR126" s="211" t="s">
        <v>210</v>
      </c>
      <c r="AT126" s="211" t="s">
        <v>205</v>
      </c>
      <c r="AU126" s="211" t="s">
        <v>95</v>
      </c>
      <c r="AY126" s="16" t="s">
        <v>203</v>
      </c>
      <c r="BE126" s="212">
        <f>IF(N126="základní",J126,0)</f>
        <v>0</v>
      </c>
      <c r="BF126" s="212">
        <f>IF(N126="snížená",J126,0)</f>
        <v>0</v>
      </c>
      <c r="BG126" s="212">
        <f>IF(N126="zákl. přenesená",J126,0)</f>
        <v>0</v>
      </c>
      <c r="BH126" s="212">
        <f>IF(N126="sníž. přenesená",J126,0)</f>
        <v>0</v>
      </c>
      <c r="BI126" s="212">
        <f>IF(N126="nulová",J126,0)</f>
        <v>0</v>
      </c>
      <c r="BJ126" s="16" t="s">
        <v>93</v>
      </c>
      <c r="BK126" s="212">
        <f>ROUND(I126*H126,2)</f>
        <v>0</v>
      </c>
      <c r="BL126" s="16" t="s">
        <v>210</v>
      </c>
      <c r="BM126" s="211" t="s">
        <v>681</v>
      </c>
    </row>
    <row r="127" spans="1:65" s="41" customFormat="1" ht="19.2">
      <c r="A127" s="35"/>
      <c r="B127" s="36"/>
      <c r="C127" s="35"/>
      <c r="D127" s="213" t="s">
        <v>212</v>
      </c>
      <c r="E127" s="35"/>
      <c r="F127" s="214" t="s">
        <v>682</v>
      </c>
      <c r="G127" s="35"/>
      <c r="H127" s="35"/>
      <c r="I127" s="5"/>
      <c r="J127" s="35"/>
      <c r="K127" s="35"/>
      <c r="L127" s="36"/>
      <c r="M127" s="215"/>
      <c r="N127" s="216"/>
      <c r="O127" s="83"/>
      <c r="P127" s="83"/>
      <c r="Q127" s="83"/>
      <c r="R127" s="83"/>
      <c r="S127" s="83"/>
      <c r="T127" s="84"/>
      <c r="U127" s="35"/>
      <c r="V127" s="35"/>
      <c r="W127" s="35"/>
      <c r="X127" s="35"/>
      <c r="Y127" s="35"/>
      <c r="Z127" s="35"/>
      <c r="AA127" s="35"/>
      <c r="AB127" s="35"/>
      <c r="AC127" s="35"/>
      <c r="AD127" s="35"/>
      <c r="AE127" s="35"/>
      <c r="AT127" s="16" t="s">
        <v>212</v>
      </c>
      <c r="AU127" s="16" t="s">
        <v>95</v>
      </c>
    </row>
    <row r="128" spans="1:65" s="41" customFormat="1" ht="38.4">
      <c r="A128" s="35"/>
      <c r="B128" s="36"/>
      <c r="C128" s="35"/>
      <c r="D128" s="213" t="s">
        <v>214</v>
      </c>
      <c r="E128" s="35"/>
      <c r="F128" s="217" t="s">
        <v>683</v>
      </c>
      <c r="G128" s="35"/>
      <c r="H128" s="35"/>
      <c r="I128" s="5"/>
      <c r="J128" s="35"/>
      <c r="K128" s="35"/>
      <c r="L128" s="36"/>
      <c r="M128" s="215"/>
      <c r="N128" s="216"/>
      <c r="O128" s="83"/>
      <c r="P128" s="83"/>
      <c r="Q128" s="83"/>
      <c r="R128" s="83"/>
      <c r="S128" s="83"/>
      <c r="T128" s="84"/>
      <c r="U128" s="35"/>
      <c r="V128" s="35"/>
      <c r="W128" s="35"/>
      <c r="X128" s="35"/>
      <c r="Y128" s="35"/>
      <c r="Z128" s="35"/>
      <c r="AA128" s="35"/>
      <c r="AB128" s="35"/>
      <c r="AC128" s="35"/>
      <c r="AD128" s="35"/>
      <c r="AE128" s="35"/>
      <c r="AT128" s="16" t="s">
        <v>214</v>
      </c>
      <c r="AU128" s="16" t="s">
        <v>95</v>
      </c>
    </row>
    <row r="129" spans="1:65" s="41" customFormat="1" ht="14.4" customHeight="1">
      <c r="A129" s="35"/>
      <c r="B129" s="36"/>
      <c r="C129" s="201" t="s">
        <v>95</v>
      </c>
      <c r="D129" s="201" t="s">
        <v>205</v>
      </c>
      <c r="E129" s="202" t="s">
        <v>684</v>
      </c>
      <c r="F129" s="203" t="s">
        <v>685</v>
      </c>
      <c r="G129" s="204" t="s">
        <v>208</v>
      </c>
      <c r="H129" s="205">
        <v>22.5</v>
      </c>
      <c r="I129" s="4"/>
      <c r="J129" s="206">
        <f>ROUND(I129*H129,2)</f>
        <v>0</v>
      </c>
      <c r="K129" s="203" t="s">
        <v>209</v>
      </c>
      <c r="L129" s="36"/>
      <c r="M129" s="207" t="s">
        <v>1</v>
      </c>
      <c r="N129" s="208" t="s">
        <v>51</v>
      </c>
      <c r="O129" s="83"/>
      <c r="P129" s="209">
        <f>O129*H129</f>
        <v>0</v>
      </c>
      <c r="Q129" s="209">
        <v>0</v>
      </c>
      <c r="R129" s="209">
        <f>Q129*H129</f>
        <v>0</v>
      </c>
      <c r="S129" s="209">
        <v>2.5000000000000001E-3</v>
      </c>
      <c r="T129" s="210">
        <f>S129*H129</f>
        <v>5.6250000000000001E-2</v>
      </c>
      <c r="U129" s="35"/>
      <c r="V129" s="35"/>
      <c r="W129" s="35"/>
      <c r="X129" s="35"/>
      <c r="Y129" s="35"/>
      <c r="Z129" s="35"/>
      <c r="AA129" s="35"/>
      <c r="AB129" s="35"/>
      <c r="AC129" s="35"/>
      <c r="AD129" s="35"/>
      <c r="AE129" s="35"/>
      <c r="AR129" s="211" t="s">
        <v>210</v>
      </c>
      <c r="AT129" s="211" t="s">
        <v>205</v>
      </c>
      <c r="AU129" s="211" t="s">
        <v>95</v>
      </c>
      <c r="AY129" s="16" t="s">
        <v>203</v>
      </c>
      <c r="BE129" s="212">
        <f>IF(N129="základní",J129,0)</f>
        <v>0</v>
      </c>
      <c r="BF129" s="212">
        <f>IF(N129="snížená",J129,0)</f>
        <v>0</v>
      </c>
      <c r="BG129" s="212">
        <f>IF(N129="zákl. přenesená",J129,0)</f>
        <v>0</v>
      </c>
      <c r="BH129" s="212">
        <f>IF(N129="sníž. přenesená",J129,0)</f>
        <v>0</v>
      </c>
      <c r="BI129" s="212">
        <f>IF(N129="nulová",J129,0)</f>
        <v>0</v>
      </c>
      <c r="BJ129" s="16" t="s">
        <v>93</v>
      </c>
      <c r="BK129" s="212">
        <f>ROUND(I129*H129,2)</f>
        <v>0</v>
      </c>
      <c r="BL129" s="16" t="s">
        <v>210</v>
      </c>
      <c r="BM129" s="211" t="s">
        <v>686</v>
      </c>
    </row>
    <row r="130" spans="1:65" s="41" customFormat="1" ht="19.2">
      <c r="A130" s="35"/>
      <c r="B130" s="36"/>
      <c r="C130" s="35"/>
      <c r="D130" s="213" t="s">
        <v>212</v>
      </c>
      <c r="E130" s="35"/>
      <c r="F130" s="214" t="s">
        <v>687</v>
      </c>
      <c r="G130" s="35"/>
      <c r="H130" s="35"/>
      <c r="I130" s="5"/>
      <c r="J130" s="35"/>
      <c r="K130" s="35"/>
      <c r="L130" s="36"/>
      <c r="M130" s="215"/>
      <c r="N130" s="216"/>
      <c r="O130" s="83"/>
      <c r="P130" s="83"/>
      <c r="Q130" s="83"/>
      <c r="R130" s="83"/>
      <c r="S130" s="83"/>
      <c r="T130" s="84"/>
      <c r="U130" s="35"/>
      <c r="V130" s="35"/>
      <c r="W130" s="35"/>
      <c r="X130" s="35"/>
      <c r="Y130" s="35"/>
      <c r="Z130" s="35"/>
      <c r="AA130" s="35"/>
      <c r="AB130" s="35"/>
      <c r="AC130" s="35"/>
      <c r="AD130" s="35"/>
      <c r="AE130" s="35"/>
      <c r="AT130" s="16" t="s">
        <v>212</v>
      </c>
      <c r="AU130" s="16" t="s">
        <v>95</v>
      </c>
    </row>
    <row r="131" spans="1:65" s="41" customFormat="1" ht="38.4">
      <c r="A131" s="35"/>
      <c r="B131" s="36"/>
      <c r="C131" s="35"/>
      <c r="D131" s="213" t="s">
        <v>214</v>
      </c>
      <c r="E131" s="35"/>
      <c r="F131" s="217" t="s">
        <v>688</v>
      </c>
      <c r="G131" s="35"/>
      <c r="H131" s="35"/>
      <c r="I131" s="5"/>
      <c r="J131" s="35"/>
      <c r="K131" s="35"/>
      <c r="L131" s="36"/>
      <c r="M131" s="215"/>
      <c r="N131" s="216"/>
      <c r="O131" s="83"/>
      <c r="P131" s="83"/>
      <c r="Q131" s="83"/>
      <c r="R131" s="83"/>
      <c r="S131" s="83"/>
      <c r="T131" s="84"/>
      <c r="U131" s="35"/>
      <c r="V131" s="35"/>
      <c r="W131" s="35"/>
      <c r="X131" s="35"/>
      <c r="Y131" s="35"/>
      <c r="Z131" s="35"/>
      <c r="AA131" s="35"/>
      <c r="AB131" s="35"/>
      <c r="AC131" s="35"/>
      <c r="AD131" s="35"/>
      <c r="AE131" s="35"/>
      <c r="AT131" s="16" t="s">
        <v>214</v>
      </c>
      <c r="AU131" s="16" t="s">
        <v>95</v>
      </c>
    </row>
    <row r="132" spans="1:65" s="41" customFormat="1" ht="14.4" customHeight="1">
      <c r="A132" s="35"/>
      <c r="B132" s="36"/>
      <c r="C132" s="201" t="s">
        <v>220</v>
      </c>
      <c r="D132" s="201" t="s">
        <v>205</v>
      </c>
      <c r="E132" s="202" t="s">
        <v>689</v>
      </c>
      <c r="F132" s="203" t="s">
        <v>690</v>
      </c>
      <c r="G132" s="204" t="s">
        <v>208</v>
      </c>
      <c r="H132" s="205">
        <v>20</v>
      </c>
      <c r="I132" s="4"/>
      <c r="J132" s="206">
        <f>ROUND(I132*H132,2)</f>
        <v>0</v>
      </c>
      <c r="K132" s="203" t="s">
        <v>1</v>
      </c>
      <c r="L132" s="36"/>
      <c r="M132" s="207" t="s">
        <v>1</v>
      </c>
      <c r="N132" s="208" t="s">
        <v>51</v>
      </c>
      <c r="O132" s="83"/>
      <c r="P132" s="209">
        <f>O132*H132</f>
        <v>0</v>
      </c>
      <c r="Q132" s="209">
        <v>0</v>
      </c>
      <c r="R132" s="209">
        <f>Q132*H132</f>
        <v>0</v>
      </c>
      <c r="S132" s="209">
        <v>0</v>
      </c>
      <c r="T132" s="210">
        <f>S132*H132</f>
        <v>0</v>
      </c>
      <c r="U132" s="35"/>
      <c r="V132" s="35"/>
      <c r="W132" s="35"/>
      <c r="X132" s="35"/>
      <c r="Y132" s="35"/>
      <c r="Z132" s="35"/>
      <c r="AA132" s="35"/>
      <c r="AB132" s="35"/>
      <c r="AC132" s="35"/>
      <c r="AD132" s="35"/>
      <c r="AE132" s="35"/>
      <c r="AR132" s="211" t="s">
        <v>210</v>
      </c>
      <c r="AT132" s="211" t="s">
        <v>205</v>
      </c>
      <c r="AU132" s="211" t="s">
        <v>95</v>
      </c>
      <c r="AY132" s="16" t="s">
        <v>203</v>
      </c>
      <c r="BE132" s="212">
        <f>IF(N132="základní",J132,0)</f>
        <v>0</v>
      </c>
      <c r="BF132" s="212">
        <f>IF(N132="snížená",J132,0)</f>
        <v>0</v>
      </c>
      <c r="BG132" s="212">
        <f>IF(N132="zákl. přenesená",J132,0)</f>
        <v>0</v>
      </c>
      <c r="BH132" s="212">
        <f>IF(N132="sníž. přenesená",J132,0)</f>
        <v>0</v>
      </c>
      <c r="BI132" s="212">
        <f>IF(N132="nulová",J132,0)</f>
        <v>0</v>
      </c>
      <c r="BJ132" s="16" t="s">
        <v>93</v>
      </c>
      <c r="BK132" s="212">
        <f>ROUND(I132*H132,2)</f>
        <v>0</v>
      </c>
      <c r="BL132" s="16" t="s">
        <v>210</v>
      </c>
      <c r="BM132" s="211" t="s">
        <v>1741</v>
      </c>
    </row>
    <row r="133" spans="1:65" s="41" customFormat="1" ht="10.199999999999999">
      <c r="A133" s="35"/>
      <c r="B133" s="36"/>
      <c r="C133" s="35"/>
      <c r="D133" s="213" t="s">
        <v>212</v>
      </c>
      <c r="E133" s="35"/>
      <c r="F133" s="214" t="s">
        <v>690</v>
      </c>
      <c r="G133" s="35"/>
      <c r="H133" s="35"/>
      <c r="I133" s="5"/>
      <c r="J133" s="35"/>
      <c r="K133" s="35"/>
      <c r="L133" s="36"/>
      <c r="M133" s="215"/>
      <c r="N133" s="216"/>
      <c r="O133" s="83"/>
      <c r="P133" s="83"/>
      <c r="Q133" s="83"/>
      <c r="R133" s="83"/>
      <c r="S133" s="83"/>
      <c r="T133" s="84"/>
      <c r="U133" s="35"/>
      <c r="V133" s="35"/>
      <c r="W133" s="35"/>
      <c r="X133" s="35"/>
      <c r="Y133" s="35"/>
      <c r="Z133" s="35"/>
      <c r="AA133" s="35"/>
      <c r="AB133" s="35"/>
      <c r="AC133" s="35"/>
      <c r="AD133" s="35"/>
      <c r="AE133" s="35"/>
      <c r="AT133" s="16" t="s">
        <v>212</v>
      </c>
      <c r="AU133" s="16" t="s">
        <v>95</v>
      </c>
    </row>
    <row r="134" spans="1:65" s="188" customFormat="1" ht="22.8" customHeight="1">
      <c r="B134" s="189"/>
      <c r="D134" s="190" t="s">
        <v>85</v>
      </c>
      <c r="E134" s="199" t="s">
        <v>692</v>
      </c>
      <c r="F134" s="199" t="s">
        <v>693</v>
      </c>
      <c r="I134" s="3"/>
      <c r="J134" s="200">
        <f>BK134</f>
        <v>0</v>
      </c>
      <c r="L134" s="189"/>
      <c r="M134" s="193"/>
      <c r="N134" s="194"/>
      <c r="O134" s="194"/>
      <c r="P134" s="195">
        <f>SUM(P135:P136)</f>
        <v>0</v>
      </c>
      <c r="Q134" s="194"/>
      <c r="R134" s="195">
        <f>SUM(R135:R136)</f>
        <v>0</v>
      </c>
      <c r="S134" s="194"/>
      <c r="T134" s="196">
        <f>SUM(T135:T136)</f>
        <v>0</v>
      </c>
      <c r="AR134" s="190" t="s">
        <v>93</v>
      </c>
      <c r="AT134" s="197" t="s">
        <v>85</v>
      </c>
      <c r="AU134" s="197" t="s">
        <v>93</v>
      </c>
      <c r="AY134" s="190" t="s">
        <v>203</v>
      </c>
      <c r="BK134" s="198">
        <f>SUM(BK135:BK136)</f>
        <v>0</v>
      </c>
    </row>
    <row r="135" spans="1:65" s="41" customFormat="1" ht="24.15" customHeight="1">
      <c r="A135" s="35"/>
      <c r="B135" s="36"/>
      <c r="C135" s="201" t="s">
        <v>210</v>
      </c>
      <c r="D135" s="201" t="s">
        <v>205</v>
      </c>
      <c r="E135" s="202" t="s">
        <v>2189</v>
      </c>
      <c r="F135" s="203" t="s">
        <v>2190</v>
      </c>
      <c r="G135" s="204" t="s">
        <v>293</v>
      </c>
      <c r="H135" s="205">
        <v>0.93600000000000005</v>
      </c>
      <c r="I135" s="4"/>
      <c r="J135" s="206">
        <f>ROUND(I135*H135,2)</f>
        <v>0</v>
      </c>
      <c r="K135" s="203"/>
      <c r="L135" s="36"/>
      <c r="M135" s="207" t="s">
        <v>1</v>
      </c>
      <c r="N135" s="208" t="s">
        <v>51</v>
      </c>
      <c r="O135" s="83"/>
      <c r="P135" s="209">
        <f>O135*H135</f>
        <v>0</v>
      </c>
      <c r="Q135" s="209">
        <v>0</v>
      </c>
      <c r="R135" s="209">
        <f>Q135*H135</f>
        <v>0</v>
      </c>
      <c r="S135" s="209">
        <v>0</v>
      </c>
      <c r="T135" s="210">
        <f>S135*H135</f>
        <v>0</v>
      </c>
      <c r="U135" s="35"/>
      <c r="V135" s="35"/>
      <c r="W135" s="35"/>
      <c r="X135" s="35"/>
      <c r="Y135" s="35"/>
      <c r="Z135" s="35"/>
      <c r="AA135" s="35"/>
      <c r="AB135" s="35"/>
      <c r="AC135" s="35"/>
      <c r="AD135" s="35"/>
      <c r="AE135" s="35"/>
      <c r="AR135" s="211" t="s">
        <v>210</v>
      </c>
      <c r="AT135" s="211" t="s">
        <v>205</v>
      </c>
      <c r="AU135" s="211" t="s">
        <v>95</v>
      </c>
      <c r="AY135" s="16" t="s">
        <v>203</v>
      </c>
      <c r="BE135" s="212">
        <f>IF(N135="základní",J135,0)</f>
        <v>0</v>
      </c>
      <c r="BF135" s="212">
        <f>IF(N135="snížená",J135,0)</f>
        <v>0</v>
      </c>
      <c r="BG135" s="212">
        <f>IF(N135="zákl. přenesená",J135,0)</f>
        <v>0</v>
      </c>
      <c r="BH135" s="212">
        <f>IF(N135="sníž. přenesená",J135,0)</f>
        <v>0</v>
      </c>
      <c r="BI135" s="212">
        <f>IF(N135="nulová",J135,0)</f>
        <v>0</v>
      </c>
      <c r="BJ135" s="16" t="s">
        <v>93</v>
      </c>
      <c r="BK135" s="212">
        <f>ROUND(I135*H135,2)</f>
        <v>0</v>
      </c>
      <c r="BL135" s="16" t="s">
        <v>210</v>
      </c>
      <c r="BM135" s="211" t="s">
        <v>694</v>
      </c>
    </row>
    <row r="136" spans="1:65" s="41" customFormat="1" ht="10.199999999999999">
      <c r="A136" s="35"/>
      <c r="B136" s="36"/>
      <c r="C136" s="35"/>
      <c r="D136" s="213" t="s">
        <v>212</v>
      </c>
      <c r="E136" s="35"/>
      <c r="F136" s="214" t="s">
        <v>2190</v>
      </c>
      <c r="G136" s="35"/>
      <c r="H136" s="35"/>
      <c r="I136" s="35"/>
      <c r="J136" s="35"/>
      <c r="K136" s="35"/>
      <c r="L136" s="36"/>
      <c r="M136" s="215"/>
      <c r="N136" s="216"/>
      <c r="O136" s="83"/>
      <c r="P136" s="83"/>
      <c r="Q136" s="83"/>
      <c r="R136" s="83"/>
      <c r="S136" s="83"/>
      <c r="T136" s="84"/>
      <c r="U136" s="35"/>
      <c r="V136" s="35"/>
      <c r="W136" s="35"/>
      <c r="X136" s="35"/>
      <c r="Y136" s="35"/>
      <c r="Z136" s="35"/>
      <c r="AA136" s="35"/>
      <c r="AB136" s="35"/>
      <c r="AC136" s="35"/>
      <c r="AD136" s="35"/>
      <c r="AE136" s="35"/>
      <c r="AT136" s="16" t="s">
        <v>212</v>
      </c>
      <c r="AU136" s="16" t="s">
        <v>95</v>
      </c>
    </row>
    <row r="137" spans="1:65" s="41" customFormat="1" ht="6.9" customHeight="1">
      <c r="A137" s="35"/>
      <c r="B137" s="62"/>
      <c r="C137" s="63"/>
      <c r="D137" s="63"/>
      <c r="E137" s="63"/>
      <c r="F137" s="63"/>
      <c r="G137" s="63"/>
      <c r="H137" s="63"/>
      <c r="I137" s="63"/>
      <c r="J137" s="63"/>
      <c r="K137" s="63"/>
      <c r="L137" s="36"/>
      <c r="M137" s="35"/>
      <c r="O137" s="35"/>
      <c r="P137" s="35"/>
      <c r="Q137" s="35"/>
      <c r="R137" s="35"/>
      <c r="S137" s="35"/>
      <c r="T137" s="35"/>
      <c r="U137" s="35"/>
      <c r="V137" s="35"/>
      <c r="W137" s="35"/>
      <c r="X137" s="35"/>
      <c r="Y137" s="35"/>
      <c r="Z137" s="35"/>
      <c r="AA137" s="35"/>
      <c r="AB137" s="35"/>
      <c r="AC137" s="35"/>
      <c r="AD137" s="35"/>
      <c r="AE137" s="35"/>
    </row>
    <row r="138" spans="1:65" ht="10.199999999999999"/>
    <row r="139" spans="1:65" ht="10.199999999999999"/>
    <row r="140" spans="1:65" ht="10.199999999999999"/>
    <row r="141" spans="1:65" ht="10.199999999999999"/>
    <row r="142" spans="1:65" ht="10.199999999999999"/>
  </sheetData>
  <sheetProtection algorithmName="SHA-512" hashValue="S4HRCopH40HM/FEsWUzNTP9hOIuCT99CERXQ7WomtPyjlF4ypeqa4ujRpXleoH07ICASsKrJpt8nzlJinlTNVA==" saltValue="tKEvh8Srxytjdrc3Ab3FOg==" spinCount="100000" sheet="1" objects="1" scenarios="1"/>
  <autoFilter ref="C122:K136" xr:uid="{00000000-0009-0000-0000-000011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2:BM218"/>
  <sheetViews>
    <sheetView showGridLines="0" topLeftCell="A176" workbookViewId="0">
      <selection activeCell="F182" sqref="F182"/>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155</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1742</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1743</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16.5" customHeight="1">
      <c r="A29" s="146"/>
      <c r="B29" s="147"/>
      <c r="C29" s="146"/>
      <c r="D29" s="146"/>
      <c r="E29" s="33" t="s">
        <v>1</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ROUND(J127,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ROUND((SUM(BE127:BE217)),  2)</f>
        <v>0</v>
      </c>
      <c r="G35" s="35"/>
      <c r="H35" s="35"/>
      <c r="I35" s="155">
        <v>0.21</v>
      </c>
      <c r="J35" s="154">
        <f>ROUND(((SUM(BE127:BE217))*I35),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ROUND((SUM(BF127:BF217)),  2)</f>
        <v>0</v>
      </c>
      <c r="G36" s="35"/>
      <c r="H36" s="35"/>
      <c r="I36" s="155">
        <v>0.15</v>
      </c>
      <c r="J36" s="154">
        <f>ROUND(((SUM(BF127:BF217))*I36),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ROUND((SUM(BG127:BG217)),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ROUND((SUM(BH127:BH217)),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ROUND((SUM(BI127:BI217)),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1742</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07.1 - Kanalizační přípojky - výkop</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J127</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J128</f>
        <v>0</v>
      </c>
      <c r="L99" s="169"/>
    </row>
    <row r="100" spans="1:47" s="126" customFormat="1" ht="19.95" customHeight="1">
      <c r="B100" s="173"/>
      <c r="D100" s="174" t="s">
        <v>181</v>
      </c>
      <c r="E100" s="175"/>
      <c r="F100" s="175"/>
      <c r="G100" s="175"/>
      <c r="H100" s="175"/>
      <c r="I100" s="175"/>
      <c r="J100" s="176">
        <f>J129</f>
        <v>0</v>
      </c>
      <c r="L100" s="173"/>
    </row>
    <row r="101" spans="1:47" s="126" customFormat="1" ht="19.95" customHeight="1">
      <c r="B101" s="173"/>
      <c r="D101" s="174" t="s">
        <v>183</v>
      </c>
      <c r="E101" s="175"/>
      <c r="F101" s="175"/>
      <c r="G101" s="175"/>
      <c r="H101" s="175"/>
      <c r="I101" s="175"/>
      <c r="J101" s="176">
        <f>J165</f>
        <v>0</v>
      </c>
      <c r="L101" s="173"/>
    </row>
    <row r="102" spans="1:47" s="126" customFormat="1" ht="19.95" customHeight="1">
      <c r="B102" s="173"/>
      <c r="D102" s="174" t="s">
        <v>184</v>
      </c>
      <c r="E102" s="175"/>
      <c r="F102" s="175"/>
      <c r="G102" s="175"/>
      <c r="H102" s="175"/>
      <c r="I102" s="175"/>
      <c r="J102" s="176">
        <f>J180</f>
        <v>0</v>
      </c>
      <c r="L102" s="173"/>
    </row>
    <row r="103" spans="1:47" s="126" customFormat="1" ht="19.95" customHeight="1">
      <c r="B103" s="173"/>
      <c r="D103" s="174" t="s">
        <v>185</v>
      </c>
      <c r="E103" s="175"/>
      <c r="F103" s="175"/>
      <c r="G103" s="175"/>
      <c r="H103" s="175"/>
      <c r="I103" s="175"/>
      <c r="J103" s="176">
        <f>J183</f>
        <v>0</v>
      </c>
      <c r="L103" s="173"/>
    </row>
    <row r="104" spans="1:47" s="126" customFormat="1" ht="19.95" customHeight="1">
      <c r="B104" s="173"/>
      <c r="D104" s="174" t="s">
        <v>186</v>
      </c>
      <c r="E104" s="175"/>
      <c r="F104" s="175"/>
      <c r="G104" s="175"/>
      <c r="H104" s="175"/>
      <c r="I104" s="175"/>
      <c r="J104" s="176">
        <f>J210</f>
        <v>0</v>
      </c>
      <c r="L104" s="173"/>
    </row>
    <row r="105" spans="1:47" s="168" customFormat="1" ht="24.9" customHeight="1">
      <c r="B105" s="169"/>
      <c r="D105" s="170" t="s">
        <v>187</v>
      </c>
      <c r="E105" s="171"/>
      <c r="F105" s="171"/>
      <c r="G105" s="171"/>
      <c r="H105" s="171"/>
      <c r="I105" s="171"/>
      <c r="J105" s="172">
        <f>J215</f>
        <v>0</v>
      </c>
      <c r="L105" s="169"/>
    </row>
    <row r="106" spans="1:47" s="41" customFormat="1" ht="21.75" customHeight="1">
      <c r="A106" s="35"/>
      <c r="B106" s="36"/>
      <c r="C106" s="35"/>
      <c r="D106" s="35"/>
      <c r="E106" s="35"/>
      <c r="F106" s="35"/>
      <c r="G106" s="35"/>
      <c r="H106" s="35"/>
      <c r="I106" s="35"/>
      <c r="J106" s="35"/>
      <c r="K106" s="35"/>
      <c r="L106" s="57"/>
      <c r="S106" s="35"/>
      <c r="T106" s="35"/>
      <c r="U106" s="35"/>
      <c r="V106" s="35"/>
      <c r="W106" s="35"/>
      <c r="X106" s="35"/>
      <c r="Y106" s="35"/>
      <c r="Z106" s="35"/>
      <c r="AA106" s="35"/>
      <c r="AB106" s="35"/>
      <c r="AC106" s="35"/>
      <c r="AD106" s="35"/>
      <c r="AE106" s="35"/>
    </row>
    <row r="107" spans="1:47" s="41" customFormat="1" ht="6.9" customHeight="1">
      <c r="A107" s="35"/>
      <c r="B107" s="62"/>
      <c r="C107" s="63"/>
      <c r="D107" s="63"/>
      <c r="E107" s="63"/>
      <c r="F107" s="63"/>
      <c r="G107" s="63"/>
      <c r="H107" s="63"/>
      <c r="I107" s="63"/>
      <c r="J107" s="63"/>
      <c r="K107" s="63"/>
      <c r="L107" s="57"/>
      <c r="S107" s="35"/>
      <c r="T107" s="35"/>
      <c r="U107" s="35"/>
      <c r="V107" s="35"/>
      <c r="W107" s="35"/>
      <c r="X107" s="35"/>
      <c r="Y107" s="35"/>
      <c r="Z107" s="35"/>
      <c r="AA107" s="35"/>
      <c r="AB107" s="35"/>
      <c r="AC107" s="35"/>
      <c r="AD107" s="35"/>
      <c r="AE107" s="35"/>
    </row>
    <row r="111" spans="1:47" s="41" customFormat="1" ht="6.9" customHeight="1">
      <c r="A111" s="35"/>
      <c r="B111" s="64"/>
      <c r="C111" s="65"/>
      <c r="D111" s="65"/>
      <c r="E111" s="65"/>
      <c r="F111" s="65"/>
      <c r="G111" s="65"/>
      <c r="H111" s="65"/>
      <c r="I111" s="65"/>
      <c r="J111" s="65"/>
      <c r="K111" s="65"/>
      <c r="L111" s="57"/>
      <c r="S111" s="35"/>
      <c r="T111" s="35"/>
      <c r="U111" s="35"/>
      <c r="V111" s="35"/>
      <c r="W111" s="35"/>
      <c r="X111" s="35"/>
      <c r="Y111" s="35"/>
      <c r="Z111" s="35"/>
      <c r="AA111" s="35"/>
      <c r="AB111" s="35"/>
      <c r="AC111" s="35"/>
      <c r="AD111" s="35"/>
      <c r="AE111" s="35"/>
    </row>
    <row r="112" spans="1:47" s="41" customFormat="1" ht="24.9" customHeight="1">
      <c r="A112" s="35"/>
      <c r="B112" s="36"/>
      <c r="C112" s="20" t="s">
        <v>188</v>
      </c>
      <c r="D112" s="35"/>
      <c r="E112" s="35"/>
      <c r="F112" s="35"/>
      <c r="G112" s="35"/>
      <c r="H112" s="35"/>
      <c r="I112" s="35"/>
      <c r="J112" s="35"/>
      <c r="K112" s="35"/>
      <c r="L112" s="57"/>
      <c r="S112" s="35"/>
      <c r="T112" s="35"/>
      <c r="U112" s="35"/>
      <c r="V112" s="35"/>
      <c r="W112" s="35"/>
      <c r="X112" s="35"/>
      <c r="Y112" s="35"/>
      <c r="Z112" s="35"/>
      <c r="AA112" s="35"/>
      <c r="AB112" s="35"/>
      <c r="AC112" s="35"/>
      <c r="AD112" s="35"/>
      <c r="AE112" s="35"/>
    </row>
    <row r="113" spans="1:63" s="41" customFormat="1" ht="6.9" customHeight="1">
      <c r="A113" s="35"/>
      <c r="B113" s="36"/>
      <c r="C113" s="35"/>
      <c r="D113" s="35"/>
      <c r="E113" s="35"/>
      <c r="F113" s="35"/>
      <c r="G113" s="35"/>
      <c r="H113" s="35"/>
      <c r="I113" s="35"/>
      <c r="J113" s="35"/>
      <c r="K113" s="35"/>
      <c r="L113" s="57"/>
      <c r="S113" s="35"/>
      <c r="T113" s="35"/>
      <c r="U113" s="35"/>
      <c r="V113" s="35"/>
      <c r="W113" s="35"/>
      <c r="X113" s="35"/>
      <c r="Y113" s="35"/>
      <c r="Z113" s="35"/>
      <c r="AA113" s="35"/>
      <c r="AB113" s="35"/>
      <c r="AC113" s="35"/>
      <c r="AD113" s="35"/>
      <c r="AE113" s="35"/>
    </row>
    <row r="114" spans="1:63" s="41" customFormat="1" ht="12" customHeight="1">
      <c r="A114" s="35"/>
      <c r="B114" s="36"/>
      <c r="C114" s="29" t="s">
        <v>16</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3" s="41" customFormat="1" ht="16.5" customHeight="1">
      <c r="A115" s="35"/>
      <c r="B115" s="36"/>
      <c r="C115" s="35"/>
      <c r="D115" s="35"/>
      <c r="E115" s="141" t="str">
        <f>E7</f>
        <v>Obnova vodovodních řadů, ul. Jaromírova jih, Praha 2</v>
      </c>
      <c r="F115" s="142"/>
      <c r="G115" s="142"/>
      <c r="H115" s="142"/>
      <c r="I115" s="35"/>
      <c r="J115" s="35"/>
      <c r="K115" s="35"/>
      <c r="L115" s="57"/>
      <c r="S115" s="35"/>
      <c r="T115" s="35"/>
      <c r="U115" s="35"/>
      <c r="V115" s="35"/>
      <c r="W115" s="35"/>
      <c r="X115" s="35"/>
      <c r="Y115" s="35"/>
      <c r="Z115" s="35"/>
      <c r="AA115" s="35"/>
      <c r="AB115" s="35"/>
      <c r="AC115" s="35"/>
      <c r="AD115" s="35"/>
      <c r="AE115" s="35"/>
    </row>
    <row r="116" spans="1:63" ht="12" customHeight="1">
      <c r="B116" s="19"/>
      <c r="C116" s="29" t="s">
        <v>170</v>
      </c>
      <c r="L116" s="19"/>
    </row>
    <row r="117" spans="1:63" s="41" customFormat="1" ht="16.5" customHeight="1">
      <c r="A117" s="35"/>
      <c r="B117" s="36"/>
      <c r="C117" s="35"/>
      <c r="D117" s="35"/>
      <c r="E117" s="141" t="s">
        <v>1742</v>
      </c>
      <c r="F117" s="143"/>
      <c r="G117" s="143"/>
      <c r="H117" s="143"/>
      <c r="I117" s="35"/>
      <c r="J117" s="35"/>
      <c r="K117" s="35"/>
      <c r="L117" s="57"/>
      <c r="S117" s="35"/>
      <c r="T117" s="35"/>
      <c r="U117" s="35"/>
      <c r="V117" s="35"/>
      <c r="W117" s="35"/>
      <c r="X117" s="35"/>
      <c r="Y117" s="35"/>
      <c r="Z117" s="35"/>
      <c r="AA117" s="35"/>
      <c r="AB117" s="35"/>
      <c r="AC117" s="35"/>
      <c r="AD117" s="35"/>
      <c r="AE117" s="35"/>
    </row>
    <row r="118" spans="1:63" s="41" customFormat="1" ht="12" customHeight="1">
      <c r="A118" s="35"/>
      <c r="B118" s="36"/>
      <c r="C118" s="29" t="s">
        <v>172</v>
      </c>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3" s="41" customFormat="1" ht="16.5" customHeight="1">
      <c r="A119" s="35"/>
      <c r="B119" s="36"/>
      <c r="C119" s="35"/>
      <c r="D119" s="35"/>
      <c r="E119" s="71" t="str">
        <f>E11</f>
        <v>SO 07.1 - Kanalizační přípojky - výkop</v>
      </c>
      <c r="F119" s="143"/>
      <c r="G119" s="143"/>
      <c r="H119" s="143"/>
      <c r="I119" s="35"/>
      <c r="J119" s="35"/>
      <c r="K119" s="35"/>
      <c r="L119" s="57"/>
      <c r="S119" s="35"/>
      <c r="T119" s="35"/>
      <c r="U119" s="35"/>
      <c r="V119" s="35"/>
      <c r="W119" s="35"/>
      <c r="X119" s="35"/>
      <c r="Y119" s="35"/>
      <c r="Z119" s="35"/>
      <c r="AA119" s="35"/>
      <c r="AB119" s="35"/>
      <c r="AC119" s="35"/>
      <c r="AD119" s="35"/>
      <c r="AE119" s="35"/>
    </row>
    <row r="120" spans="1:63" s="41" customFormat="1" ht="6.9" customHeight="1">
      <c r="A120" s="35"/>
      <c r="B120" s="36"/>
      <c r="C120" s="35"/>
      <c r="D120" s="35"/>
      <c r="E120" s="35"/>
      <c r="F120" s="35"/>
      <c r="G120" s="35"/>
      <c r="H120" s="35"/>
      <c r="I120" s="35"/>
      <c r="J120" s="35"/>
      <c r="K120" s="35"/>
      <c r="L120" s="57"/>
      <c r="S120" s="35"/>
      <c r="T120" s="35"/>
      <c r="U120" s="35"/>
      <c r="V120" s="35"/>
      <c r="W120" s="35"/>
      <c r="X120" s="35"/>
      <c r="Y120" s="35"/>
      <c r="Z120" s="35"/>
      <c r="AA120" s="35"/>
      <c r="AB120" s="35"/>
      <c r="AC120" s="35"/>
      <c r="AD120" s="35"/>
      <c r="AE120" s="35"/>
    </row>
    <row r="121" spans="1:63" s="41" customFormat="1" ht="12" customHeight="1">
      <c r="A121" s="35"/>
      <c r="B121" s="36"/>
      <c r="C121" s="29" t="s">
        <v>22</v>
      </c>
      <c r="D121" s="35"/>
      <c r="E121" s="35"/>
      <c r="F121" s="30" t="str">
        <f>F14</f>
        <v>Praha 2</v>
      </c>
      <c r="G121" s="35"/>
      <c r="H121" s="35"/>
      <c r="I121" s="29" t="s">
        <v>24</v>
      </c>
      <c r="J121" s="144" t="str">
        <f>IF(J14="","",J14)</f>
        <v/>
      </c>
      <c r="K121" s="35"/>
      <c r="L121" s="57"/>
      <c r="S121" s="35"/>
      <c r="T121" s="35"/>
      <c r="U121" s="35"/>
      <c r="V121" s="35"/>
      <c r="W121" s="35"/>
      <c r="X121" s="35"/>
      <c r="Y121" s="35"/>
      <c r="Z121" s="35"/>
      <c r="AA121" s="35"/>
      <c r="AB121" s="35"/>
      <c r="AC121" s="35"/>
      <c r="AD121" s="35"/>
      <c r="AE121" s="35"/>
    </row>
    <row r="122" spans="1:63" s="41" customFormat="1" ht="6.9" customHeight="1">
      <c r="A122" s="35"/>
      <c r="B122" s="36"/>
      <c r="C122" s="35"/>
      <c r="D122" s="35"/>
      <c r="E122" s="35"/>
      <c r="F122" s="35"/>
      <c r="G122" s="35"/>
      <c r="H122" s="35"/>
      <c r="I122" s="35"/>
      <c r="J122" s="35"/>
      <c r="K122" s="35"/>
      <c r="L122" s="57"/>
      <c r="S122" s="35"/>
      <c r="T122" s="35"/>
      <c r="U122" s="35"/>
      <c r="V122" s="35"/>
      <c r="W122" s="35"/>
      <c r="X122" s="35"/>
      <c r="Y122" s="35"/>
      <c r="Z122" s="35"/>
      <c r="AA122" s="35"/>
      <c r="AB122" s="35"/>
      <c r="AC122" s="35"/>
      <c r="AD122" s="35"/>
      <c r="AE122" s="35"/>
    </row>
    <row r="123" spans="1:63" s="41" customFormat="1" ht="54.45" customHeight="1">
      <c r="A123" s="35"/>
      <c r="B123" s="36"/>
      <c r="C123" s="29" t="s">
        <v>29</v>
      </c>
      <c r="D123" s="35"/>
      <c r="E123" s="35"/>
      <c r="F123" s="30" t="str">
        <f>E17</f>
        <v>PVS a.s., Žatecká 110/2, 110 00 Praha 1</v>
      </c>
      <c r="G123" s="35"/>
      <c r="H123" s="35"/>
      <c r="I123" s="29" t="s">
        <v>37</v>
      </c>
      <c r="J123" s="164" t="str">
        <f>E23</f>
        <v>DIPRO, s.r.o., Modřanská 1387/11, 143 00 Praha 12</v>
      </c>
      <c r="K123" s="35"/>
      <c r="L123" s="57"/>
      <c r="S123" s="35"/>
      <c r="T123" s="35"/>
      <c r="U123" s="35"/>
      <c r="V123" s="35"/>
      <c r="W123" s="35"/>
      <c r="X123" s="35"/>
      <c r="Y123" s="35"/>
      <c r="Z123" s="35"/>
      <c r="AA123" s="35"/>
      <c r="AB123" s="35"/>
      <c r="AC123" s="35"/>
      <c r="AD123" s="35"/>
      <c r="AE123" s="35"/>
    </row>
    <row r="124" spans="1:63" s="41" customFormat="1" ht="15.15" customHeight="1">
      <c r="A124" s="35"/>
      <c r="B124" s="36"/>
      <c r="C124" s="29" t="s">
        <v>35</v>
      </c>
      <c r="D124" s="35"/>
      <c r="E124" s="35"/>
      <c r="F124" s="30" t="str">
        <f>IF(E20="","",E20)</f>
        <v>Vyplň údaj</v>
      </c>
      <c r="G124" s="35"/>
      <c r="H124" s="35"/>
      <c r="I124" s="29" t="s">
        <v>42</v>
      </c>
      <c r="J124" s="164" t="str">
        <f>E26</f>
        <v xml:space="preserve"> </v>
      </c>
      <c r="K124" s="35"/>
      <c r="L124" s="57"/>
      <c r="S124" s="35"/>
      <c r="T124" s="35"/>
      <c r="U124" s="35"/>
      <c r="V124" s="35"/>
      <c r="W124" s="35"/>
      <c r="X124" s="35"/>
      <c r="Y124" s="35"/>
      <c r="Z124" s="35"/>
      <c r="AA124" s="35"/>
      <c r="AB124" s="35"/>
      <c r="AC124" s="35"/>
      <c r="AD124" s="35"/>
      <c r="AE124" s="35"/>
    </row>
    <row r="125" spans="1:63" s="41" customFormat="1" ht="10.35" customHeight="1">
      <c r="A125" s="35"/>
      <c r="B125" s="36"/>
      <c r="C125" s="35"/>
      <c r="D125" s="35"/>
      <c r="E125" s="35"/>
      <c r="F125" s="35"/>
      <c r="G125" s="35"/>
      <c r="H125" s="35"/>
      <c r="I125" s="35"/>
      <c r="J125" s="35"/>
      <c r="K125" s="35"/>
      <c r="L125" s="57"/>
      <c r="S125" s="35"/>
      <c r="T125" s="35"/>
      <c r="U125" s="35"/>
      <c r="V125" s="35"/>
      <c r="W125" s="35"/>
      <c r="X125" s="35"/>
      <c r="Y125" s="35"/>
      <c r="Z125" s="35"/>
      <c r="AA125" s="35"/>
      <c r="AB125" s="35"/>
      <c r="AC125" s="35"/>
      <c r="AD125" s="35"/>
      <c r="AE125" s="35"/>
    </row>
    <row r="126" spans="1:63" s="183" customFormat="1" ht="29.25" customHeight="1">
      <c r="A126" s="177"/>
      <c r="B126" s="178"/>
      <c r="C126" s="179" t="s">
        <v>189</v>
      </c>
      <c r="D126" s="180" t="s">
        <v>71</v>
      </c>
      <c r="E126" s="180" t="s">
        <v>67</v>
      </c>
      <c r="F126" s="180" t="s">
        <v>68</v>
      </c>
      <c r="G126" s="180" t="s">
        <v>190</v>
      </c>
      <c r="H126" s="180" t="s">
        <v>191</v>
      </c>
      <c r="I126" s="180" t="s">
        <v>192</v>
      </c>
      <c r="J126" s="180" t="s">
        <v>177</v>
      </c>
      <c r="K126" s="181" t="s">
        <v>193</v>
      </c>
      <c r="L126" s="182"/>
      <c r="M126" s="92" t="s">
        <v>1</v>
      </c>
      <c r="N126" s="93" t="s">
        <v>50</v>
      </c>
      <c r="O126" s="93" t="s">
        <v>194</v>
      </c>
      <c r="P126" s="93" t="s">
        <v>195</v>
      </c>
      <c r="Q126" s="93" t="s">
        <v>196</v>
      </c>
      <c r="R126" s="93" t="s">
        <v>197</v>
      </c>
      <c r="S126" s="93" t="s">
        <v>198</v>
      </c>
      <c r="T126" s="94" t="s">
        <v>199</v>
      </c>
      <c r="U126" s="177"/>
      <c r="V126" s="177"/>
      <c r="W126" s="177"/>
      <c r="X126" s="177"/>
      <c r="Y126" s="177"/>
      <c r="Z126" s="177"/>
      <c r="AA126" s="177"/>
      <c r="AB126" s="177"/>
      <c r="AC126" s="177"/>
      <c r="AD126" s="177"/>
      <c r="AE126" s="177"/>
    </row>
    <row r="127" spans="1:63" s="41" customFormat="1" ht="22.8" customHeight="1">
      <c r="A127" s="35"/>
      <c r="B127" s="36"/>
      <c r="C127" s="100" t="s">
        <v>200</v>
      </c>
      <c r="D127" s="35"/>
      <c r="E127" s="35"/>
      <c r="F127" s="35"/>
      <c r="G127" s="35"/>
      <c r="H127" s="35"/>
      <c r="I127" s="35"/>
      <c r="J127" s="184">
        <f>BK127</f>
        <v>0</v>
      </c>
      <c r="K127" s="35"/>
      <c r="L127" s="36"/>
      <c r="M127" s="95"/>
      <c r="N127" s="79"/>
      <c r="O127" s="96"/>
      <c r="P127" s="185">
        <f>P128+P215</f>
        <v>0</v>
      </c>
      <c r="Q127" s="96"/>
      <c r="R127" s="185">
        <f>R128+R215</f>
        <v>6.2174098400000002</v>
      </c>
      <c r="S127" s="96"/>
      <c r="T127" s="186">
        <f>T128+T215</f>
        <v>0</v>
      </c>
      <c r="U127" s="35"/>
      <c r="V127" s="35"/>
      <c r="W127" s="35"/>
      <c r="X127" s="35"/>
      <c r="Y127" s="35"/>
      <c r="Z127" s="35"/>
      <c r="AA127" s="35"/>
      <c r="AB127" s="35"/>
      <c r="AC127" s="35"/>
      <c r="AD127" s="35"/>
      <c r="AE127" s="35"/>
      <c r="AT127" s="16" t="s">
        <v>85</v>
      </c>
      <c r="AU127" s="16" t="s">
        <v>179</v>
      </c>
      <c r="BK127" s="187">
        <f>BK128+BK215</f>
        <v>0</v>
      </c>
    </row>
    <row r="128" spans="1:63" s="188" customFormat="1" ht="25.95" customHeight="1">
      <c r="B128" s="189"/>
      <c r="D128" s="190" t="s">
        <v>85</v>
      </c>
      <c r="E128" s="191" t="s">
        <v>201</v>
      </c>
      <c r="F128" s="191" t="s">
        <v>202</v>
      </c>
      <c r="J128" s="192">
        <f>BK128</f>
        <v>0</v>
      </c>
      <c r="L128" s="189"/>
      <c r="M128" s="193"/>
      <c r="N128" s="194"/>
      <c r="O128" s="194"/>
      <c r="P128" s="195">
        <f>P129+P165+P180+P183+P210</f>
        <v>0</v>
      </c>
      <c r="Q128" s="194"/>
      <c r="R128" s="195">
        <f>R129+R165+R180+R183+R210</f>
        <v>6.2174098400000002</v>
      </c>
      <c r="S128" s="194"/>
      <c r="T128" s="196">
        <f>T129+T165+T180+T183+T210</f>
        <v>0</v>
      </c>
      <c r="AR128" s="190" t="s">
        <v>93</v>
      </c>
      <c r="AT128" s="197" t="s">
        <v>85</v>
      </c>
      <c r="AU128" s="197" t="s">
        <v>86</v>
      </c>
      <c r="AY128" s="190" t="s">
        <v>203</v>
      </c>
      <c r="BK128" s="198">
        <f>BK129+BK165+BK180+BK183+BK210</f>
        <v>0</v>
      </c>
    </row>
    <row r="129" spans="1:65" s="188" customFormat="1" ht="22.8" customHeight="1">
      <c r="B129" s="189"/>
      <c r="D129" s="190" t="s">
        <v>85</v>
      </c>
      <c r="E129" s="199" t="s">
        <v>93</v>
      </c>
      <c r="F129" s="199" t="s">
        <v>204</v>
      </c>
      <c r="J129" s="200">
        <f>BK129</f>
        <v>0</v>
      </c>
      <c r="L129" s="189"/>
      <c r="M129" s="193"/>
      <c r="N129" s="194"/>
      <c r="O129" s="194"/>
      <c r="P129" s="195">
        <f>SUM(P130:P164)</f>
        <v>0</v>
      </c>
      <c r="Q129" s="194"/>
      <c r="R129" s="195">
        <f>SUM(R130:R164)</f>
        <v>0.50711983999999999</v>
      </c>
      <c r="S129" s="194"/>
      <c r="T129" s="196">
        <f>SUM(T130:T164)</f>
        <v>0</v>
      </c>
      <c r="AR129" s="190" t="s">
        <v>93</v>
      </c>
      <c r="AT129" s="197" t="s">
        <v>85</v>
      </c>
      <c r="AU129" s="197" t="s">
        <v>93</v>
      </c>
      <c r="AY129" s="190" t="s">
        <v>203</v>
      </c>
      <c r="BK129" s="198">
        <f>SUM(BK130:BK164)</f>
        <v>0</v>
      </c>
    </row>
    <row r="130" spans="1:65" s="41" customFormat="1" ht="24.15" customHeight="1">
      <c r="A130" s="35"/>
      <c r="B130" s="36"/>
      <c r="C130" s="201" t="s">
        <v>93</v>
      </c>
      <c r="D130" s="201" t="s">
        <v>205</v>
      </c>
      <c r="E130" s="202" t="s">
        <v>206</v>
      </c>
      <c r="F130" s="203" t="s">
        <v>207</v>
      </c>
      <c r="G130" s="204" t="s">
        <v>208</v>
      </c>
      <c r="H130" s="205">
        <v>3.3</v>
      </c>
      <c r="I130" s="4"/>
      <c r="J130" s="206">
        <f>ROUND(I130*H130,2)</f>
        <v>0</v>
      </c>
      <c r="K130" s="203" t="s">
        <v>209</v>
      </c>
      <c r="L130" s="36"/>
      <c r="M130" s="207" t="s">
        <v>1</v>
      </c>
      <c r="N130" s="208" t="s">
        <v>51</v>
      </c>
      <c r="O130" s="83"/>
      <c r="P130" s="209">
        <f>O130*H130</f>
        <v>0</v>
      </c>
      <c r="Q130" s="209">
        <v>8.6800000000000002E-3</v>
      </c>
      <c r="R130" s="209">
        <f>Q130*H130</f>
        <v>2.8643999999999999E-2</v>
      </c>
      <c r="S130" s="209">
        <v>0</v>
      </c>
      <c r="T130" s="210">
        <f>S130*H130</f>
        <v>0</v>
      </c>
      <c r="U130" s="35"/>
      <c r="V130" s="35"/>
      <c r="W130" s="35"/>
      <c r="X130" s="35"/>
      <c r="Y130" s="35"/>
      <c r="Z130" s="35"/>
      <c r="AA130" s="35"/>
      <c r="AB130" s="35"/>
      <c r="AC130" s="35"/>
      <c r="AD130" s="35"/>
      <c r="AE130" s="35"/>
      <c r="AR130" s="211" t="s">
        <v>210</v>
      </c>
      <c r="AT130" s="211" t="s">
        <v>205</v>
      </c>
      <c r="AU130" s="211" t="s">
        <v>95</v>
      </c>
      <c r="AY130" s="16" t="s">
        <v>203</v>
      </c>
      <c r="BE130" s="212">
        <f>IF(N130="základní",J130,0)</f>
        <v>0</v>
      </c>
      <c r="BF130" s="212">
        <f>IF(N130="snížená",J130,0)</f>
        <v>0</v>
      </c>
      <c r="BG130" s="212">
        <f>IF(N130="zákl. přenesená",J130,0)</f>
        <v>0</v>
      </c>
      <c r="BH130" s="212">
        <f>IF(N130="sníž. přenesená",J130,0)</f>
        <v>0</v>
      </c>
      <c r="BI130" s="212">
        <f>IF(N130="nulová",J130,0)</f>
        <v>0</v>
      </c>
      <c r="BJ130" s="16" t="s">
        <v>93</v>
      </c>
      <c r="BK130" s="212">
        <f>ROUND(I130*H130,2)</f>
        <v>0</v>
      </c>
      <c r="BL130" s="16" t="s">
        <v>210</v>
      </c>
      <c r="BM130" s="211" t="s">
        <v>1744</v>
      </c>
    </row>
    <row r="131" spans="1:65" s="41" customFormat="1" ht="57.6">
      <c r="A131" s="35"/>
      <c r="B131" s="36"/>
      <c r="C131" s="35"/>
      <c r="D131" s="213" t="s">
        <v>212</v>
      </c>
      <c r="E131" s="35"/>
      <c r="F131" s="214" t="s">
        <v>213</v>
      </c>
      <c r="G131" s="35"/>
      <c r="H131" s="35"/>
      <c r="I131" s="5"/>
      <c r="J131" s="35"/>
      <c r="K131" s="35"/>
      <c r="L131" s="36"/>
      <c r="M131" s="215"/>
      <c r="N131" s="216"/>
      <c r="O131" s="83"/>
      <c r="P131" s="83"/>
      <c r="Q131" s="83"/>
      <c r="R131" s="83"/>
      <c r="S131" s="83"/>
      <c r="T131" s="84"/>
      <c r="U131" s="35"/>
      <c r="V131" s="35"/>
      <c r="W131" s="35"/>
      <c r="X131" s="35"/>
      <c r="Y131" s="35"/>
      <c r="Z131" s="35"/>
      <c r="AA131" s="35"/>
      <c r="AB131" s="35"/>
      <c r="AC131" s="35"/>
      <c r="AD131" s="35"/>
      <c r="AE131" s="35"/>
      <c r="AT131" s="16" t="s">
        <v>212</v>
      </c>
      <c r="AU131" s="16" t="s">
        <v>95</v>
      </c>
    </row>
    <row r="132" spans="1:65" s="41" customFormat="1" ht="24.15" customHeight="1">
      <c r="A132" s="35"/>
      <c r="B132" s="36"/>
      <c r="C132" s="201" t="s">
        <v>95</v>
      </c>
      <c r="D132" s="201" t="s">
        <v>205</v>
      </c>
      <c r="E132" s="202" t="s">
        <v>225</v>
      </c>
      <c r="F132" s="203" t="s">
        <v>226</v>
      </c>
      <c r="G132" s="204" t="s">
        <v>208</v>
      </c>
      <c r="H132" s="205">
        <v>12.1</v>
      </c>
      <c r="I132" s="4"/>
      <c r="J132" s="206">
        <f>ROUND(I132*H132,2)</f>
        <v>0</v>
      </c>
      <c r="K132" s="203" t="s">
        <v>209</v>
      </c>
      <c r="L132" s="36"/>
      <c r="M132" s="207" t="s">
        <v>1</v>
      </c>
      <c r="N132" s="208" t="s">
        <v>51</v>
      </c>
      <c r="O132" s="83"/>
      <c r="P132" s="209">
        <f>O132*H132</f>
        <v>0</v>
      </c>
      <c r="Q132" s="209">
        <v>3.6900000000000002E-2</v>
      </c>
      <c r="R132" s="209">
        <f>Q132*H132</f>
        <v>0.44649</v>
      </c>
      <c r="S132" s="209">
        <v>0</v>
      </c>
      <c r="T132" s="210">
        <f>S132*H132</f>
        <v>0</v>
      </c>
      <c r="U132" s="35"/>
      <c r="V132" s="35"/>
      <c r="W132" s="35"/>
      <c r="X132" s="35"/>
      <c r="Y132" s="35"/>
      <c r="Z132" s="35"/>
      <c r="AA132" s="35"/>
      <c r="AB132" s="35"/>
      <c r="AC132" s="35"/>
      <c r="AD132" s="35"/>
      <c r="AE132" s="35"/>
      <c r="AR132" s="211" t="s">
        <v>210</v>
      </c>
      <c r="AT132" s="211" t="s">
        <v>205</v>
      </c>
      <c r="AU132" s="211" t="s">
        <v>95</v>
      </c>
      <c r="AY132" s="16" t="s">
        <v>203</v>
      </c>
      <c r="BE132" s="212">
        <f>IF(N132="základní",J132,0)</f>
        <v>0</v>
      </c>
      <c r="BF132" s="212">
        <f>IF(N132="snížená",J132,0)</f>
        <v>0</v>
      </c>
      <c r="BG132" s="212">
        <f>IF(N132="zákl. přenesená",J132,0)</f>
        <v>0</v>
      </c>
      <c r="BH132" s="212">
        <f>IF(N132="sníž. přenesená",J132,0)</f>
        <v>0</v>
      </c>
      <c r="BI132" s="212">
        <f>IF(N132="nulová",J132,0)</f>
        <v>0</v>
      </c>
      <c r="BJ132" s="16" t="s">
        <v>93</v>
      </c>
      <c r="BK132" s="212">
        <f>ROUND(I132*H132,2)</f>
        <v>0</v>
      </c>
      <c r="BL132" s="16" t="s">
        <v>210</v>
      </c>
      <c r="BM132" s="211" t="s">
        <v>1745</v>
      </c>
    </row>
    <row r="133" spans="1:65" s="41" customFormat="1" ht="57.6">
      <c r="A133" s="35"/>
      <c r="B133" s="36"/>
      <c r="C133" s="35"/>
      <c r="D133" s="213" t="s">
        <v>212</v>
      </c>
      <c r="E133" s="35"/>
      <c r="F133" s="214" t="s">
        <v>228</v>
      </c>
      <c r="G133" s="35"/>
      <c r="H133" s="35"/>
      <c r="I133" s="5"/>
      <c r="J133" s="35"/>
      <c r="K133" s="35"/>
      <c r="L133" s="36"/>
      <c r="M133" s="215"/>
      <c r="N133" s="216"/>
      <c r="O133" s="83"/>
      <c r="P133" s="83"/>
      <c r="Q133" s="83"/>
      <c r="R133" s="83"/>
      <c r="S133" s="83"/>
      <c r="T133" s="84"/>
      <c r="U133" s="35"/>
      <c r="V133" s="35"/>
      <c r="W133" s="35"/>
      <c r="X133" s="35"/>
      <c r="Y133" s="35"/>
      <c r="Z133" s="35"/>
      <c r="AA133" s="35"/>
      <c r="AB133" s="35"/>
      <c r="AC133" s="35"/>
      <c r="AD133" s="35"/>
      <c r="AE133" s="35"/>
      <c r="AT133" s="16" t="s">
        <v>212</v>
      </c>
      <c r="AU133" s="16" t="s">
        <v>95</v>
      </c>
    </row>
    <row r="134" spans="1:65" s="41" customFormat="1" ht="24.15" customHeight="1">
      <c r="A134" s="35"/>
      <c r="B134" s="36"/>
      <c r="C134" s="201" t="s">
        <v>220</v>
      </c>
      <c r="D134" s="201" t="s">
        <v>205</v>
      </c>
      <c r="E134" s="202" t="s">
        <v>230</v>
      </c>
      <c r="F134" s="203" t="s">
        <v>231</v>
      </c>
      <c r="G134" s="204" t="s">
        <v>232</v>
      </c>
      <c r="H134" s="205">
        <v>9.1509999999999998</v>
      </c>
      <c r="I134" s="4"/>
      <c r="J134" s="206">
        <f>ROUND(I134*H134,2)</f>
        <v>0</v>
      </c>
      <c r="K134" s="203" t="s">
        <v>209</v>
      </c>
      <c r="L134" s="36"/>
      <c r="M134" s="207" t="s">
        <v>1</v>
      </c>
      <c r="N134" s="208" t="s">
        <v>51</v>
      </c>
      <c r="O134" s="83"/>
      <c r="P134" s="209">
        <f>O134*H134</f>
        <v>0</v>
      </c>
      <c r="Q134" s="209">
        <v>0</v>
      </c>
      <c r="R134" s="209">
        <f>Q134*H134</f>
        <v>0</v>
      </c>
      <c r="S134" s="209">
        <v>0</v>
      </c>
      <c r="T134" s="210">
        <f>S134*H134</f>
        <v>0</v>
      </c>
      <c r="U134" s="35"/>
      <c r="V134" s="35"/>
      <c r="W134" s="35"/>
      <c r="X134" s="35"/>
      <c r="Y134" s="35"/>
      <c r="Z134" s="35"/>
      <c r="AA134" s="35"/>
      <c r="AB134" s="35"/>
      <c r="AC134" s="35"/>
      <c r="AD134" s="35"/>
      <c r="AE134" s="35"/>
      <c r="AR134" s="211" t="s">
        <v>210</v>
      </c>
      <c r="AT134" s="211" t="s">
        <v>205</v>
      </c>
      <c r="AU134" s="211" t="s">
        <v>95</v>
      </c>
      <c r="AY134" s="16" t="s">
        <v>203</v>
      </c>
      <c r="BE134" s="212">
        <f>IF(N134="základní",J134,0)</f>
        <v>0</v>
      </c>
      <c r="BF134" s="212">
        <f>IF(N134="snížená",J134,0)</f>
        <v>0</v>
      </c>
      <c r="BG134" s="212">
        <f>IF(N134="zákl. přenesená",J134,0)</f>
        <v>0</v>
      </c>
      <c r="BH134" s="212">
        <f>IF(N134="sníž. přenesená",J134,0)</f>
        <v>0</v>
      </c>
      <c r="BI134" s="212">
        <f>IF(N134="nulová",J134,0)</f>
        <v>0</v>
      </c>
      <c r="BJ134" s="16" t="s">
        <v>93</v>
      </c>
      <c r="BK134" s="212">
        <f>ROUND(I134*H134,2)</f>
        <v>0</v>
      </c>
      <c r="BL134" s="16" t="s">
        <v>210</v>
      </c>
      <c r="BM134" s="211" t="s">
        <v>1746</v>
      </c>
    </row>
    <row r="135" spans="1:65" s="41" customFormat="1" ht="28.8">
      <c r="A135" s="35"/>
      <c r="B135" s="36"/>
      <c r="C135" s="35"/>
      <c r="D135" s="213" t="s">
        <v>212</v>
      </c>
      <c r="E135" s="35"/>
      <c r="F135" s="214" t="s">
        <v>234</v>
      </c>
      <c r="G135" s="35"/>
      <c r="H135" s="35"/>
      <c r="I135" s="5"/>
      <c r="J135" s="35"/>
      <c r="K135" s="35"/>
      <c r="L135" s="36"/>
      <c r="M135" s="215"/>
      <c r="N135" s="216"/>
      <c r="O135" s="83"/>
      <c r="P135" s="83"/>
      <c r="Q135" s="83"/>
      <c r="R135" s="83"/>
      <c r="S135" s="83"/>
      <c r="T135" s="84"/>
      <c r="U135" s="35"/>
      <c r="V135" s="35"/>
      <c r="W135" s="35"/>
      <c r="X135" s="35"/>
      <c r="Y135" s="35"/>
      <c r="Z135" s="35"/>
      <c r="AA135" s="35"/>
      <c r="AB135" s="35"/>
      <c r="AC135" s="35"/>
      <c r="AD135" s="35"/>
      <c r="AE135" s="35"/>
      <c r="AT135" s="16" t="s">
        <v>212</v>
      </c>
      <c r="AU135" s="16" t="s">
        <v>95</v>
      </c>
    </row>
    <row r="136" spans="1:65" s="41" customFormat="1" ht="24.15" customHeight="1">
      <c r="A136" s="35"/>
      <c r="B136" s="36"/>
      <c r="C136" s="201" t="s">
        <v>210</v>
      </c>
      <c r="D136" s="201" t="s">
        <v>205</v>
      </c>
      <c r="E136" s="202" t="s">
        <v>237</v>
      </c>
      <c r="F136" s="203" t="s">
        <v>238</v>
      </c>
      <c r="G136" s="204" t="s">
        <v>232</v>
      </c>
      <c r="H136" s="205">
        <v>6.101</v>
      </c>
      <c r="I136" s="4"/>
      <c r="J136" s="206">
        <f>ROUND(I136*H136,2)</f>
        <v>0</v>
      </c>
      <c r="K136" s="203" t="s">
        <v>209</v>
      </c>
      <c r="L136" s="36"/>
      <c r="M136" s="207" t="s">
        <v>1</v>
      </c>
      <c r="N136" s="208" t="s">
        <v>51</v>
      </c>
      <c r="O136" s="83"/>
      <c r="P136" s="209">
        <f>O136*H136</f>
        <v>0</v>
      </c>
      <c r="Q136" s="209">
        <v>0</v>
      </c>
      <c r="R136" s="209">
        <f>Q136*H136</f>
        <v>0</v>
      </c>
      <c r="S136" s="209">
        <v>0</v>
      </c>
      <c r="T136" s="210">
        <f>S136*H136</f>
        <v>0</v>
      </c>
      <c r="U136" s="35"/>
      <c r="V136" s="35"/>
      <c r="W136" s="35"/>
      <c r="X136" s="35"/>
      <c r="Y136" s="35"/>
      <c r="Z136" s="35"/>
      <c r="AA136" s="35"/>
      <c r="AB136" s="35"/>
      <c r="AC136" s="35"/>
      <c r="AD136" s="35"/>
      <c r="AE136" s="35"/>
      <c r="AR136" s="211" t="s">
        <v>210</v>
      </c>
      <c r="AT136" s="211" t="s">
        <v>205</v>
      </c>
      <c r="AU136" s="211" t="s">
        <v>95</v>
      </c>
      <c r="AY136" s="16" t="s">
        <v>203</v>
      </c>
      <c r="BE136" s="212">
        <f>IF(N136="základní",J136,0)</f>
        <v>0</v>
      </c>
      <c r="BF136" s="212">
        <f>IF(N136="snížená",J136,0)</f>
        <v>0</v>
      </c>
      <c r="BG136" s="212">
        <f>IF(N136="zákl. přenesená",J136,0)</f>
        <v>0</v>
      </c>
      <c r="BH136" s="212">
        <f>IF(N136="sníž. přenesená",J136,0)</f>
        <v>0</v>
      </c>
      <c r="BI136" s="212">
        <f>IF(N136="nulová",J136,0)</f>
        <v>0</v>
      </c>
      <c r="BJ136" s="16" t="s">
        <v>93</v>
      </c>
      <c r="BK136" s="212">
        <f>ROUND(I136*H136,2)</f>
        <v>0</v>
      </c>
      <c r="BL136" s="16" t="s">
        <v>210</v>
      </c>
      <c r="BM136" s="211" t="s">
        <v>1747</v>
      </c>
    </row>
    <row r="137" spans="1:65" s="41" customFormat="1" ht="28.8">
      <c r="A137" s="35"/>
      <c r="B137" s="36"/>
      <c r="C137" s="35"/>
      <c r="D137" s="213" t="s">
        <v>212</v>
      </c>
      <c r="E137" s="35"/>
      <c r="F137" s="214" t="s">
        <v>240</v>
      </c>
      <c r="G137" s="35"/>
      <c r="H137" s="35"/>
      <c r="I137" s="5"/>
      <c r="J137" s="35"/>
      <c r="K137" s="35"/>
      <c r="L137" s="36"/>
      <c r="M137" s="215"/>
      <c r="N137" s="216"/>
      <c r="O137" s="83"/>
      <c r="P137" s="83"/>
      <c r="Q137" s="83"/>
      <c r="R137" s="83"/>
      <c r="S137" s="83"/>
      <c r="T137" s="84"/>
      <c r="U137" s="35"/>
      <c r="V137" s="35"/>
      <c r="W137" s="35"/>
      <c r="X137" s="35"/>
      <c r="Y137" s="35"/>
      <c r="Z137" s="35"/>
      <c r="AA137" s="35"/>
      <c r="AB137" s="35"/>
      <c r="AC137" s="35"/>
      <c r="AD137" s="35"/>
      <c r="AE137" s="35"/>
      <c r="AT137" s="16" t="s">
        <v>212</v>
      </c>
      <c r="AU137" s="16" t="s">
        <v>95</v>
      </c>
    </row>
    <row r="138" spans="1:65" s="41" customFormat="1" ht="24.15" customHeight="1">
      <c r="A138" s="35"/>
      <c r="B138" s="36"/>
      <c r="C138" s="201" t="s">
        <v>229</v>
      </c>
      <c r="D138" s="201" t="s">
        <v>205</v>
      </c>
      <c r="E138" s="202" t="s">
        <v>243</v>
      </c>
      <c r="F138" s="203" t="s">
        <v>244</v>
      </c>
      <c r="G138" s="204" t="s">
        <v>232</v>
      </c>
      <c r="H138" s="205">
        <v>13.726000000000001</v>
      </c>
      <c r="I138" s="4"/>
      <c r="J138" s="206">
        <f>ROUND(I138*H138,2)</f>
        <v>0</v>
      </c>
      <c r="K138" s="203" t="s">
        <v>209</v>
      </c>
      <c r="L138" s="36"/>
      <c r="M138" s="207" t="s">
        <v>1</v>
      </c>
      <c r="N138" s="208" t="s">
        <v>51</v>
      </c>
      <c r="O138" s="83"/>
      <c r="P138" s="209">
        <f>O138*H138</f>
        <v>0</v>
      </c>
      <c r="Q138" s="209">
        <v>0</v>
      </c>
      <c r="R138" s="209">
        <f>Q138*H138</f>
        <v>0</v>
      </c>
      <c r="S138" s="209">
        <v>0</v>
      </c>
      <c r="T138" s="210">
        <f>S138*H138</f>
        <v>0</v>
      </c>
      <c r="U138" s="35"/>
      <c r="V138" s="35"/>
      <c r="W138" s="35"/>
      <c r="X138" s="35"/>
      <c r="Y138" s="35"/>
      <c r="Z138" s="35"/>
      <c r="AA138" s="35"/>
      <c r="AB138" s="35"/>
      <c r="AC138" s="35"/>
      <c r="AD138" s="35"/>
      <c r="AE138" s="35"/>
      <c r="AR138" s="211" t="s">
        <v>210</v>
      </c>
      <c r="AT138" s="211" t="s">
        <v>205</v>
      </c>
      <c r="AU138" s="211" t="s">
        <v>95</v>
      </c>
      <c r="AY138" s="16" t="s">
        <v>203</v>
      </c>
      <c r="BE138" s="212">
        <f>IF(N138="základní",J138,0)</f>
        <v>0</v>
      </c>
      <c r="BF138" s="212">
        <f>IF(N138="snížená",J138,0)</f>
        <v>0</v>
      </c>
      <c r="BG138" s="212">
        <f>IF(N138="zákl. přenesená",J138,0)</f>
        <v>0</v>
      </c>
      <c r="BH138" s="212">
        <f>IF(N138="sníž. přenesená",J138,0)</f>
        <v>0</v>
      </c>
      <c r="BI138" s="212">
        <f>IF(N138="nulová",J138,0)</f>
        <v>0</v>
      </c>
      <c r="BJ138" s="16" t="s">
        <v>93</v>
      </c>
      <c r="BK138" s="212">
        <f>ROUND(I138*H138,2)</f>
        <v>0</v>
      </c>
      <c r="BL138" s="16" t="s">
        <v>210</v>
      </c>
      <c r="BM138" s="211" t="s">
        <v>1748</v>
      </c>
    </row>
    <row r="139" spans="1:65" s="41" customFormat="1" ht="28.8">
      <c r="A139" s="35"/>
      <c r="B139" s="36"/>
      <c r="C139" s="35"/>
      <c r="D139" s="213" t="s">
        <v>212</v>
      </c>
      <c r="E139" s="35"/>
      <c r="F139" s="214" t="s">
        <v>246</v>
      </c>
      <c r="G139" s="35"/>
      <c r="H139" s="35"/>
      <c r="I139" s="5"/>
      <c r="J139" s="35"/>
      <c r="K139" s="35"/>
      <c r="L139" s="36"/>
      <c r="M139" s="215"/>
      <c r="N139" s="216"/>
      <c r="O139" s="83"/>
      <c r="P139" s="83"/>
      <c r="Q139" s="83"/>
      <c r="R139" s="83"/>
      <c r="S139" s="83"/>
      <c r="T139" s="84"/>
      <c r="U139" s="35"/>
      <c r="V139" s="35"/>
      <c r="W139" s="35"/>
      <c r="X139" s="35"/>
      <c r="Y139" s="35"/>
      <c r="Z139" s="35"/>
      <c r="AA139" s="35"/>
      <c r="AB139" s="35"/>
      <c r="AC139" s="35"/>
      <c r="AD139" s="35"/>
      <c r="AE139" s="35"/>
      <c r="AT139" s="16" t="s">
        <v>212</v>
      </c>
      <c r="AU139" s="16" t="s">
        <v>95</v>
      </c>
    </row>
    <row r="140" spans="1:65" s="41" customFormat="1" ht="24.15" customHeight="1">
      <c r="A140" s="35"/>
      <c r="B140" s="36"/>
      <c r="C140" s="201" t="s">
        <v>236</v>
      </c>
      <c r="D140" s="201" t="s">
        <v>205</v>
      </c>
      <c r="E140" s="202" t="s">
        <v>248</v>
      </c>
      <c r="F140" s="203" t="s">
        <v>249</v>
      </c>
      <c r="G140" s="204" t="s">
        <v>232</v>
      </c>
      <c r="H140" s="205">
        <v>9.1509999999999998</v>
      </c>
      <c r="I140" s="4"/>
      <c r="J140" s="206">
        <f>ROUND(I140*H140,2)</f>
        <v>0</v>
      </c>
      <c r="K140" s="203" t="s">
        <v>209</v>
      </c>
      <c r="L140" s="36"/>
      <c r="M140" s="207" t="s">
        <v>1</v>
      </c>
      <c r="N140" s="208" t="s">
        <v>51</v>
      </c>
      <c r="O140" s="83"/>
      <c r="P140" s="209">
        <f>O140*H140</f>
        <v>0</v>
      </c>
      <c r="Q140" s="209">
        <v>0</v>
      </c>
      <c r="R140" s="209">
        <f>Q140*H140</f>
        <v>0</v>
      </c>
      <c r="S140" s="209">
        <v>0</v>
      </c>
      <c r="T140" s="210">
        <f>S140*H140</f>
        <v>0</v>
      </c>
      <c r="U140" s="35"/>
      <c r="V140" s="35"/>
      <c r="W140" s="35"/>
      <c r="X140" s="35"/>
      <c r="Y140" s="35"/>
      <c r="Z140" s="35"/>
      <c r="AA140" s="35"/>
      <c r="AB140" s="35"/>
      <c r="AC140" s="35"/>
      <c r="AD140" s="35"/>
      <c r="AE140" s="35"/>
      <c r="AR140" s="211" t="s">
        <v>210</v>
      </c>
      <c r="AT140" s="211" t="s">
        <v>205</v>
      </c>
      <c r="AU140" s="211" t="s">
        <v>95</v>
      </c>
      <c r="AY140" s="16" t="s">
        <v>203</v>
      </c>
      <c r="BE140" s="212">
        <f>IF(N140="základní",J140,0)</f>
        <v>0</v>
      </c>
      <c r="BF140" s="212">
        <f>IF(N140="snížená",J140,0)</f>
        <v>0</v>
      </c>
      <c r="BG140" s="212">
        <f>IF(N140="zákl. přenesená",J140,0)</f>
        <v>0</v>
      </c>
      <c r="BH140" s="212">
        <f>IF(N140="sníž. přenesená",J140,0)</f>
        <v>0</v>
      </c>
      <c r="BI140" s="212">
        <f>IF(N140="nulová",J140,0)</f>
        <v>0</v>
      </c>
      <c r="BJ140" s="16" t="s">
        <v>93</v>
      </c>
      <c r="BK140" s="212">
        <f>ROUND(I140*H140,2)</f>
        <v>0</v>
      </c>
      <c r="BL140" s="16" t="s">
        <v>210</v>
      </c>
      <c r="BM140" s="211" t="s">
        <v>1749</v>
      </c>
    </row>
    <row r="141" spans="1:65" s="41" customFormat="1" ht="28.8">
      <c r="A141" s="35"/>
      <c r="B141" s="36"/>
      <c r="C141" s="35"/>
      <c r="D141" s="213" t="s">
        <v>212</v>
      </c>
      <c r="E141" s="35"/>
      <c r="F141" s="214" t="s">
        <v>251</v>
      </c>
      <c r="G141" s="35"/>
      <c r="H141" s="35"/>
      <c r="I141" s="5"/>
      <c r="J141" s="35"/>
      <c r="K141" s="35"/>
      <c r="L141" s="36"/>
      <c r="M141" s="215"/>
      <c r="N141" s="216"/>
      <c r="O141" s="83"/>
      <c r="P141" s="83"/>
      <c r="Q141" s="83"/>
      <c r="R141" s="83"/>
      <c r="S141" s="83"/>
      <c r="T141" s="84"/>
      <c r="U141" s="35"/>
      <c r="V141" s="35"/>
      <c r="W141" s="35"/>
      <c r="X141" s="35"/>
      <c r="Y141" s="35"/>
      <c r="Z141" s="35"/>
      <c r="AA141" s="35"/>
      <c r="AB141" s="35"/>
      <c r="AC141" s="35"/>
      <c r="AD141" s="35"/>
      <c r="AE141" s="35"/>
      <c r="AT141" s="16" t="s">
        <v>212</v>
      </c>
      <c r="AU141" s="16" t="s">
        <v>95</v>
      </c>
    </row>
    <row r="142" spans="1:65" s="41" customFormat="1" ht="24.15" customHeight="1">
      <c r="A142" s="35"/>
      <c r="B142" s="36"/>
      <c r="C142" s="201" t="s">
        <v>242</v>
      </c>
      <c r="D142" s="201" t="s">
        <v>205</v>
      </c>
      <c r="E142" s="202" t="s">
        <v>253</v>
      </c>
      <c r="F142" s="203" t="s">
        <v>254</v>
      </c>
      <c r="G142" s="204" t="s">
        <v>232</v>
      </c>
      <c r="H142" s="205">
        <v>23.1</v>
      </c>
      <c r="I142" s="4"/>
      <c r="J142" s="206">
        <f>ROUND(I142*H142,2)</f>
        <v>0</v>
      </c>
      <c r="K142" s="203" t="s">
        <v>209</v>
      </c>
      <c r="L142" s="36"/>
      <c r="M142" s="207" t="s">
        <v>1</v>
      </c>
      <c r="N142" s="208" t="s">
        <v>51</v>
      </c>
      <c r="O142" s="83"/>
      <c r="P142" s="209">
        <f>O142*H142</f>
        <v>0</v>
      </c>
      <c r="Q142" s="209">
        <v>0</v>
      </c>
      <c r="R142" s="209">
        <f>Q142*H142</f>
        <v>0</v>
      </c>
      <c r="S142" s="209">
        <v>0</v>
      </c>
      <c r="T142" s="210">
        <f>S142*H142</f>
        <v>0</v>
      </c>
      <c r="U142" s="35"/>
      <c r="V142" s="35"/>
      <c r="W142" s="35"/>
      <c r="X142" s="35"/>
      <c r="Y142" s="35"/>
      <c r="Z142" s="35"/>
      <c r="AA142" s="35"/>
      <c r="AB142" s="35"/>
      <c r="AC142" s="35"/>
      <c r="AD142" s="35"/>
      <c r="AE142" s="35"/>
      <c r="AR142" s="211" t="s">
        <v>210</v>
      </c>
      <c r="AT142" s="211" t="s">
        <v>205</v>
      </c>
      <c r="AU142" s="211" t="s">
        <v>95</v>
      </c>
      <c r="AY142" s="16" t="s">
        <v>203</v>
      </c>
      <c r="BE142" s="212">
        <f>IF(N142="základní",J142,0)</f>
        <v>0</v>
      </c>
      <c r="BF142" s="212">
        <f>IF(N142="snížená",J142,0)</f>
        <v>0</v>
      </c>
      <c r="BG142" s="212">
        <f>IF(N142="zákl. přenesená",J142,0)</f>
        <v>0</v>
      </c>
      <c r="BH142" s="212">
        <f>IF(N142="sníž. přenesená",J142,0)</f>
        <v>0</v>
      </c>
      <c r="BI142" s="212">
        <f>IF(N142="nulová",J142,0)</f>
        <v>0</v>
      </c>
      <c r="BJ142" s="16" t="s">
        <v>93</v>
      </c>
      <c r="BK142" s="212">
        <f>ROUND(I142*H142,2)</f>
        <v>0</v>
      </c>
      <c r="BL142" s="16" t="s">
        <v>210</v>
      </c>
      <c r="BM142" s="211" t="s">
        <v>1750</v>
      </c>
    </row>
    <row r="143" spans="1:65" s="41" customFormat="1" ht="28.8">
      <c r="A143" s="35"/>
      <c r="B143" s="36"/>
      <c r="C143" s="35"/>
      <c r="D143" s="213" t="s">
        <v>212</v>
      </c>
      <c r="E143" s="35"/>
      <c r="F143" s="214" t="s">
        <v>256</v>
      </c>
      <c r="G143" s="35"/>
      <c r="H143" s="35"/>
      <c r="I143" s="5"/>
      <c r="J143" s="35"/>
      <c r="K143" s="35"/>
      <c r="L143" s="36"/>
      <c r="M143" s="215"/>
      <c r="N143" s="216"/>
      <c r="O143" s="83"/>
      <c r="P143" s="83"/>
      <c r="Q143" s="83"/>
      <c r="R143" s="83"/>
      <c r="S143" s="83"/>
      <c r="T143" s="84"/>
      <c r="U143" s="35"/>
      <c r="V143" s="35"/>
      <c r="W143" s="35"/>
      <c r="X143" s="35"/>
      <c r="Y143" s="35"/>
      <c r="Z143" s="35"/>
      <c r="AA143" s="35"/>
      <c r="AB143" s="35"/>
      <c r="AC143" s="35"/>
      <c r="AD143" s="35"/>
      <c r="AE143" s="35"/>
      <c r="AT143" s="16" t="s">
        <v>212</v>
      </c>
      <c r="AU143" s="16" t="s">
        <v>95</v>
      </c>
    </row>
    <row r="144" spans="1:65" s="41" customFormat="1" ht="14.4" customHeight="1">
      <c r="A144" s="35"/>
      <c r="B144" s="36"/>
      <c r="C144" s="201" t="s">
        <v>247</v>
      </c>
      <c r="D144" s="201" t="s">
        <v>205</v>
      </c>
      <c r="E144" s="202" t="s">
        <v>259</v>
      </c>
      <c r="F144" s="203" t="s">
        <v>260</v>
      </c>
      <c r="G144" s="204" t="s">
        <v>261</v>
      </c>
      <c r="H144" s="205">
        <v>55.148000000000003</v>
      </c>
      <c r="I144" s="4"/>
      <c r="J144" s="206">
        <f>ROUND(I144*H144,2)</f>
        <v>0</v>
      </c>
      <c r="K144" s="203" t="s">
        <v>209</v>
      </c>
      <c r="L144" s="36"/>
      <c r="M144" s="207" t="s">
        <v>1</v>
      </c>
      <c r="N144" s="208" t="s">
        <v>51</v>
      </c>
      <c r="O144" s="83"/>
      <c r="P144" s="209">
        <f>O144*H144</f>
        <v>0</v>
      </c>
      <c r="Q144" s="209">
        <v>5.8E-4</v>
      </c>
      <c r="R144" s="209">
        <f>Q144*H144</f>
        <v>3.1985840000000001E-2</v>
      </c>
      <c r="S144" s="209">
        <v>0</v>
      </c>
      <c r="T144" s="210">
        <f>S144*H144</f>
        <v>0</v>
      </c>
      <c r="U144" s="35"/>
      <c r="V144" s="35"/>
      <c r="W144" s="35"/>
      <c r="X144" s="35"/>
      <c r="Y144" s="35"/>
      <c r="Z144" s="35"/>
      <c r="AA144" s="35"/>
      <c r="AB144" s="35"/>
      <c r="AC144" s="35"/>
      <c r="AD144" s="35"/>
      <c r="AE144" s="35"/>
      <c r="AR144" s="211" t="s">
        <v>210</v>
      </c>
      <c r="AT144" s="211" t="s">
        <v>205</v>
      </c>
      <c r="AU144" s="211" t="s">
        <v>95</v>
      </c>
      <c r="AY144" s="16" t="s">
        <v>203</v>
      </c>
      <c r="BE144" s="212">
        <f>IF(N144="základní",J144,0)</f>
        <v>0</v>
      </c>
      <c r="BF144" s="212">
        <f>IF(N144="snížená",J144,0)</f>
        <v>0</v>
      </c>
      <c r="BG144" s="212">
        <f>IF(N144="zákl. přenesená",J144,0)</f>
        <v>0</v>
      </c>
      <c r="BH144" s="212">
        <f>IF(N144="sníž. přenesená",J144,0)</f>
        <v>0</v>
      </c>
      <c r="BI144" s="212">
        <f>IF(N144="nulová",J144,0)</f>
        <v>0</v>
      </c>
      <c r="BJ144" s="16" t="s">
        <v>93</v>
      </c>
      <c r="BK144" s="212">
        <f>ROUND(I144*H144,2)</f>
        <v>0</v>
      </c>
      <c r="BL144" s="16" t="s">
        <v>210</v>
      </c>
      <c r="BM144" s="211" t="s">
        <v>1751</v>
      </c>
    </row>
    <row r="145" spans="1:65" s="41" customFormat="1" ht="19.2">
      <c r="A145" s="35"/>
      <c r="B145" s="36"/>
      <c r="C145" s="35"/>
      <c r="D145" s="213" t="s">
        <v>212</v>
      </c>
      <c r="E145" s="35"/>
      <c r="F145" s="214" t="s">
        <v>263</v>
      </c>
      <c r="G145" s="35"/>
      <c r="H145" s="35"/>
      <c r="I145" s="5"/>
      <c r="J145" s="35"/>
      <c r="K145" s="35"/>
      <c r="L145" s="36"/>
      <c r="M145" s="215"/>
      <c r="N145" s="216"/>
      <c r="O145" s="83"/>
      <c r="P145" s="83"/>
      <c r="Q145" s="83"/>
      <c r="R145" s="83"/>
      <c r="S145" s="83"/>
      <c r="T145" s="84"/>
      <c r="U145" s="35"/>
      <c r="V145" s="35"/>
      <c r="W145" s="35"/>
      <c r="X145" s="35"/>
      <c r="Y145" s="35"/>
      <c r="Z145" s="35"/>
      <c r="AA145" s="35"/>
      <c r="AB145" s="35"/>
      <c r="AC145" s="35"/>
      <c r="AD145" s="35"/>
      <c r="AE145" s="35"/>
      <c r="AT145" s="16" t="s">
        <v>212</v>
      </c>
      <c r="AU145" s="16" t="s">
        <v>95</v>
      </c>
    </row>
    <row r="146" spans="1:65" s="41" customFormat="1" ht="14.4" customHeight="1">
      <c r="A146" s="35"/>
      <c r="B146" s="36"/>
      <c r="C146" s="201" t="s">
        <v>252</v>
      </c>
      <c r="D146" s="201" t="s">
        <v>205</v>
      </c>
      <c r="E146" s="202" t="s">
        <v>266</v>
      </c>
      <c r="F146" s="203" t="s">
        <v>267</v>
      </c>
      <c r="G146" s="204" t="s">
        <v>261</v>
      </c>
      <c r="H146" s="205">
        <v>55.148000000000003</v>
      </c>
      <c r="I146" s="4"/>
      <c r="J146" s="206">
        <f>ROUND(I146*H146,2)</f>
        <v>0</v>
      </c>
      <c r="K146" s="203" t="s">
        <v>209</v>
      </c>
      <c r="L146" s="36"/>
      <c r="M146" s="207" t="s">
        <v>1</v>
      </c>
      <c r="N146" s="208" t="s">
        <v>51</v>
      </c>
      <c r="O146" s="83"/>
      <c r="P146" s="209">
        <f>O146*H146</f>
        <v>0</v>
      </c>
      <c r="Q146" s="209">
        <v>0</v>
      </c>
      <c r="R146" s="209">
        <f>Q146*H146</f>
        <v>0</v>
      </c>
      <c r="S146" s="209">
        <v>0</v>
      </c>
      <c r="T146" s="210">
        <f>S146*H146</f>
        <v>0</v>
      </c>
      <c r="U146" s="35"/>
      <c r="V146" s="35"/>
      <c r="W146" s="35"/>
      <c r="X146" s="35"/>
      <c r="Y146" s="35"/>
      <c r="Z146" s="35"/>
      <c r="AA146" s="35"/>
      <c r="AB146" s="35"/>
      <c r="AC146" s="35"/>
      <c r="AD146" s="35"/>
      <c r="AE146" s="35"/>
      <c r="AR146" s="211" t="s">
        <v>210</v>
      </c>
      <c r="AT146" s="211" t="s">
        <v>205</v>
      </c>
      <c r="AU146" s="211" t="s">
        <v>95</v>
      </c>
      <c r="AY146" s="16" t="s">
        <v>203</v>
      </c>
      <c r="BE146" s="212">
        <f>IF(N146="základní",J146,0)</f>
        <v>0</v>
      </c>
      <c r="BF146" s="212">
        <f>IF(N146="snížená",J146,0)</f>
        <v>0</v>
      </c>
      <c r="BG146" s="212">
        <f>IF(N146="zákl. přenesená",J146,0)</f>
        <v>0</v>
      </c>
      <c r="BH146" s="212">
        <f>IF(N146="sníž. přenesená",J146,0)</f>
        <v>0</v>
      </c>
      <c r="BI146" s="212">
        <f>IF(N146="nulová",J146,0)</f>
        <v>0</v>
      </c>
      <c r="BJ146" s="16" t="s">
        <v>93</v>
      </c>
      <c r="BK146" s="212">
        <f>ROUND(I146*H146,2)</f>
        <v>0</v>
      </c>
      <c r="BL146" s="16" t="s">
        <v>210</v>
      </c>
      <c r="BM146" s="211" t="s">
        <v>1752</v>
      </c>
    </row>
    <row r="147" spans="1:65" s="41" customFormat="1" ht="19.2">
      <c r="A147" s="35"/>
      <c r="B147" s="36"/>
      <c r="C147" s="35"/>
      <c r="D147" s="213" t="s">
        <v>212</v>
      </c>
      <c r="E147" s="35"/>
      <c r="F147" s="214" t="s">
        <v>269</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212</v>
      </c>
      <c r="AU147" s="16" t="s">
        <v>95</v>
      </c>
    </row>
    <row r="148" spans="1:65" s="41" customFormat="1" ht="24.15" customHeight="1">
      <c r="A148" s="35"/>
      <c r="B148" s="36"/>
      <c r="C148" s="201" t="s">
        <v>258</v>
      </c>
      <c r="D148" s="201" t="s">
        <v>205</v>
      </c>
      <c r="E148" s="202" t="s">
        <v>2181</v>
      </c>
      <c r="F148" s="203" t="s">
        <v>2180</v>
      </c>
      <c r="G148" s="204" t="s">
        <v>232</v>
      </c>
      <c r="H148" s="205">
        <v>26.664000000000001</v>
      </c>
      <c r="I148" s="4"/>
      <c r="J148" s="206">
        <f>ROUND(I148*H148,2)</f>
        <v>0</v>
      </c>
      <c r="K148" s="203"/>
      <c r="L148" s="36"/>
      <c r="M148" s="207" t="s">
        <v>1</v>
      </c>
      <c r="N148" s="208" t="s">
        <v>51</v>
      </c>
      <c r="O148" s="83"/>
      <c r="P148" s="209">
        <f>O148*H148</f>
        <v>0</v>
      </c>
      <c r="Q148" s="209">
        <v>0</v>
      </c>
      <c r="R148" s="209">
        <f>Q148*H148</f>
        <v>0</v>
      </c>
      <c r="S148" s="209">
        <v>0</v>
      </c>
      <c r="T148" s="210">
        <f>S148*H148</f>
        <v>0</v>
      </c>
      <c r="U148" s="35"/>
      <c r="V148" s="35"/>
      <c r="W148" s="35"/>
      <c r="X148" s="35"/>
      <c r="Y148" s="35"/>
      <c r="Z148" s="35"/>
      <c r="AA148" s="35"/>
      <c r="AB148" s="35"/>
      <c r="AC148" s="35"/>
      <c r="AD148" s="35"/>
      <c r="AE148" s="35"/>
      <c r="AR148" s="211" t="s">
        <v>210</v>
      </c>
      <c r="AT148" s="211" t="s">
        <v>205</v>
      </c>
      <c r="AU148" s="211" t="s">
        <v>95</v>
      </c>
      <c r="AY148" s="16" t="s">
        <v>203</v>
      </c>
      <c r="BE148" s="212">
        <f>IF(N148="základní",J148,0)</f>
        <v>0</v>
      </c>
      <c r="BF148" s="212">
        <f>IF(N148="snížená",J148,0)</f>
        <v>0</v>
      </c>
      <c r="BG148" s="212">
        <f>IF(N148="zákl. přenesená",J148,0)</f>
        <v>0</v>
      </c>
      <c r="BH148" s="212">
        <f>IF(N148="sníž. přenesená",J148,0)</f>
        <v>0</v>
      </c>
      <c r="BI148" s="212">
        <f>IF(N148="nulová",J148,0)</f>
        <v>0</v>
      </c>
      <c r="BJ148" s="16" t="s">
        <v>93</v>
      </c>
      <c r="BK148" s="212">
        <f>ROUND(I148*H148,2)</f>
        <v>0</v>
      </c>
      <c r="BL148" s="16" t="s">
        <v>210</v>
      </c>
      <c r="BM148" s="211" t="s">
        <v>1753</v>
      </c>
    </row>
    <row r="149" spans="1:65" s="41" customFormat="1" ht="19.2">
      <c r="A149" s="35"/>
      <c r="B149" s="36"/>
      <c r="C149" s="35"/>
      <c r="D149" s="213" t="s">
        <v>212</v>
      </c>
      <c r="E149" s="35"/>
      <c r="F149" s="214" t="s">
        <v>2180</v>
      </c>
      <c r="G149" s="35"/>
      <c r="H149" s="35"/>
      <c r="I149" s="5"/>
      <c r="J149" s="35"/>
      <c r="K149" s="35"/>
      <c r="L149" s="36"/>
      <c r="M149" s="215"/>
      <c r="N149" s="216"/>
      <c r="O149" s="83"/>
      <c r="P149" s="83"/>
      <c r="Q149" s="83"/>
      <c r="R149" s="83"/>
      <c r="S149" s="83"/>
      <c r="T149" s="84"/>
      <c r="U149" s="35"/>
      <c r="V149" s="35"/>
      <c r="W149" s="35"/>
      <c r="X149" s="35"/>
      <c r="Y149" s="35"/>
      <c r="Z149" s="35"/>
      <c r="AA149" s="35"/>
      <c r="AB149" s="35"/>
      <c r="AC149" s="35"/>
      <c r="AD149" s="35"/>
      <c r="AE149" s="35"/>
      <c r="AT149" s="16" t="s">
        <v>212</v>
      </c>
      <c r="AU149" s="16" t="s">
        <v>95</v>
      </c>
    </row>
    <row r="150" spans="1:65" s="41" customFormat="1" ht="24.15" customHeight="1">
      <c r="A150" s="35"/>
      <c r="B150" s="36"/>
      <c r="C150" s="201" t="s">
        <v>265</v>
      </c>
      <c r="D150" s="201" t="s">
        <v>205</v>
      </c>
      <c r="E150" s="202" t="s">
        <v>2187</v>
      </c>
      <c r="F150" s="203" t="s">
        <v>2188</v>
      </c>
      <c r="G150" s="204" t="s">
        <v>232</v>
      </c>
      <c r="H150" s="205">
        <v>15.252000000000001</v>
      </c>
      <c r="I150" s="4"/>
      <c r="J150" s="206">
        <f>ROUND(I150*H150,2)</f>
        <v>0</v>
      </c>
      <c r="K150" s="203"/>
      <c r="L150" s="36"/>
      <c r="M150" s="207" t="s">
        <v>1</v>
      </c>
      <c r="N150" s="208" t="s">
        <v>51</v>
      </c>
      <c r="O150" s="83"/>
      <c r="P150" s="209">
        <f>O150*H150</f>
        <v>0</v>
      </c>
      <c r="Q150" s="209">
        <v>0</v>
      </c>
      <c r="R150" s="209">
        <f>Q150*H150</f>
        <v>0</v>
      </c>
      <c r="S150" s="209">
        <v>0</v>
      </c>
      <c r="T150" s="210">
        <f>S150*H150</f>
        <v>0</v>
      </c>
      <c r="U150" s="35"/>
      <c r="V150" s="35"/>
      <c r="W150" s="35"/>
      <c r="X150" s="35"/>
      <c r="Y150" s="35"/>
      <c r="Z150" s="35"/>
      <c r="AA150" s="35"/>
      <c r="AB150" s="35"/>
      <c r="AC150" s="35"/>
      <c r="AD150" s="35"/>
      <c r="AE150" s="35"/>
      <c r="AR150" s="211" t="s">
        <v>210</v>
      </c>
      <c r="AT150" s="211" t="s">
        <v>205</v>
      </c>
      <c r="AU150" s="211" t="s">
        <v>95</v>
      </c>
      <c r="AY150" s="16" t="s">
        <v>203</v>
      </c>
      <c r="BE150" s="212">
        <f>IF(N150="základní",J150,0)</f>
        <v>0</v>
      </c>
      <c r="BF150" s="212">
        <f>IF(N150="snížená",J150,0)</f>
        <v>0</v>
      </c>
      <c r="BG150" s="212">
        <f>IF(N150="zákl. přenesená",J150,0)</f>
        <v>0</v>
      </c>
      <c r="BH150" s="212">
        <f>IF(N150="sníž. přenesená",J150,0)</f>
        <v>0</v>
      </c>
      <c r="BI150" s="212">
        <f>IF(N150="nulová",J150,0)</f>
        <v>0</v>
      </c>
      <c r="BJ150" s="16" t="s">
        <v>93</v>
      </c>
      <c r="BK150" s="212">
        <f>ROUND(I150*H150,2)</f>
        <v>0</v>
      </c>
      <c r="BL150" s="16" t="s">
        <v>210</v>
      </c>
      <c r="BM150" s="211" t="s">
        <v>1754</v>
      </c>
    </row>
    <row r="151" spans="1:65" s="41" customFormat="1" ht="19.2">
      <c r="A151" s="35"/>
      <c r="B151" s="36"/>
      <c r="C151" s="35"/>
      <c r="D151" s="213" t="s">
        <v>212</v>
      </c>
      <c r="E151" s="35"/>
      <c r="F151" s="214" t="s">
        <v>2188</v>
      </c>
      <c r="G151" s="35"/>
      <c r="H151" s="35"/>
      <c r="I151" s="5"/>
      <c r="J151" s="35"/>
      <c r="K151" s="35"/>
      <c r="L151" s="36"/>
      <c r="M151" s="215"/>
      <c r="N151" s="216"/>
      <c r="O151" s="83"/>
      <c r="P151" s="83"/>
      <c r="Q151" s="83"/>
      <c r="R151" s="83"/>
      <c r="S151" s="83"/>
      <c r="T151" s="84"/>
      <c r="U151" s="35"/>
      <c r="V151" s="35"/>
      <c r="W151" s="35"/>
      <c r="X151" s="35"/>
      <c r="Y151" s="35"/>
      <c r="Z151" s="35"/>
      <c r="AA151" s="35"/>
      <c r="AB151" s="35"/>
      <c r="AC151" s="35"/>
      <c r="AD151" s="35"/>
      <c r="AE151" s="35"/>
      <c r="AT151" s="16" t="s">
        <v>212</v>
      </c>
      <c r="AU151" s="16" t="s">
        <v>95</v>
      </c>
    </row>
    <row r="152" spans="1:65" s="41" customFormat="1" ht="24.15" customHeight="1">
      <c r="A152" s="35"/>
      <c r="B152" s="36"/>
      <c r="C152" s="201" t="s">
        <v>270</v>
      </c>
      <c r="D152" s="201" t="s">
        <v>205</v>
      </c>
      <c r="E152" s="202" t="s">
        <v>2182</v>
      </c>
      <c r="F152" s="203" t="s">
        <v>2183</v>
      </c>
      <c r="G152" s="204" t="s">
        <v>232</v>
      </c>
      <c r="H152" s="205">
        <v>22.876999999999999</v>
      </c>
      <c r="I152" s="4"/>
      <c r="J152" s="206">
        <f>ROUND(I152*H152,2)</f>
        <v>0</v>
      </c>
      <c r="K152" s="203"/>
      <c r="L152" s="36"/>
      <c r="M152" s="207" t="s">
        <v>1</v>
      </c>
      <c r="N152" s="208" t="s">
        <v>51</v>
      </c>
      <c r="O152" s="83"/>
      <c r="P152" s="209">
        <f>O152*H152</f>
        <v>0</v>
      </c>
      <c r="Q152" s="209">
        <v>0</v>
      </c>
      <c r="R152" s="209">
        <f>Q152*H152</f>
        <v>0</v>
      </c>
      <c r="S152" s="209">
        <v>0</v>
      </c>
      <c r="T152" s="210">
        <f>S152*H152</f>
        <v>0</v>
      </c>
      <c r="U152" s="35"/>
      <c r="V152" s="35"/>
      <c r="W152" s="35"/>
      <c r="X152" s="35"/>
      <c r="Y152" s="35"/>
      <c r="Z152" s="35"/>
      <c r="AA152" s="35"/>
      <c r="AB152" s="35"/>
      <c r="AC152" s="35"/>
      <c r="AD152" s="35"/>
      <c r="AE152" s="35"/>
      <c r="AR152" s="211" t="s">
        <v>210</v>
      </c>
      <c r="AT152" s="211" t="s">
        <v>205</v>
      </c>
      <c r="AU152" s="211" t="s">
        <v>95</v>
      </c>
      <c r="AY152" s="16" t="s">
        <v>203</v>
      </c>
      <c r="BE152" s="212">
        <f>IF(N152="základní",J152,0)</f>
        <v>0</v>
      </c>
      <c r="BF152" s="212">
        <f>IF(N152="snížená",J152,0)</f>
        <v>0</v>
      </c>
      <c r="BG152" s="212">
        <f>IF(N152="zákl. přenesená",J152,0)</f>
        <v>0</v>
      </c>
      <c r="BH152" s="212">
        <f>IF(N152="sníž. přenesená",J152,0)</f>
        <v>0</v>
      </c>
      <c r="BI152" s="212">
        <f>IF(N152="nulová",J152,0)</f>
        <v>0</v>
      </c>
      <c r="BJ152" s="16" t="s">
        <v>93</v>
      </c>
      <c r="BK152" s="212">
        <f>ROUND(I152*H152,2)</f>
        <v>0</v>
      </c>
      <c r="BL152" s="16" t="s">
        <v>210</v>
      </c>
      <c r="BM152" s="211" t="s">
        <v>1755</v>
      </c>
    </row>
    <row r="153" spans="1:65" s="41" customFormat="1" ht="19.2">
      <c r="A153" s="35"/>
      <c r="B153" s="36"/>
      <c r="C153" s="35"/>
      <c r="D153" s="213" t="s">
        <v>212</v>
      </c>
      <c r="E153" s="35"/>
      <c r="F153" s="214" t="s">
        <v>2183</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212</v>
      </c>
      <c r="AU153" s="16" t="s">
        <v>95</v>
      </c>
    </row>
    <row r="154" spans="1:65" s="41" customFormat="1" ht="24.15" customHeight="1">
      <c r="A154" s="35"/>
      <c r="B154" s="36"/>
      <c r="C154" s="201" t="s">
        <v>272</v>
      </c>
      <c r="D154" s="201" t="s">
        <v>205</v>
      </c>
      <c r="E154" s="202" t="s">
        <v>2185</v>
      </c>
      <c r="F154" s="203" t="s">
        <v>2184</v>
      </c>
      <c r="G154" s="204" t="s">
        <v>232</v>
      </c>
      <c r="H154" s="205">
        <v>26.664000000000001</v>
      </c>
      <c r="I154" s="4"/>
      <c r="J154" s="206">
        <f>ROUND(I154*H154,2)</f>
        <v>0</v>
      </c>
      <c r="K154" s="203"/>
      <c r="L154" s="36"/>
      <c r="M154" s="207" t="s">
        <v>1</v>
      </c>
      <c r="N154" s="208" t="s">
        <v>51</v>
      </c>
      <c r="O154" s="83"/>
      <c r="P154" s="209">
        <f>O154*H154</f>
        <v>0</v>
      </c>
      <c r="Q154" s="209">
        <v>0</v>
      </c>
      <c r="R154" s="209">
        <f>Q154*H154</f>
        <v>0</v>
      </c>
      <c r="S154" s="209">
        <v>0</v>
      </c>
      <c r="T154" s="210">
        <f>S154*H154</f>
        <v>0</v>
      </c>
      <c r="U154" s="35"/>
      <c r="V154" s="35"/>
      <c r="W154" s="35"/>
      <c r="X154" s="35"/>
      <c r="Y154" s="35"/>
      <c r="Z154" s="35"/>
      <c r="AA154" s="35"/>
      <c r="AB154" s="35"/>
      <c r="AC154" s="35"/>
      <c r="AD154" s="35"/>
      <c r="AE154" s="35"/>
      <c r="AR154" s="211" t="s">
        <v>210</v>
      </c>
      <c r="AT154" s="211" t="s">
        <v>205</v>
      </c>
      <c r="AU154" s="211" t="s">
        <v>95</v>
      </c>
      <c r="AY154" s="16" t="s">
        <v>203</v>
      </c>
      <c r="BE154" s="212">
        <f>IF(N154="základní",J154,0)</f>
        <v>0</v>
      </c>
      <c r="BF154" s="212">
        <f>IF(N154="snížená",J154,0)</f>
        <v>0</v>
      </c>
      <c r="BG154" s="212">
        <f>IF(N154="zákl. přenesená",J154,0)</f>
        <v>0</v>
      </c>
      <c r="BH154" s="212">
        <f>IF(N154="sníž. přenesená",J154,0)</f>
        <v>0</v>
      </c>
      <c r="BI154" s="212">
        <f>IF(N154="nulová",J154,0)</f>
        <v>0</v>
      </c>
      <c r="BJ154" s="16" t="s">
        <v>93</v>
      </c>
      <c r="BK154" s="212">
        <f>ROUND(I154*H154,2)</f>
        <v>0</v>
      </c>
      <c r="BL154" s="16" t="s">
        <v>210</v>
      </c>
      <c r="BM154" s="211" t="s">
        <v>1756</v>
      </c>
    </row>
    <row r="155" spans="1:65" s="41" customFormat="1" ht="19.2">
      <c r="A155" s="35"/>
      <c r="B155" s="36"/>
      <c r="C155" s="35"/>
      <c r="D155" s="213" t="s">
        <v>212</v>
      </c>
      <c r="E155" s="35"/>
      <c r="F155" s="214" t="s">
        <v>2184</v>
      </c>
      <c r="G155" s="35"/>
      <c r="H155" s="35"/>
      <c r="I155" s="5"/>
      <c r="J155" s="35"/>
      <c r="K155" s="35"/>
      <c r="L155" s="36"/>
      <c r="M155" s="215"/>
      <c r="N155" s="216"/>
      <c r="O155" s="83"/>
      <c r="P155" s="83"/>
      <c r="Q155" s="83"/>
      <c r="R155" s="83"/>
      <c r="S155" s="83"/>
      <c r="T155" s="84"/>
      <c r="U155" s="35"/>
      <c r="V155" s="35"/>
      <c r="W155" s="35"/>
      <c r="X155" s="35"/>
      <c r="Y155" s="35"/>
      <c r="Z155" s="35"/>
      <c r="AA155" s="35"/>
      <c r="AB155" s="35"/>
      <c r="AC155" s="35"/>
      <c r="AD155" s="35"/>
      <c r="AE155" s="35"/>
      <c r="AT155" s="16" t="s">
        <v>212</v>
      </c>
      <c r="AU155" s="16" t="s">
        <v>95</v>
      </c>
    </row>
    <row r="156" spans="1:65" s="41" customFormat="1" ht="14.4" customHeight="1">
      <c r="A156" s="35"/>
      <c r="B156" s="36"/>
      <c r="C156" s="201" t="s">
        <v>274</v>
      </c>
      <c r="D156" s="201" t="s">
        <v>205</v>
      </c>
      <c r="E156" s="202" t="s">
        <v>278</v>
      </c>
      <c r="F156" s="203" t="s">
        <v>279</v>
      </c>
      <c r="G156" s="204" t="s">
        <v>232</v>
      </c>
      <c r="H156" s="205">
        <v>26.664000000000001</v>
      </c>
      <c r="I156" s="4"/>
      <c r="J156" s="206">
        <f>ROUND(I156*H156,2)</f>
        <v>0</v>
      </c>
      <c r="K156" s="203" t="s">
        <v>209</v>
      </c>
      <c r="L156" s="36"/>
      <c r="M156" s="207" t="s">
        <v>1</v>
      </c>
      <c r="N156" s="208" t="s">
        <v>51</v>
      </c>
      <c r="O156" s="83"/>
      <c r="P156" s="209">
        <f>O156*H156</f>
        <v>0</v>
      </c>
      <c r="Q156" s="209">
        <v>0</v>
      </c>
      <c r="R156" s="209">
        <f>Q156*H156</f>
        <v>0</v>
      </c>
      <c r="S156" s="209">
        <v>0</v>
      </c>
      <c r="T156" s="210">
        <f>S156*H156</f>
        <v>0</v>
      </c>
      <c r="U156" s="35"/>
      <c r="V156" s="35"/>
      <c r="W156" s="35"/>
      <c r="X156" s="35"/>
      <c r="Y156" s="35"/>
      <c r="Z156" s="35"/>
      <c r="AA156" s="35"/>
      <c r="AB156" s="35"/>
      <c r="AC156" s="35"/>
      <c r="AD156" s="35"/>
      <c r="AE156" s="35"/>
      <c r="AR156" s="211" t="s">
        <v>210</v>
      </c>
      <c r="AT156" s="211" t="s">
        <v>205</v>
      </c>
      <c r="AU156" s="211" t="s">
        <v>95</v>
      </c>
      <c r="AY156" s="16" t="s">
        <v>203</v>
      </c>
      <c r="BE156" s="212">
        <f>IF(N156="základní",J156,0)</f>
        <v>0</v>
      </c>
      <c r="BF156" s="212">
        <f>IF(N156="snížená",J156,0)</f>
        <v>0</v>
      </c>
      <c r="BG156" s="212">
        <f>IF(N156="zákl. přenesená",J156,0)</f>
        <v>0</v>
      </c>
      <c r="BH156" s="212">
        <f>IF(N156="sníž. přenesená",J156,0)</f>
        <v>0</v>
      </c>
      <c r="BI156" s="212">
        <f>IF(N156="nulová",J156,0)</f>
        <v>0</v>
      </c>
      <c r="BJ156" s="16" t="s">
        <v>93</v>
      </c>
      <c r="BK156" s="212">
        <f>ROUND(I156*H156,2)</f>
        <v>0</v>
      </c>
      <c r="BL156" s="16" t="s">
        <v>210</v>
      </c>
      <c r="BM156" s="211" t="s">
        <v>1757</v>
      </c>
    </row>
    <row r="157" spans="1:65" s="41" customFormat="1" ht="19.2">
      <c r="A157" s="35"/>
      <c r="B157" s="36"/>
      <c r="C157" s="35"/>
      <c r="D157" s="213" t="s">
        <v>212</v>
      </c>
      <c r="E157" s="35"/>
      <c r="F157" s="214" t="s">
        <v>281</v>
      </c>
      <c r="G157" s="35"/>
      <c r="H157" s="35"/>
      <c r="I157" s="5"/>
      <c r="J157" s="35"/>
      <c r="K157" s="35"/>
      <c r="L157" s="36"/>
      <c r="M157" s="215"/>
      <c r="N157" s="216"/>
      <c r="O157" s="83"/>
      <c r="P157" s="83"/>
      <c r="Q157" s="83"/>
      <c r="R157" s="83"/>
      <c r="S157" s="83"/>
      <c r="T157" s="84"/>
      <c r="U157" s="35"/>
      <c r="V157" s="35"/>
      <c r="W157" s="35"/>
      <c r="X157" s="35"/>
      <c r="Y157" s="35"/>
      <c r="Z157" s="35"/>
      <c r="AA157" s="35"/>
      <c r="AB157" s="35"/>
      <c r="AC157" s="35"/>
      <c r="AD157" s="35"/>
      <c r="AE157" s="35"/>
      <c r="AT157" s="16" t="s">
        <v>212</v>
      </c>
      <c r="AU157" s="16" t="s">
        <v>95</v>
      </c>
    </row>
    <row r="158" spans="1:65" s="41" customFormat="1" ht="24.15" customHeight="1">
      <c r="A158" s="35"/>
      <c r="B158" s="36"/>
      <c r="C158" s="201" t="s">
        <v>8</v>
      </c>
      <c r="D158" s="201" t="s">
        <v>205</v>
      </c>
      <c r="E158" s="202" t="s">
        <v>284</v>
      </c>
      <c r="F158" s="203" t="s">
        <v>285</v>
      </c>
      <c r="G158" s="204" t="s">
        <v>232</v>
      </c>
      <c r="H158" s="205">
        <v>26.664000000000001</v>
      </c>
      <c r="I158" s="4"/>
      <c r="J158" s="206">
        <f>ROUND(I158*H158,2)</f>
        <v>0</v>
      </c>
      <c r="K158" s="203" t="s">
        <v>209</v>
      </c>
      <c r="L158" s="36"/>
      <c r="M158" s="207" t="s">
        <v>1</v>
      </c>
      <c r="N158" s="208" t="s">
        <v>51</v>
      </c>
      <c r="O158" s="83"/>
      <c r="P158" s="209">
        <f>O158*H158</f>
        <v>0</v>
      </c>
      <c r="Q158" s="209">
        <v>0</v>
      </c>
      <c r="R158" s="209">
        <f>Q158*H158</f>
        <v>0</v>
      </c>
      <c r="S158" s="209">
        <v>0</v>
      </c>
      <c r="T158" s="210">
        <f>S158*H158</f>
        <v>0</v>
      </c>
      <c r="U158" s="35"/>
      <c r="V158" s="35"/>
      <c r="W158" s="35"/>
      <c r="X158" s="35"/>
      <c r="Y158" s="35"/>
      <c r="Z158" s="35"/>
      <c r="AA158" s="35"/>
      <c r="AB158" s="35"/>
      <c r="AC158" s="35"/>
      <c r="AD158" s="35"/>
      <c r="AE158" s="35"/>
      <c r="AR158" s="211" t="s">
        <v>210</v>
      </c>
      <c r="AT158" s="211" t="s">
        <v>205</v>
      </c>
      <c r="AU158" s="211" t="s">
        <v>95</v>
      </c>
      <c r="AY158" s="16" t="s">
        <v>203</v>
      </c>
      <c r="BE158" s="212">
        <f>IF(N158="základní",J158,0)</f>
        <v>0</v>
      </c>
      <c r="BF158" s="212">
        <f>IF(N158="snížená",J158,0)</f>
        <v>0</v>
      </c>
      <c r="BG158" s="212">
        <f>IF(N158="zákl. přenesená",J158,0)</f>
        <v>0</v>
      </c>
      <c r="BH158" s="212">
        <f>IF(N158="sníž. přenesená",J158,0)</f>
        <v>0</v>
      </c>
      <c r="BI158" s="212">
        <f>IF(N158="nulová",J158,0)</f>
        <v>0</v>
      </c>
      <c r="BJ158" s="16" t="s">
        <v>93</v>
      </c>
      <c r="BK158" s="212">
        <f>ROUND(I158*H158,2)</f>
        <v>0</v>
      </c>
      <c r="BL158" s="16" t="s">
        <v>210</v>
      </c>
      <c r="BM158" s="211" t="s">
        <v>1758</v>
      </c>
    </row>
    <row r="159" spans="1:65" s="41" customFormat="1" ht="28.8">
      <c r="A159" s="35"/>
      <c r="B159" s="36"/>
      <c r="C159" s="35"/>
      <c r="D159" s="213" t="s">
        <v>212</v>
      </c>
      <c r="E159" s="35"/>
      <c r="F159" s="214" t="s">
        <v>287</v>
      </c>
      <c r="G159" s="35"/>
      <c r="H159" s="35"/>
      <c r="I159" s="5"/>
      <c r="J159" s="35"/>
      <c r="K159" s="35"/>
      <c r="L159" s="36"/>
      <c r="M159" s="215"/>
      <c r="N159" s="216"/>
      <c r="O159" s="83"/>
      <c r="P159" s="83"/>
      <c r="Q159" s="83"/>
      <c r="R159" s="83"/>
      <c r="S159" s="83"/>
      <c r="T159" s="84"/>
      <c r="U159" s="35"/>
      <c r="V159" s="35"/>
      <c r="W159" s="35"/>
      <c r="X159" s="35"/>
      <c r="Y159" s="35"/>
      <c r="Z159" s="35"/>
      <c r="AA159" s="35"/>
      <c r="AB159" s="35"/>
      <c r="AC159" s="35"/>
      <c r="AD159" s="35"/>
      <c r="AE159" s="35"/>
      <c r="AT159" s="16" t="s">
        <v>212</v>
      </c>
      <c r="AU159" s="16" t="s">
        <v>95</v>
      </c>
    </row>
    <row r="160" spans="1:65" s="41" customFormat="1" ht="14.4" customHeight="1">
      <c r="A160" s="35"/>
      <c r="B160" s="36"/>
      <c r="C160" s="218" t="s">
        <v>277</v>
      </c>
      <c r="D160" s="218" t="s">
        <v>290</v>
      </c>
      <c r="E160" s="219" t="s">
        <v>291</v>
      </c>
      <c r="F160" s="220" t="s">
        <v>292</v>
      </c>
      <c r="G160" s="221" t="s">
        <v>293</v>
      </c>
      <c r="H160" s="222">
        <v>54.728999999999999</v>
      </c>
      <c r="I160" s="6"/>
      <c r="J160" s="223">
        <f>ROUND(I160*H160,2)</f>
        <v>0</v>
      </c>
      <c r="K160" s="220" t="s">
        <v>209</v>
      </c>
      <c r="L160" s="224"/>
      <c r="M160" s="225" t="s">
        <v>1</v>
      </c>
      <c r="N160" s="226" t="s">
        <v>51</v>
      </c>
      <c r="O160" s="83"/>
      <c r="P160" s="209">
        <f>O160*H160</f>
        <v>0</v>
      </c>
      <c r="Q160" s="209">
        <v>0</v>
      </c>
      <c r="R160" s="209">
        <f>Q160*H160</f>
        <v>0</v>
      </c>
      <c r="S160" s="209">
        <v>0</v>
      </c>
      <c r="T160" s="210">
        <f>S160*H160</f>
        <v>0</v>
      </c>
      <c r="U160" s="35"/>
      <c r="V160" s="35"/>
      <c r="W160" s="35"/>
      <c r="X160" s="35"/>
      <c r="Y160" s="35"/>
      <c r="Z160" s="35"/>
      <c r="AA160" s="35"/>
      <c r="AB160" s="35"/>
      <c r="AC160" s="35"/>
      <c r="AD160" s="35"/>
      <c r="AE160" s="35"/>
      <c r="AR160" s="211" t="s">
        <v>247</v>
      </c>
      <c r="AT160" s="211" t="s">
        <v>290</v>
      </c>
      <c r="AU160" s="211" t="s">
        <v>95</v>
      </c>
      <c r="AY160" s="16" t="s">
        <v>203</v>
      </c>
      <c r="BE160" s="212">
        <f>IF(N160="základní",J160,0)</f>
        <v>0</v>
      </c>
      <c r="BF160" s="212">
        <f>IF(N160="snížená",J160,0)</f>
        <v>0</v>
      </c>
      <c r="BG160" s="212">
        <f>IF(N160="zákl. přenesená",J160,0)</f>
        <v>0</v>
      </c>
      <c r="BH160" s="212">
        <f>IF(N160="sníž. přenesená",J160,0)</f>
        <v>0</v>
      </c>
      <c r="BI160" s="212">
        <f>IF(N160="nulová",J160,0)</f>
        <v>0</v>
      </c>
      <c r="BJ160" s="16" t="s">
        <v>93</v>
      </c>
      <c r="BK160" s="212">
        <f>ROUND(I160*H160,2)</f>
        <v>0</v>
      </c>
      <c r="BL160" s="16" t="s">
        <v>210</v>
      </c>
      <c r="BM160" s="211" t="s">
        <v>1759</v>
      </c>
    </row>
    <row r="161" spans="1:65" s="41" customFormat="1" ht="10.199999999999999">
      <c r="A161" s="35"/>
      <c r="B161" s="36"/>
      <c r="C161" s="35"/>
      <c r="D161" s="213" t="s">
        <v>212</v>
      </c>
      <c r="E161" s="35"/>
      <c r="F161" s="214" t="s">
        <v>292</v>
      </c>
      <c r="G161" s="35"/>
      <c r="H161" s="35"/>
      <c r="I161" s="5"/>
      <c r="J161" s="35"/>
      <c r="K161" s="35"/>
      <c r="L161" s="36"/>
      <c r="M161" s="215"/>
      <c r="N161" s="216"/>
      <c r="O161" s="83"/>
      <c r="P161" s="83"/>
      <c r="Q161" s="83"/>
      <c r="R161" s="83"/>
      <c r="S161" s="83"/>
      <c r="T161" s="84"/>
      <c r="U161" s="35"/>
      <c r="V161" s="35"/>
      <c r="W161" s="35"/>
      <c r="X161" s="35"/>
      <c r="Y161" s="35"/>
      <c r="Z161" s="35"/>
      <c r="AA161" s="35"/>
      <c r="AB161" s="35"/>
      <c r="AC161" s="35"/>
      <c r="AD161" s="35"/>
      <c r="AE161" s="35"/>
      <c r="AT161" s="16" t="s">
        <v>212</v>
      </c>
      <c r="AU161" s="16" t="s">
        <v>95</v>
      </c>
    </row>
    <row r="162" spans="1:65" s="227" customFormat="1" ht="10.199999999999999">
      <c r="B162" s="228"/>
      <c r="D162" s="213" t="s">
        <v>295</v>
      </c>
      <c r="F162" s="229" t="s">
        <v>1760</v>
      </c>
      <c r="H162" s="230">
        <v>54.728999999999999</v>
      </c>
      <c r="I162" s="7"/>
      <c r="L162" s="228"/>
      <c r="M162" s="231"/>
      <c r="N162" s="232"/>
      <c r="O162" s="232"/>
      <c r="P162" s="232"/>
      <c r="Q162" s="232"/>
      <c r="R162" s="232"/>
      <c r="S162" s="232"/>
      <c r="T162" s="233"/>
      <c r="AT162" s="234" t="s">
        <v>295</v>
      </c>
      <c r="AU162" s="234" t="s">
        <v>95</v>
      </c>
      <c r="AV162" s="227" t="s">
        <v>95</v>
      </c>
      <c r="AW162" s="227" t="s">
        <v>3</v>
      </c>
      <c r="AX162" s="227" t="s">
        <v>93</v>
      </c>
      <c r="AY162" s="234" t="s">
        <v>203</v>
      </c>
    </row>
    <row r="163" spans="1:65" s="41" customFormat="1" ht="24.15" customHeight="1">
      <c r="A163" s="35"/>
      <c r="B163" s="36"/>
      <c r="C163" s="201" t="s">
        <v>283</v>
      </c>
      <c r="D163" s="201" t="s">
        <v>205</v>
      </c>
      <c r="E163" s="202" t="s">
        <v>308</v>
      </c>
      <c r="F163" s="203" t="s">
        <v>309</v>
      </c>
      <c r="G163" s="204" t="s">
        <v>261</v>
      </c>
      <c r="H163" s="205">
        <v>8.8000000000000007</v>
      </c>
      <c r="I163" s="4"/>
      <c r="J163" s="206">
        <f>ROUND(I163*H163,2)</f>
        <v>0</v>
      </c>
      <c r="K163" s="203" t="s">
        <v>209</v>
      </c>
      <c r="L163" s="36"/>
      <c r="M163" s="207" t="s">
        <v>1</v>
      </c>
      <c r="N163" s="208" t="s">
        <v>51</v>
      </c>
      <c r="O163" s="83"/>
      <c r="P163" s="209">
        <f>O163*H163</f>
        <v>0</v>
      </c>
      <c r="Q163" s="209">
        <v>0</v>
      </c>
      <c r="R163" s="209">
        <f>Q163*H163</f>
        <v>0</v>
      </c>
      <c r="S163" s="209">
        <v>0</v>
      </c>
      <c r="T163" s="210">
        <f>S163*H163</f>
        <v>0</v>
      </c>
      <c r="U163" s="35"/>
      <c r="V163" s="35"/>
      <c r="W163" s="35"/>
      <c r="X163" s="35"/>
      <c r="Y163" s="35"/>
      <c r="Z163" s="35"/>
      <c r="AA163" s="35"/>
      <c r="AB163" s="35"/>
      <c r="AC163" s="35"/>
      <c r="AD163" s="35"/>
      <c r="AE163" s="35"/>
      <c r="AR163" s="211" t="s">
        <v>210</v>
      </c>
      <c r="AT163" s="211" t="s">
        <v>205</v>
      </c>
      <c r="AU163" s="211" t="s">
        <v>95</v>
      </c>
      <c r="AY163" s="16" t="s">
        <v>203</v>
      </c>
      <c r="BE163" s="212">
        <f>IF(N163="základní",J163,0)</f>
        <v>0</v>
      </c>
      <c r="BF163" s="212">
        <f>IF(N163="snížená",J163,0)</f>
        <v>0</v>
      </c>
      <c r="BG163" s="212">
        <f>IF(N163="zákl. přenesená",J163,0)</f>
        <v>0</v>
      </c>
      <c r="BH163" s="212">
        <f>IF(N163="sníž. přenesená",J163,0)</f>
        <v>0</v>
      </c>
      <c r="BI163" s="212">
        <f>IF(N163="nulová",J163,0)</f>
        <v>0</v>
      </c>
      <c r="BJ163" s="16" t="s">
        <v>93</v>
      </c>
      <c r="BK163" s="212">
        <f>ROUND(I163*H163,2)</f>
        <v>0</v>
      </c>
      <c r="BL163" s="16" t="s">
        <v>210</v>
      </c>
      <c r="BM163" s="211" t="s">
        <v>1761</v>
      </c>
    </row>
    <row r="164" spans="1:65" s="41" customFormat="1" ht="19.2">
      <c r="A164" s="35"/>
      <c r="B164" s="36"/>
      <c r="C164" s="35"/>
      <c r="D164" s="213" t="s">
        <v>212</v>
      </c>
      <c r="E164" s="35"/>
      <c r="F164" s="214" t="s">
        <v>311</v>
      </c>
      <c r="G164" s="35"/>
      <c r="H164" s="35"/>
      <c r="I164" s="5"/>
      <c r="J164" s="35"/>
      <c r="K164" s="35"/>
      <c r="L164" s="36"/>
      <c r="M164" s="215"/>
      <c r="N164" s="216"/>
      <c r="O164" s="83"/>
      <c r="P164" s="83"/>
      <c r="Q164" s="83"/>
      <c r="R164" s="83"/>
      <c r="S164" s="83"/>
      <c r="T164" s="84"/>
      <c r="U164" s="35"/>
      <c r="V164" s="35"/>
      <c r="W164" s="35"/>
      <c r="X164" s="35"/>
      <c r="Y164" s="35"/>
      <c r="Z164" s="35"/>
      <c r="AA164" s="35"/>
      <c r="AB164" s="35"/>
      <c r="AC164" s="35"/>
      <c r="AD164" s="35"/>
      <c r="AE164" s="35"/>
      <c r="AT164" s="16" t="s">
        <v>212</v>
      </c>
      <c r="AU164" s="16" t="s">
        <v>95</v>
      </c>
    </row>
    <row r="165" spans="1:65" s="188" customFormat="1" ht="22.8" customHeight="1">
      <c r="B165" s="189"/>
      <c r="D165" s="190" t="s">
        <v>85</v>
      </c>
      <c r="E165" s="199" t="s">
        <v>210</v>
      </c>
      <c r="F165" s="199" t="s">
        <v>325</v>
      </c>
      <c r="I165" s="3"/>
      <c r="J165" s="200">
        <f>BK165</f>
        <v>0</v>
      </c>
      <c r="L165" s="189"/>
      <c r="M165" s="193"/>
      <c r="N165" s="194"/>
      <c r="O165" s="194"/>
      <c r="P165" s="195">
        <f>SUM(P166:P179)</f>
        <v>0</v>
      </c>
      <c r="Q165" s="194"/>
      <c r="R165" s="195">
        <f>SUM(R166:R179)</f>
        <v>0.21879999999999999</v>
      </c>
      <c r="S165" s="194"/>
      <c r="T165" s="196">
        <f>SUM(T166:T179)</f>
        <v>0</v>
      </c>
      <c r="AR165" s="190" t="s">
        <v>93</v>
      </c>
      <c r="AT165" s="197" t="s">
        <v>85</v>
      </c>
      <c r="AU165" s="197" t="s">
        <v>93</v>
      </c>
      <c r="AY165" s="190" t="s">
        <v>203</v>
      </c>
      <c r="BK165" s="198">
        <f>SUM(BK166:BK179)</f>
        <v>0</v>
      </c>
    </row>
    <row r="166" spans="1:65" s="41" customFormat="1" ht="24.15" customHeight="1">
      <c r="A166" s="35"/>
      <c r="B166" s="36"/>
      <c r="C166" s="201" t="s">
        <v>289</v>
      </c>
      <c r="D166" s="201" t="s">
        <v>205</v>
      </c>
      <c r="E166" s="202" t="s">
        <v>980</v>
      </c>
      <c r="F166" s="203" t="s">
        <v>981</v>
      </c>
      <c r="G166" s="204" t="s">
        <v>316</v>
      </c>
      <c r="H166" s="205">
        <v>4</v>
      </c>
      <c r="I166" s="4"/>
      <c r="J166" s="206">
        <f>ROUND(I166*H166,2)</f>
        <v>0</v>
      </c>
      <c r="K166" s="203" t="s">
        <v>209</v>
      </c>
      <c r="L166" s="36"/>
      <c r="M166" s="207" t="s">
        <v>1</v>
      </c>
      <c r="N166" s="208" t="s">
        <v>51</v>
      </c>
      <c r="O166" s="83"/>
      <c r="P166" s="209">
        <f>O166*H166</f>
        <v>0</v>
      </c>
      <c r="Q166" s="209">
        <v>1.65E-3</v>
      </c>
      <c r="R166" s="209">
        <f>Q166*H166</f>
        <v>6.6E-3</v>
      </c>
      <c r="S166" s="209">
        <v>0</v>
      </c>
      <c r="T166" s="210">
        <f>S166*H166</f>
        <v>0</v>
      </c>
      <c r="U166" s="35"/>
      <c r="V166" s="35"/>
      <c r="W166" s="35"/>
      <c r="X166" s="35"/>
      <c r="Y166" s="35"/>
      <c r="Z166" s="35"/>
      <c r="AA166" s="35"/>
      <c r="AB166" s="35"/>
      <c r="AC166" s="35"/>
      <c r="AD166" s="35"/>
      <c r="AE166" s="35"/>
      <c r="AR166" s="211" t="s">
        <v>210</v>
      </c>
      <c r="AT166" s="211" t="s">
        <v>205</v>
      </c>
      <c r="AU166" s="211" t="s">
        <v>95</v>
      </c>
      <c r="AY166" s="16" t="s">
        <v>203</v>
      </c>
      <c r="BE166" s="212">
        <f>IF(N166="základní",J166,0)</f>
        <v>0</v>
      </c>
      <c r="BF166" s="212">
        <f>IF(N166="snížená",J166,0)</f>
        <v>0</v>
      </c>
      <c r="BG166" s="212">
        <f>IF(N166="zákl. přenesená",J166,0)</f>
        <v>0</v>
      </c>
      <c r="BH166" s="212">
        <f>IF(N166="sníž. přenesená",J166,0)</f>
        <v>0</v>
      </c>
      <c r="BI166" s="212">
        <f>IF(N166="nulová",J166,0)</f>
        <v>0</v>
      </c>
      <c r="BJ166" s="16" t="s">
        <v>93</v>
      </c>
      <c r="BK166" s="212">
        <f>ROUND(I166*H166,2)</f>
        <v>0</v>
      </c>
      <c r="BL166" s="16" t="s">
        <v>210</v>
      </c>
      <c r="BM166" s="211" t="s">
        <v>1762</v>
      </c>
    </row>
    <row r="167" spans="1:65" s="41" customFormat="1" ht="19.2">
      <c r="A167" s="35"/>
      <c r="B167" s="36"/>
      <c r="C167" s="35"/>
      <c r="D167" s="213" t="s">
        <v>212</v>
      </c>
      <c r="E167" s="35"/>
      <c r="F167" s="214" t="s">
        <v>983</v>
      </c>
      <c r="G167" s="35"/>
      <c r="H167" s="35"/>
      <c r="I167" s="5"/>
      <c r="J167" s="35"/>
      <c r="K167" s="35"/>
      <c r="L167" s="36"/>
      <c r="M167" s="215"/>
      <c r="N167" s="216"/>
      <c r="O167" s="83"/>
      <c r="P167" s="83"/>
      <c r="Q167" s="83"/>
      <c r="R167" s="83"/>
      <c r="S167" s="83"/>
      <c r="T167" s="84"/>
      <c r="U167" s="35"/>
      <c r="V167" s="35"/>
      <c r="W167" s="35"/>
      <c r="X167" s="35"/>
      <c r="Y167" s="35"/>
      <c r="Z167" s="35"/>
      <c r="AA167" s="35"/>
      <c r="AB167" s="35"/>
      <c r="AC167" s="35"/>
      <c r="AD167" s="35"/>
      <c r="AE167" s="35"/>
      <c r="AT167" s="16" t="s">
        <v>212</v>
      </c>
      <c r="AU167" s="16" t="s">
        <v>95</v>
      </c>
    </row>
    <row r="168" spans="1:65" s="41" customFormat="1" ht="14.4" customHeight="1">
      <c r="A168" s="35"/>
      <c r="B168" s="36"/>
      <c r="C168" s="218" t="s">
        <v>297</v>
      </c>
      <c r="D168" s="218" t="s">
        <v>290</v>
      </c>
      <c r="E168" s="219" t="s">
        <v>984</v>
      </c>
      <c r="F168" s="220" t="s">
        <v>985</v>
      </c>
      <c r="G168" s="221" t="s">
        <v>316</v>
      </c>
      <c r="H168" s="222">
        <v>4</v>
      </c>
      <c r="I168" s="6"/>
      <c r="J168" s="223">
        <f>ROUND(I168*H168,2)</f>
        <v>0</v>
      </c>
      <c r="K168" s="220" t="s">
        <v>209</v>
      </c>
      <c r="L168" s="224"/>
      <c r="M168" s="225" t="s">
        <v>1</v>
      </c>
      <c r="N168" s="226" t="s">
        <v>51</v>
      </c>
      <c r="O168" s="83"/>
      <c r="P168" s="209">
        <f>O168*H168</f>
        <v>0</v>
      </c>
      <c r="Q168" s="209">
        <v>0.02</v>
      </c>
      <c r="R168" s="209">
        <f>Q168*H168</f>
        <v>0.08</v>
      </c>
      <c r="S168" s="209">
        <v>0</v>
      </c>
      <c r="T168" s="210">
        <f>S168*H168</f>
        <v>0</v>
      </c>
      <c r="U168" s="35"/>
      <c r="V168" s="35"/>
      <c r="W168" s="35"/>
      <c r="X168" s="35"/>
      <c r="Y168" s="35"/>
      <c r="Z168" s="35"/>
      <c r="AA168" s="35"/>
      <c r="AB168" s="35"/>
      <c r="AC168" s="35"/>
      <c r="AD168" s="35"/>
      <c r="AE168" s="35"/>
      <c r="AR168" s="211" t="s">
        <v>247</v>
      </c>
      <c r="AT168" s="211" t="s">
        <v>290</v>
      </c>
      <c r="AU168" s="211" t="s">
        <v>95</v>
      </c>
      <c r="AY168" s="16" t="s">
        <v>203</v>
      </c>
      <c r="BE168" s="212">
        <f>IF(N168="základní",J168,0)</f>
        <v>0</v>
      </c>
      <c r="BF168" s="212">
        <f>IF(N168="snížená",J168,0)</f>
        <v>0</v>
      </c>
      <c r="BG168" s="212">
        <f>IF(N168="zákl. přenesená",J168,0)</f>
        <v>0</v>
      </c>
      <c r="BH168" s="212">
        <f>IF(N168="sníž. přenesená",J168,0)</f>
        <v>0</v>
      </c>
      <c r="BI168" s="212">
        <f>IF(N168="nulová",J168,0)</f>
        <v>0</v>
      </c>
      <c r="BJ168" s="16" t="s">
        <v>93</v>
      </c>
      <c r="BK168" s="212">
        <f>ROUND(I168*H168,2)</f>
        <v>0</v>
      </c>
      <c r="BL168" s="16" t="s">
        <v>210</v>
      </c>
      <c r="BM168" s="211" t="s">
        <v>1763</v>
      </c>
    </row>
    <row r="169" spans="1:65" s="41" customFormat="1" ht="10.199999999999999">
      <c r="A169" s="35"/>
      <c r="B169" s="36"/>
      <c r="C169" s="35"/>
      <c r="D169" s="213" t="s">
        <v>212</v>
      </c>
      <c r="E169" s="35"/>
      <c r="F169" s="214" t="s">
        <v>985</v>
      </c>
      <c r="G169" s="35"/>
      <c r="H169" s="35"/>
      <c r="I169" s="5"/>
      <c r="J169" s="35"/>
      <c r="K169" s="35"/>
      <c r="L169" s="36"/>
      <c r="M169" s="215"/>
      <c r="N169" s="216"/>
      <c r="O169" s="83"/>
      <c r="P169" s="83"/>
      <c r="Q169" s="83"/>
      <c r="R169" s="83"/>
      <c r="S169" s="83"/>
      <c r="T169" s="84"/>
      <c r="U169" s="35"/>
      <c r="V169" s="35"/>
      <c r="W169" s="35"/>
      <c r="X169" s="35"/>
      <c r="Y169" s="35"/>
      <c r="Z169" s="35"/>
      <c r="AA169" s="35"/>
      <c r="AB169" s="35"/>
      <c r="AC169" s="35"/>
      <c r="AD169" s="35"/>
      <c r="AE169" s="35"/>
      <c r="AT169" s="16" t="s">
        <v>212</v>
      </c>
      <c r="AU169" s="16" t="s">
        <v>95</v>
      </c>
    </row>
    <row r="170" spans="1:65" s="41" customFormat="1" ht="22.8">
      <c r="A170" s="35"/>
      <c r="B170" s="36"/>
      <c r="C170" s="201" t="s">
        <v>303</v>
      </c>
      <c r="D170" s="201" t="s">
        <v>205</v>
      </c>
      <c r="E170" s="202" t="s">
        <v>987</v>
      </c>
      <c r="F170" s="203" t="s">
        <v>988</v>
      </c>
      <c r="G170" s="204" t="s">
        <v>316</v>
      </c>
      <c r="H170" s="205">
        <v>2</v>
      </c>
      <c r="I170" s="4"/>
      <c r="J170" s="206">
        <f>ROUND(I170*H170,2)</f>
        <v>0</v>
      </c>
      <c r="K170" s="203" t="s">
        <v>209</v>
      </c>
      <c r="L170" s="36"/>
      <c r="M170" s="207" t="s">
        <v>1</v>
      </c>
      <c r="N170" s="208" t="s">
        <v>51</v>
      </c>
      <c r="O170" s="83"/>
      <c r="P170" s="209">
        <f>O170*H170</f>
        <v>0</v>
      </c>
      <c r="Q170" s="209">
        <v>6.6E-3</v>
      </c>
      <c r="R170" s="209">
        <f>Q170*H170</f>
        <v>1.32E-2</v>
      </c>
      <c r="S170" s="209">
        <v>0</v>
      </c>
      <c r="T170" s="210">
        <f>S170*H170</f>
        <v>0</v>
      </c>
      <c r="U170" s="35"/>
      <c r="V170" s="35"/>
      <c r="W170" s="35"/>
      <c r="X170" s="35"/>
      <c r="Y170" s="35"/>
      <c r="Z170" s="35"/>
      <c r="AA170" s="35"/>
      <c r="AB170" s="35"/>
      <c r="AC170" s="35"/>
      <c r="AD170" s="35"/>
      <c r="AE170" s="35"/>
      <c r="AR170" s="211" t="s">
        <v>210</v>
      </c>
      <c r="AT170" s="211" t="s">
        <v>205</v>
      </c>
      <c r="AU170" s="211" t="s">
        <v>95</v>
      </c>
      <c r="AY170" s="16" t="s">
        <v>203</v>
      </c>
      <c r="BE170" s="212">
        <f>IF(N170="základní",J170,0)</f>
        <v>0</v>
      </c>
      <c r="BF170" s="212">
        <f>IF(N170="snížená",J170,0)</f>
        <v>0</v>
      </c>
      <c r="BG170" s="212">
        <f>IF(N170="zákl. přenesená",J170,0)</f>
        <v>0</v>
      </c>
      <c r="BH170" s="212">
        <f>IF(N170="sníž. přenesená",J170,0)</f>
        <v>0</v>
      </c>
      <c r="BI170" s="212">
        <f>IF(N170="nulová",J170,0)</f>
        <v>0</v>
      </c>
      <c r="BJ170" s="16" t="s">
        <v>93</v>
      </c>
      <c r="BK170" s="212">
        <f>ROUND(I170*H170,2)</f>
        <v>0</v>
      </c>
      <c r="BL170" s="16" t="s">
        <v>210</v>
      </c>
      <c r="BM170" s="211" t="s">
        <v>1764</v>
      </c>
    </row>
    <row r="171" spans="1:65" s="41" customFormat="1" ht="19.2">
      <c r="A171" s="35"/>
      <c r="B171" s="36"/>
      <c r="C171" s="35"/>
      <c r="D171" s="213" t="s">
        <v>212</v>
      </c>
      <c r="E171" s="35"/>
      <c r="F171" s="214" t="s">
        <v>990</v>
      </c>
      <c r="G171" s="35"/>
      <c r="H171" s="35"/>
      <c r="I171" s="5"/>
      <c r="J171" s="35"/>
      <c r="K171" s="35"/>
      <c r="L171" s="36"/>
      <c r="M171" s="215"/>
      <c r="N171" s="216"/>
      <c r="O171" s="83"/>
      <c r="P171" s="83"/>
      <c r="Q171" s="83"/>
      <c r="R171" s="83"/>
      <c r="S171" s="83"/>
      <c r="T171" s="84"/>
      <c r="U171" s="35"/>
      <c r="V171" s="35"/>
      <c r="W171" s="35"/>
      <c r="X171" s="35"/>
      <c r="Y171" s="35"/>
      <c r="Z171" s="35"/>
      <c r="AA171" s="35"/>
      <c r="AB171" s="35"/>
      <c r="AC171" s="35"/>
      <c r="AD171" s="35"/>
      <c r="AE171" s="35"/>
      <c r="AT171" s="16" t="s">
        <v>212</v>
      </c>
      <c r="AU171" s="16" t="s">
        <v>95</v>
      </c>
    </row>
    <row r="172" spans="1:65" s="41" customFormat="1" ht="24.15" customHeight="1">
      <c r="A172" s="35"/>
      <c r="B172" s="36"/>
      <c r="C172" s="218" t="s">
        <v>7</v>
      </c>
      <c r="D172" s="218" t="s">
        <v>290</v>
      </c>
      <c r="E172" s="219" t="s">
        <v>1765</v>
      </c>
      <c r="F172" s="220" t="s">
        <v>1766</v>
      </c>
      <c r="G172" s="221" t="s">
        <v>316</v>
      </c>
      <c r="H172" s="222">
        <v>1</v>
      </c>
      <c r="I172" s="6"/>
      <c r="J172" s="223">
        <f>ROUND(I172*H172,2)</f>
        <v>0</v>
      </c>
      <c r="K172" s="220" t="s">
        <v>209</v>
      </c>
      <c r="L172" s="224"/>
      <c r="M172" s="225" t="s">
        <v>1</v>
      </c>
      <c r="N172" s="226" t="s">
        <v>51</v>
      </c>
      <c r="O172" s="83"/>
      <c r="P172" s="209">
        <f>O172*H172</f>
        <v>0</v>
      </c>
      <c r="Q172" s="209">
        <v>5.0999999999999997E-2</v>
      </c>
      <c r="R172" s="209">
        <f>Q172*H172</f>
        <v>5.0999999999999997E-2</v>
      </c>
      <c r="S172" s="209">
        <v>0</v>
      </c>
      <c r="T172" s="210">
        <f>S172*H172</f>
        <v>0</v>
      </c>
      <c r="U172" s="35"/>
      <c r="V172" s="35"/>
      <c r="W172" s="35"/>
      <c r="X172" s="35"/>
      <c r="Y172" s="35"/>
      <c r="Z172" s="35"/>
      <c r="AA172" s="35"/>
      <c r="AB172" s="35"/>
      <c r="AC172" s="35"/>
      <c r="AD172" s="35"/>
      <c r="AE172" s="35"/>
      <c r="AR172" s="211" t="s">
        <v>247</v>
      </c>
      <c r="AT172" s="211" t="s">
        <v>290</v>
      </c>
      <c r="AU172" s="211" t="s">
        <v>95</v>
      </c>
      <c r="AY172" s="16" t="s">
        <v>203</v>
      </c>
      <c r="BE172" s="212">
        <f>IF(N172="základní",J172,0)</f>
        <v>0</v>
      </c>
      <c r="BF172" s="212">
        <f>IF(N172="snížená",J172,0)</f>
        <v>0</v>
      </c>
      <c r="BG172" s="212">
        <f>IF(N172="zákl. přenesená",J172,0)</f>
        <v>0</v>
      </c>
      <c r="BH172" s="212">
        <f>IF(N172="sníž. přenesená",J172,0)</f>
        <v>0</v>
      </c>
      <c r="BI172" s="212">
        <f>IF(N172="nulová",J172,0)</f>
        <v>0</v>
      </c>
      <c r="BJ172" s="16" t="s">
        <v>93</v>
      </c>
      <c r="BK172" s="212">
        <f>ROUND(I172*H172,2)</f>
        <v>0</v>
      </c>
      <c r="BL172" s="16" t="s">
        <v>210</v>
      </c>
      <c r="BM172" s="211" t="s">
        <v>1767</v>
      </c>
    </row>
    <row r="173" spans="1:65" s="41" customFormat="1" ht="10.199999999999999">
      <c r="A173" s="35"/>
      <c r="B173" s="36"/>
      <c r="C173" s="35"/>
      <c r="D173" s="213" t="s">
        <v>212</v>
      </c>
      <c r="E173" s="35"/>
      <c r="F173" s="214" t="s">
        <v>1766</v>
      </c>
      <c r="G173" s="35"/>
      <c r="H173" s="35"/>
      <c r="I173" s="5"/>
      <c r="J173" s="35"/>
      <c r="K173" s="35"/>
      <c r="L173" s="36"/>
      <c r="M173" s="215"/>
      <c r="N173" s="216"/>
      <c r="O173" s="83"/>
      <c r="P173" s="83"/>
      <c r="Q173" s="83"/>
      <c r="R173" s="83"/>
      <c r="S173" s="83"/>
      <c r="T173" s="84"/>
      <c r="U173" s="35"/>
      <c r="V173" s="35"/>
      <c r="W173" s="35"/>
      <c r="X173" s="35"/>
      <c r="Y173" s="35"/>
      <c r="Z173" s="35"/>
      <c r="AA173" s="35"/>
      <c r="AB173" s="35"/>
      <c r="AC173" s="35"/>
      <c r="AD173" s="35"/>
      <c r="AE173" s="35"/>
      <c r="AT173" s="16" t="s">
        <v>212</v>
      </c>
      <c r="AU173" s="16" t="s">
        <v>95</v>
      </c>
    </row>
    <row r="174" spans="1:65" s="41" customFormat="1" ht="24.15" customHeight="1">
      <c r="A174" s="35"/>
      <c r="B174" s="36"/>
      <c r="C174" s="218" t="s">
        <v>313</v>
      </c>
      <c r="D174" s="218" t="s">
        <v>290</v>
      </c>
      <c r="E174" s="219" t="s">
        <v>992</v>
      </c>
      <c r="F174" s="220" t="s">
        <v>993</v>
      </c>
      <c r="G174" s="221" t="s">
        <v>316</v>
      </c>
      <c r="H174" s="222">
        <v>1</v>
      </c>
      <c r="I174" s="6"/>
      <c r="J174" s="223">
        <f>ROUND(I174*H174,2)</f>
        <v>0</v>
      </c>
      <c r="K174" s="220" t="s">
        <v>209</v>
      </c>
      <c r="L174" s="224"/>
      <c r="M174" s="225" t="s">
        <v>1</v>
      </c>
      <c r="N174" s="226" t="s">
        <v>51</v>
      </c>
      <c r="O174" s="83"/>
      <c r="P174" s="209">
        <f>O174*H174</f>
        <v>0</v>
      </c>
      <c r="Q174" s="209">
        <v>6.8000000000000005E-2</v>
      </c>
      <c r="R174" s="209">
        <f>Q174*H174</f>
        <v>6.8000000000000005E-2</v>
      </c>
      <c r="S174" s="209">
        <v>0</v>
      </c>
      <c r="T174" s="210">
        <f>S174*H174</f>
        <v>0</v>
      </c>
      <c r="U174" s="35"/>
      <c r="V174" s="35"/>
      <c r="W174" s="35"/>
      <c r="X174" s="35"/>
      <c r="Y174" s="35"/>
      <c r="Z174" s="35"/>
      <c r="AA174" s="35"/>
      <c r="AB174" s="35"/>
      <c r="AC174" s="35"/>
      <c r="AD174" s="35"/>
      <c r="AE174" s="35"/>
      <c r="AR174" s="211" t="s">
        <v>247</v>
      </c>
      <c r="AT174" s="211" t="s">
        <v>290</v>
      </c>
      <c r="AU174" s="211" t="s">
        <v>95</v>
      </c>
      <c r="AY174" s="16" t="s">
        <v>203</v>
      </c>
      <c r="BE174" s="212">
        <f>IF(N174="základní",J174,0)</f>
        <v>0</v>
      </c>
      <c r="BF174" s="212">
        <f>IF(N174="snížená",J174,0)</f>
        <v>0</v>
      </c>
      <c r="BG174" s="212">
        <f>IF(N174="zákl. přenesená",J174,0)</f>
        <v>0</v>
      </c>
      <c r="BH174" s="212">
        <f>IF(N174="sníž. přenesená",J174,0)</f>
        <v>0</v>
      </c>
      <c r="BI174" s="212">
        <f>IF(N174="nulová",J174,0)</f>
        <v>0</v>
      </c>
      <c r="BJ174" s="16" t="s">
        <v>93</v>
      </c>
      <c r="BK174" s="212">
        <f>ROUND(I174*H174,2)</f>
        <v>0</v>
      </c>
      <c r="BL174" s="16" t="s">
        <v>210</v>
      </c>
      <c r="BM174" s="211" t="s">
        <v>1768</v>
      </c>
    </row>
    <row r="175" spans="1:65" s="41" customFormat="1" ht="10.199999999999999">
      <c r="A175" s="35"/>
      <c r="B175" s="36"/>
      <c r="C175" s="35"/>
      <c r="D175" s="213" t="s">
        <v>212</v>
      </c>
      <c r="E175" s="35"/>
      <c r="F175" s="214" t="s">
        <v>993</v>
      </c>
      <c r="G175" s="35"/>
      <c r="H175" s="35"/>
      <c r="I175" s="5"/>
      <c r="J175" s="35"/>
      <c r="K175" s="35"/>
      <c r="L175" s="36"/>
      <c r="M175" s="215"/>
      <c r="N175" s="216"/>
      <c r="O175" s="83"/>
      <c r="P175" s="83"/>
      <c r="Q175" s="83"/>
      <c r="R175" s="83"/>
      <c r="S175" s="83"/>
      <c r="T175" s="84"/>
      <c r="U175" s="35"/>
      <c r="V175" s="35"/>
      <c r="W175" s="35"/>
      <c r="X175" s="35"/>
      <c r="Y175" s="35"/>
      <c r="Z175" s="35"/>
      <c r="AA175" s="35"/>
      <c r="AB175" s="35"/>
      <c r="AC175" s="35"/>
      <c r="AD175" s="35"/>
      <c r="AE175" s="35"/>
      <c r="AT175" s="16" t="s">
        <v>212</v>
      </c>
      <c r="AU175" s="16" t="s">
        <v>95</v>
      </c>
    </row>
    <row r="176" spans="1:65" s="41" customFormat="1" ht="24.15" customHeight="1">
      <c r="A176" s="35"/>
      <c r="B176" s="36"/>
      <c r="C176" s="201" t="s">
        <v>319</v>
      </c>
      <c r="D176" s="201" t="s">
        <v>205</v>
      </c>
      <c r="E176" s="202" t="s">
        <v>995</v>
      </c>
      <c r="F176" s="203" t="s">
        <v>996</v>
      </c>
      <c r="G176" s="204" t="s">
        <v>232</v>
      </c>
      <c r="H176" s="205">
        <v>0.88</v>
      </c>
      <c r="I176" s="4"/>
      <c r="J176" s="206">
        <f>ROUND(I176*H176,2)</f>
        <v>0</v>
      </c>
      <c r="K176" s="203" t="s">
        <v>209</v>
      </c>
      <c r="L176" s="36"/>
      <c r="M176" s="207" t="s">
        <v>1</v>
      </c>
      <c r="N176" s="208" t="s">
        <v>51</v>
      </c>
      <c r="O176" s="83"/>
      <c r="P176" s="209">
        <f>O176*H176</f>
        <v>0</v>
      </c>
      <c r="Q176" s="209">
        <v>0</v>
      </c>
      <c r="R176" s="209">
        <f>Q176*H176</f>
        <v>0</v>
      </c>
      <c r="S176" s="209">
        <v>0</v>
      </c>
      <c r="T176" s="210">
        <f>S176*H176</f>
        <v>0</v>
      </c>
      <c r="U176" s="35"/>
      <c r="V176" s="35"/>
      <c r="W176" s="35"/>
      <c r="X176" s="35"/>
      <c r="Y176" s="35"/>
      <c r="Z176" s="35"/>
      <c r="AA176" s="35"/>
      <c r="AB176" s="35"/>
      <c r="AC176" s="35"/>
      <c r="AD176" s="35"/>
      <c r="AE176" s="35"/>
      <c r="AR176" s="211" t="s">
        <v>210</v>
      </c>
      <c r="AT176" s="211" t="s">
        <v>205</v>
      </c>
      <c r="AU176" s="211" t="s">
        <v>95</v>
      </c>
      <c r="AY176" s="16" t="s">
        <v>203</v>
      </c>
      <c r="BE176" s="212">
        <f>IF(N176="základní",J176,0)</f>
        <v>0</v>
      </c>
      <c r="BF176" s="212">
        <f>IF(N176="snížená",J176,0)</f>
        <v>0</v>
      </c>
      <c r="BG176" s="212">
        <f>IF(N176="zákl. přenesená",J176,0)</f>
        <v>0</v>
      </c>
      <c r="BH176" s="212">
        <f>IF(N176="sníž. přenesená",J176,0)</f>
        <v>0</v>
      </c>
      <c r="BI176" s="212">
        <f>IF(N176="nulová",J176,0)</f>
        <v>0</v>
      </c>
      <c r="BJ176" s="16" t="s">
        <v>93</v>
      </c>
      <c r="BK176" s="212">
        <f>ROUND(I176*H176,2)</f>
        <v>0</v>
      </c>
      <c r="BL176" s="16" t="s">
        <v>210</v>
      </c>
      <c r="BM176" s="211" t="s">
        <v>1769</v>
      </c>
    </row>
    <row r="177" spans="1:65" s="41" customFormat="1" ht="28.8">
      <c r="A177" s="35"/>
      <c r="B177" s="36"/>
      <c r="C177" s="35"/>
      <c r="D177" s="213" t="s">
        <v>212</v>
      </c>
      <c r="E177" s="35"/>
      <c r="F177" s="214" t="s">
        <v>998</v>
      </c>
      <c r="G177" s="35"/>
      <c r="H177" s="35"/>
      <c r="I177" s="5"/>
      <c r="J177" s="35"/>
      <c r="K177" s="35"/>
      <c r="L177" s="36"/>
      <c r="M177" s="215"/>
      <c r="N177" s="216"/>
      <c r="O177" s="83"/>
      <c r="P177" s="83"/>
      <c r="Q177" s="83"/>
      <c r="R177" s="83"/>
      <c r="S177" s="83"/>
      <c r="T177" s="84"/>
      <c r="U177" s="35"/>
      <c r="V177" s="35"/>
      <c r="W177" s="35"/>
      <c r="X177" s="35"/>
      <c r="Y177" s="35"/>
      <c r="Z177" s="35"/>
      <c r="AA177" s="35"/>
      <c r="AB177" s="35"/>
      <c r="AC177" s="35"/>
      <c r="AD177" s="35"/>
      <c r="AE177" s="35"/>
      <c r="AT177" s="16" t="s">
        <v>212</v>
      </c>
      <c r="AU177" s="16" t="s">
        <v>95</v>
      </c>
    </row>
    <row r="178" spans="1:65" s="41" customFormat="1" ht="24.15" customHeight="1">
      <c r="A178" s="35"/>
      <c r="B178" s="36"/>
      <c r="C178" s="201" t="s">
        <v>326</v>
      </c>
      <c r="D178" s="201" t="s">
        <v>205</v>
      </c>
      <c r="E178" s="202" t="s">
        <v>1006</v>
      </c>
      <c r="F178" s="203" t="s">
        <v>1007</v>
      </c>
      <c r="G178" s="204" t="s">
        <v>232</v>
      </c>
      <c r="H178" s="205">
        <v>1.32</v>
      </c>
      <c r="I178" s="4"/>
      <c r="J178" s="206">
        <f>ROUND(I178*H178,2)</f>
        <v>0</v>
      </c>
      <c r="K178" s="203" t="s">
        <v>209</v>
      </c>
      <c r="L178" s="36"/>
      <c r="M178" s="207" t="s">
        <v>1</v>
      </c>
      <c r="N178" s="208" t="s">
        <v>51</v>
      </c>
      <c r="O178" s="83"/>
      <c r="P178" s="209">
        <f>O178*H178</f>
        <v>0</v>
      </c>
      <c r="Q178" s="209">
        <v>0</v>
      </c>
      <c r="R178" s="209">
        <f>Q178*H178</f>
        <v>0</v>
      </c>
      <c r="S178" s="209">
        <v>0</v>
      </c>
      <c r="T178" s="210">
        <f>S178*H178</f>
        <v>0</v>
      </c>
      <c r="U178" s="35"/>
      <c r="V178" s="35"/>
      <c r="W178" s="35"/>
      <c r="X178" s="35"/>
      <c r="Y178" s="35"/>
      <c r="Z178" s="35"/>
      <c r="AA178" s="35"/>
      <c r="AB178" s="35"/>
      <c r="AC178" s="35"/>
      <c r="AD178" s="35"/>
      <c r="AE178" s="35"/>
      <c r="AR178" s="211" t="s">
        <v>210</v>
      </c>
      <c r="AT178" s="211" t="s">
        <v>205</v>
      </c>
      <c r="AU178" s="211" t="s">
        <v>95</v>
      </c>
      <c r="AY178" s="16" t="s">
        <v>203</v>
      </c>
      <c r="BE178" s="212">
        <f>IF(N178="základní",J178,0)</f>
        <v>0</v>
      </c>
      <c r="BF178" s="212">
        <f>IF(N178="snížená",J178,0)</f>
        <v>0</v>
      </c>
      <c r="BG178" s="212">
        <f>IF(N178="zákl. přenesená",J178,0)</f>
        <v>0</v>
      </c>
      <c r="BH178" s="212">
        <f>IF(N178="sníž. přenesená",J178,0)</f>
        <v>0</v>
      </c>
      <c r="BI178" s="212">
        <f>IF(N178="nulová",J178,0)</f>
        <v>0</v>
      </c>
      <c r="BJ178" s="16" t="s">
        <v>93</v>
      </c>
      <c r="BK178" s="212">
        <f>ROUND(I178*H178,2)</f>
        <v>0</v>
      </c>
      <c r="BL178" s="16" t="s">
        <v>210</v>
      </c>
      <c r="BM178" s="211" t="s">
        <v>1770</v>
      </c>
    </row>
    <row r="179" spans="1:65" s="41" customFormat="1" ht="28.8">
      <c r="A179" s="35"/>
      <c r="B179" s="36"/>
      <c r="C179" s="35"/>
      <c r="D179" s="213" t="s">
        <v>212</v>
      </c>
      <c r="E179" s="35"/>
      <c r="F179" s="214" t="s">
        <v>1009</v>
      </c>
      <c r="G179" s="35"/>
      <c r="H179" s="35"/>
      <c r="I179" s="35"/>
      <c r="J179" s="35"/>
      <c r="K179" s="35"/>
      <c r="L179" s="36"/>
      <c r="M179" s="215"/>
      <c r="N179" s="216"/>
      <c r="O179" s="83"/>
      <c r="P179" s="83"/>
      <c r="Q179" s="83"/>
      <c r="R179" s="83"/>
      <c r="S179" s="83"/>
      <c r="T179" s="84"/>
      <c r="U179" s="35"/>
      <c r="V179" s="35"/>
      <c r="W179" s="35"/>
      <c r="X179" s="35"/>
      <c r="Y179" s="35"/>
      <c r="Z179" s="35"/>
      <c r="AA179" s="35"/>
      <c r="AB179" s="35"/>
      <c r="AC179" s="35"/>
      <c r="AD179" s="35"/>
      <c r="AE179" s="35"/>
      <c r="AT179" s="16" t="s">
        <v>212</v>
      </c>
      <c r="AU179" s="16" t="s">
        <v>95</v>
      </c>
    </row>
    <row r="180" spans="1:65" s="188" customFormat="1" ht="22.8" customHeight="1">
      <c r="B180" s="189"/>
      <c r="D180" s="190" t="s">
        <v>85</v>
      </c>
      <c r="E180" s="199" t="s">
        <v>343</v>
      </c>
      <c r="F180" s="199" t="s">
        <v>344</v>
      </c>
      <c r="J180" s="200">
        <f>BK180</f>
        <v>0</v>
      </c>
      <c r="L180" s="189"/>
      <c r="M180" s="193"/>
      <c r="N180" s="194"/>
      <c r="O180" s="194"/>
      <c r="P180" s="195">
        <f>SUM(P181:P182)</f>
        <v>0</v>
      </c>
      <c r="Q180" s="194"/>
      <c r="R180" s="195">
        <f>SUM(R181:R182)</f>
        <v>0</v>
      </c>
      <c r="S180" s="194"/>
      <c r="T180" s="196">
        <f>SUM(T181:T182)</f>
        <v>0</v>
      </c>
      <c r="AR180" s="190" t="s">
        <v>220</v>
      </c>
      <c r="AT180" s="197" t="s">
        <v>85</v>
      </c>
      <c r="AU180" s="197" t="s">
        <v>93</v>
      </c>
      <c r="AY180" s="190" t="s">
        <v>203</v>
      </c>
      <c r="BK180" s="198">
        <f>SUM(BK181:BK182)</f>
        <v>0</v>
      </c>
    </row>
    <row r="181" spans="1:65" s="41" customFormat="1" ht="24.15" customHeight="1">
      <c r="A181" s="35"/>
      <c r="B181" s="36"/>
      <c r="C181" s="201" t="s">
        <v>332</v>
      </c>
      <c r="D181" s="201" t="s">
        <v>205</v>
      </c>
      <c r="E181" s="202" t="s">
        <v>346</v>
      </c>
      <c r="F181" s="203" t="s">
        <v>347</v>
      </c>
      <c r="G181" s="204" t="s">
        <v>2175</v>
      </c>
      <c r="H181" s="10"/>
      <c r="I181" s="235">
        <v>1</v>
      </c>
      <c r="J181" s="206">
        <f>ROUND(I181*H181,2)</f>
        <v>0</v>
      </c>
      <c r="K181" s="203"/>
      <c r="L181" s="36"/>
      <c r="M181" s="207" t="s">
        <v>1</v>
      </c>
      <c r="N181" s="208" t="s">
        <v>51</v>
      </c>
      <c r="O181" s="83"/>
      <c r="P181" s="209">
        <f>O181*H181</f>
        <v>0</v>
      </c>
      <c r="Q181" s="209">
        <v>0</v>
      </c>
      <c r="R181" s="209">
        <f>Q181*H181</f>
        <v>0</v>
      </c>
      <c r="S181" s="209">
        <v>0</v>
      </c>
      <c r="T181" s="210">
        <f>S181*H181</f>
        <v>0</v>
      </c>
      <c r="U181" s="35"/>
      <c r="V181" s="35"/>
      <c r="W181" s="35"/>
      <c r="X181" s="35"/>
      <c r="Y181" s="35"/>
      <c r="Z181" s="35"/>
      <c r="AA181" s="35"/>
      <c r="AB181" s="35"/>
      <c r="AC181" s="35"/>
      <c r="AD181" s="35"/>
      <c r="AE181" s="35"/>
      <c r="AR181" s="211" t="s">
        <v>348</v>
      </c>
      <c r="AT181" s="211" t="s">
        <v>205</v>
      </c>
      <c r="AU181" s="211" t="s">
        <v>95</v>
      </c>
      <c r="AY181" s="16" t="s">
        <v>203</v>
      </c>
      <c r="BE181" s="212">
        <f>IF(N181="základní",J181,0)</f>
        <v>0</v>
      </c>
      <c r="BF181" s="212">
        <f>IF(N181="snížená",J181,0)</f>
        <v>0</v>
      </c>
      <c r="BG181" s="212">
        <f>IF(N181="zákl. přenesená",J181,0)</f>
        <v>0</v>
      </c>
      <c r="BH181" s="212">
        <f>IF(N181="sníž. přenesená",J181,0)</f>
        <v>0</v>
      </c>
      <c r="BI181" s="212">
        <f>IF(N181="nulová",J181,0)</f>
        <v>0</v>
      </c>
      <c r="BJ181" s="16" t="s">
        <v>93</v>
      </c>
      <c r="BK181" s="212">
        <f>ROUND(I181*H181,2)</f>
        <v>0</v>
      </c>
      <c r="BL181" s="16" t="s">
        <v>348</v>
      </c>
      <c r="BM181" s="211" t="s">
        <v>1771</v>
      </c>
    </row>
    <row r="182" spans="1:65" s="41" customFormat="1" ht="19.2">
      <c r="A182" s="35"/>
      <c r="B182" s="36"/>
      <c r="C182" s="35"/>
      <c r="D182" s="213" t="s">
        <v>212</v>
      </c>
      <c r="E182" s="35"/>
      <c r="F182" s="214" t="s">
        <v>350</v>
      </c>
      <c r="G182" s="35"/>
      <c r="H182" s="35"/>
      <c r="I182" s="35"/>
      <c r="J182" s="35"/>
      <c r="K182" s="35"/>
      <c r="L182" s="36"/>
      <c r="M182" s="215"/>
      <c r="N182" s="216"/>
      <c r="O182" s="83"/>
      <c r="P182" s="83"/>
      <c r="Q182" s="83"/>
      <c r="R182" s="83"/>
      <c r="S182" s="83"/>
      <c r="T182" s="84"/>
      <c r="U182" s="35"/>
      <c r="V182" s="35"/>
      <c r="W182" s="35"/>
      <c r="X182" s="35"/>
      <c r="Y182" s="35"/>
      <c r="Z182" s="35"/>
      <c r="AA182" s="35"/>
      <c r="AB182" s="35"/>
      <c r="AC182" s="35"/>
      <c r="AD182" s="35"/>
      <c r="AE182" s="35"/>
      <c r="AT182" s="16" t="s">
        <v>212</v>
      </c>
      <c r="AU182" s="16" t="s">
        <v>95</v>
      </c>
    </row>
    <row r="183" spans="1:65" s="188" customFormat="1" ht="22.8" customHeight="1">
      <c r="B183" s="189"/>
      <c r="D183" s="190" t="s">
        <v>85</v>
      </c>
      <c r="E183" s="199" t="s">
        <v>247</v>
      </c>
      <c r="F183" s="199" t="s">
        <v>351</v>
      </c>
      <c r="J183" s="200">
        <f>BK183</f>
        <v>0</v>
      </c>
      <c r="L183" s="189"/>
      <c r="M183" s="193"/>
      <c r="N183" s="194"/>
      <c r="O183" s="194"/>
      <c r="P183" s="195">
        <f>SUM(P184:P209)</f>
        <v>0</v>
      </c>
      <c r="Q183" s="194"/>
      <c r="R183" s="195">
        <f>SUM(R184:R209)</f>
        <v>5.4914899999999998</v>
      </c>
      <c r="S183" s="194"/>
      <c r="T183" s="196">
        <f>SUM(T184:T209)</f>
        <v>0</v>
      </c>
      <c r="AR183" s="190" t="s">
        <v>93</v>
      </c>
      <c r="AT183" s="197" t="s">
        <v>85</v>
      </c>
      <c r="AU183" s="197" t="s">
        <v>93</v>
      </c>
      <c r="AY183" s="190" t="s">
        <v>203</v>
      </c>
      <c r="BK183" s="198">
        <f>SUM(BK184:BK209)</f>
        <v>0</v>
      </c>
    </row>
    <row r="184" spans="1:65" s="41" customFormat="1" ht="24.15" customHeight="1">
      <c r="A184" s="35"/>
      <c r="B184" s="36"/>
      <c r="C184" s="201" t="s">
        <v>338</v>
      </c>
      <c r="D184" s="201" t="s">
        <v>205</v>
      </c>
      <c r="E184" s="202" t="s">
        <v>1017</v>
      </c>
      <c r="F184" s="203" t="s">
        <v>1018</v>
      </c>
      <c r="G184" s="204" t="s">
        <v>208</v>
      </c>
      <c r="H184" s="205">
        <v>8</v>
      </c>
      <c r="I184" s="4"/>
      <c r="J184" s="206">
        <f>ROUND(I184*H184,2)</f>
        <v>0</v>
      </c>
      <c r="K184" s="203" t="s">
        <v>209</v>
      </c>
      <c r="L184" s="36"/>
      <c r="M184" s="207" t="s">
        <v>1</v>
      </c>
      <c r="N184" s="208" t="s">
        <v>51</v>
      </c>
      <c r="O184" s="83"/>
      <c r="P184" s="209">
        <f>O184*H184</f>
        <v>0</v>
      </c>
      <c r="Q184" s="209">
        <v>4.0000000000000003E-5</v>
      </c>
      <c r="R184" s="209">
        <f>Q184*H184</f>
        <v>3.2000000000000003E-4</v>
      </c>
      <c r="S184" s="209">
        <v>0</v>
      </c>
      <c r="T184" s="210">
        <f>S184*H184</f>
        <v>0</v>
      </c>
      <c r="U184" s="35"/>
      <c r="V184" s="35"/>
      <c r="W184" s="35"/>
      <c r="X184" s="35"/>
      <c r="Y184" s="35"/>
      <c r="Z184" s="35"/>
      <c r="AA184" s="35"/>
      <c r="AB184" s="35"/>
      <c r="AC184" s="35"/>
      <c r="AD184" s="35"/>
      <c r="AE184" s="35"/>
      <c r="AR184" s="211" t="s">
        <v>210</v>
      </c>
      <c r="AT184" s="211" t="s">
        <v>205</v>
      </c>
      <c r="AU184" s="211" t="s">
        <v>95</v>
      </c>
      <c r="AY184" s="16" t="s">
        <v>203</v>
      </c>
      <c r="BE184" s="212">
        <f>IF(N184="základní",J184,0)</f>
        <v>0</v>
      </c>
      <c r="BF184" s="212">
        <f>IF(N184="snížená",J184,0)</f>
        <v>0</v>
      </c>
      <c r="BG184" s="212">
        <f>IF(N184="zákl. přenesená",J184,0)</f>
        <v>0</v>
      </c>
      <c r="BH184" s="212">
        <f>IF(N184="sníž. přenesená",J184,0)</f>
        <v>0</v>
      </c>
      <c r="BI184" s="212">
        <f>IF(N184="nulová",J184,0)</f>
        <v>0</v>
      </c>
      <c r="BJ184" s="16" t="s">
        <v>93</v>
      </c>
      <c r="BK184" s="212">
        <f>ROUND(I184*H184,2)</f>
        <v>0</v>
      </c>
      <c r="BL184" s="16" t="s">
        <v>210</v>
      </c>
      <c r="BM184" s="211" t="s">
        <v>1772</v>
      </c>
    </row>
    <row r="185" spans="1:65" s="41" customFormat="1" ht="19.2">
      <c r="A185" s="35"/>
      <c r="B185" s="36"/>
      <c r="C185" s="35"/>
      <c r="D185" s="213" t="s">
        <v>212</v>
      </c>
      <c r="E185" s="35"/>
      <c r="F185" s="214" t="s">
        <v>1020</v>
      </c>
      <c r="G185" s="35"/>
      <c r="H185" s="35"/>
      <c r="I185" s="5"/>
      <c r="J185" s="35"/>
      <c r="K185" s="35"/>
      <c r="L185" s="36"/>
      <c r="M185" s="215"/>
      <c r="N185" s="216"/>
      <c r="O185" s="83"/>
      <c r="P185" s="83"/>
      <c r="Q185" s="83"/>
      <c r="R185" s="83"/>
      <c r="S185" s="83"/>
      <c r="T185" s="84"/>
      <c r="U185" s="35"/>
      <c r="V185" s="35"/>
      <c r="W185" s="35"/>
      <c r="X185" s="35"/>
      <c r="Y185" s="35"/>
      <c r="Z185" s="35"/>
      <c r="AA185" s="35"/>
      <c r="AB185" s="35"/>
      <c r="AC185" s="35"/>
      <c r="AD185" s="35"/>
      <c r="AE185" s="35"/>
      <c r="AT185" s="16" t="s">
        <v>212</v>
      </c>
      <c r="AU185" s="16" t="s">
        <v>95</v>
      </c>
    </row>
    <row r="186" spans="1:65" s="41" customFormat="1" ht="24.15" customHeight="1">
      <c r="A186" s="35"/>
      <c r="B186" s="36"/>
      <c r="C186" s="218" t="s">
        <v>345</v>
      </c>
      <c r="D186" s="218" t="s">
        <v>290</v>
      </c>
      <c r="E186" s="219" t="s">
        <v>1022</v>
      </c>
      <c r="F186" s="220" t="s">
        <v>1023</v>
      </c>
      <c r="G186" s="221" t="s">
        <v>208</v>
      </c>
      <c r="H186" s="222">
        <v>8</v>
      </c>
      <c r="I186" s="6"/>
      <c r="J186" s="223">
        <f>ROUND(I186*H186,2)</f>
        <v>0</v>
      </c>
      <c r="K186" s="220" t="s">
        <v>209</v>
      </c>
      <c r="L186" s="224"/>
      <c r="M186" s="225" t="s">
        <v>1</v>
      </c>
      <c r="N186" s="226" t="s">
        <v>51</v>
      </c>
      <c r="O186" s="83"/>
      <c r="P186" s="209">
        <f>O186*H186</f>
        <v>0</v>
      </c>
      <c r="Q186" s="209">
        <v>3.6999999999999998E-2</v>
      </c>
      <c r="R186" s="209">
        <f>Q186*H186</f>
        <v>0.29599999999999999</v>
      </c>
      <c r="S186" s="209">
        <v>0</v>
      </c>
      <c r="T186" s="210">
        <f>S186*H186</f>
        <v>0</v>
      </c>
      <c r="U186" s="35"/>
      <c r="V186" s="35"/>
      <c r="W186" s="35"/>
      <c r="X186" s="35"/>
      <c r="Y186" s="35"/>
      <c r="Z186" s="35"/>
      <c r="AA186" s="35"/>
      <c r="AB186" s="35"/>
      <c r="AC186" s="35"/>
      <c r="AD186" s="35"/>
      <c r="AE186" s="35"/>
      <c r="AR186" s="211" t="s">
        <v>247</v>
      </c>
      <c r="AT186" s="211" t="s">
        <v>290</v>
      </c>
      <c r="AU186" s="211" t="s">
        <v>95</v>
      </c>
      <c r="AY186" s="16" t="s">
        <v>203</v>
      </c>
      <c r="BE186" s="212">
        <f>IF(N186="základní",J186,0)</f>
        <v>0</v>
      </c>
      <c r="BF186" s="212">
        <f>IF(N186="snížená",J186,0)</f>
        <v>0</v>
      </c>
      <c r="BG186" s="212">
        <f>IF(N186="zákl. přenesená",J186,0)</f>
        <v>0</v>
      </c>
      <c r="BH186" s="212">
        <f>IF(N186="sníž. přenesená",J186,0)</f>
        <v>0</v>
      </c>
      <c r="BI186" s="212">
        <f>IF(N186="nulová",J186,0)</f>
        <v>0</v>
      </c>
      <c r="BJ186" s="16" t="s">
        <v>93</v>
      </c>
      <c r="BK186" s="212">
        <f>ROUND(I186*H186,2)</f>
        <v>0</v>
      </c>
      <c r="BL186" s="16" t="s">
        <v>210</v>
      </c>
      <c r="BM186" s="211" t="s">
        <v>1773</v>
      </c>
    </row>
    <row r="187" spans="1:65" s="41" customFormat="1" ht="19.2">
      <c r="A187" s="35"/>
      <c r="B187" s="36"/>
      <c r="C187" s="35"/>
      <c r="D187" s="213" t="s">
        <v>212</v>
      </c>
      <c r="E187" s="35"/>
      <c r="F187" s="214" t="s">
        <v>1023</v>
      </c>
      <c r="G187" s="35"/>
      <c r="H187" s="35"/>
      <c r="I187" s="5"/>
      <c r="J187" s="35"/>
      <c r="K187" s="35"/>
      <c r="L187" s="36"/>
      <c r="M187" s="215"/>
      <c r="N187" s="216"/>
      <c r="O187" s="83"/>
      <c r="P187" s="83"/>
      <c r="Q187" s="83"/>
      <c r="R187" s="83"/>
      <c r="S187" s="83"/>
      <c r="T187" s="84"/>
      <c r="U187" s="35"/>
      <c r="V187" s="35"/>
      <c r="W187" s="35"/>
      <c r="X187" s="35"/>
      <c r="Y187" s="35"/>
      <c r="Z187" s="35"/>
      <c r="AA187" s="35"/>
      <c r="AB187" s="35"/>
      <c r="AC187" s="35"/>
      <c r="AD187" s="35"/>
      <c r="AE187" s="35"/>
      <c r="AT187" s="16" t="s">
        <v>212</v>
      </c>
      <c r="AU187" s="16" t="s">
        <v>95</v>
      </c>
    </row>
    <row r="188" spans="1:65" s="41" customFormat="1" ht="24.15" customHeight="1">
      <c r="A188" s="35"/>
      <c r="B188" s="36"/>
      <c r="C188" s="201" t="s">
        <v>352</v>
      </c>
      <c r="D188" s="201" t="s">
        <v>205</v>
      </c>
      <c r="E188" s="202" t="s">
        <v>1025</v>
      </c>
      <c r="F188" s="203" t="s">
        <v>1026</v>
      </c>
      <c r="G188" s="204" t="s">
        <v>316</v>
      </c>
      <c r="H188" s="205">
        <v>6</v>
      </c>
      <c r="I188" s="4"/>
      <c r="J188" s="206">
        <f>ROUND(I188*H188,2)</f>
        <v>0</v>
      </c>
      <c r="K188" s="203" t="s">
        <v>209</v>
      </c>
      <c r="L188" s="36"/>
      <c r="M188" s="207" t="s">
        <v>1</v>
      </c>
      <c r="N188" s="208" t="s">
        <v>51</v>
      </c>
      <c r="O188" s="83"/>
      <c r="P188" s="209">
        <f>O188*H188</f>
        <v>0</v>
      </c>
      <c r="Q188" s="209">
        <v>6.9999999999999994E-5</v>
      </c>
      <c r="R188" s="209">
        <f>Q188*H188</f>
        <v>4.1999999999999996E-4</v>
      </c>
      <c r="S188" s="209">
        <v>0</v>
      </c>
      <c r="T188" s="210">
        <f>S188*H188</f>
        <v>0</v>
      </c>
      <c r="U188" s="35"/>
      <c r="V188" s="35"/>
      <c r="W188" s="35"/>
      <c r="X188" s="35"/>
      <c r="Y188" s="35"/>
      <c r="Z188" s="35"/>
      <c r="AA188" s="35"/>
      <c r="AB188" s="35"/>
      <c r="AC188" s="35"/>
      <c r="AD188" s="35"/>
      <c r="AE188" s="35"/>
      <c r="AR188" s="211" t="s">
        <v>210</v>
      </c>
      <c r="AT188" s="211" t="s">
        <v>205</v>
      </c>
      <c r="AU188" s="211" t="s">
        <v>95</v>
      </c>
      <c r="AY188" s="16" t="s">
        <v>203</v>
      </c>
      <c r="BE188" s="212">
        <f>IF(N188="základní",J188,0)</f>
        <v>0</v>
      </c>
      <c r="BF188" s="212">
        <f>IF(N188="snížená",J188,0)</f>
        <v>0</v>
      </c>
      <c r="BG188" s="212">
        <f>IF(N188="zákl. přenesená",J188,0)</f>
        <v>0</v>
      </c>
      <c r="BH188" s="212">
        <f>IF(N188="sníž. přenesená",J188,0)</f>
        <v>0</v>
      </c>
      <c r="BI188" s="212">
        <f>IF(N188="nulová",J188,0)</f>
        <v>0</v>
      </c>
      <c r="BJ188" s="16" t="s">
        <v>93</v>
      </c>
      <c r="BK188" s="212">
        <f>ROUND(I188*H188,2)</f>
        <v>0</v>
      </c>
      <c r="BL188" s="16" t="s">
        <v>210</v>
      </c>
      <c r="BM188" s="211" t="s">
        <v>1774</v>
      </c>
    </row>
    <row r="189" spans="1:65" s="41" customFormat="1" ht="28.8">
      <c r="A189" s="35"/>
      <c r="B189" s="36"/>
      <c r="C189" s="35"/>
      <c r="D189" s="213" t="s">
        <v>212</v>
      </c>
      <c r="E189" s="35"/>
      <c r="F189" s="214" t="s">
        <v>1028</v>
      </c>
      <c r="G189" s="35"/>
      <c r="H189" s="35"/>
      <c r="I189" s="5"/>
      <c r="J189" s="35"/>
      <c r="K189" s="35"/>
      <c r="L189" s="36"/>
      <c r="M189" s="215"/>
      <c r="N189" s="216"/>
      <c r="O189" s="83"/>
      <c r="P189" s="83"/>
      <c r="Q189" s="83"/>
      <c r="R189" s="83"/>
      <c r="S189" s="83"/>
      <c r="T189" s="84"/>
      <c r="U189" s="35"/>
      <c r="V189" s="35"/>
      <c r="W189" s="35"/>
      <c r="X189" s="35"/>
      <c r="Y189" s="35"/>
      <c r="Z189" s="35"/>
      <c r="AA189" s="35"/>
      <c r="AB189" s="35"/>
      <c r="AC189" s="35"/>
      <c r="AD189" s="35"/>
      <c r="AE189" s="35"/>
      <c r="AT189" s="16" t="s">
        <v>212</v>
      </c>
      <c r="AU189" s="16" t="s">
        <v>95</v>
      </c>
    </row>
    <row r="190" spans="1:65" s="41" customFormat="1" ht="24.15" customHeight="1">
      <c r="A190" s="35"/>
      <c r="B190" s="36"/>
      <c r="C190" s="218" t="s">
        <v>358</v>
      </c>
      <c r="D190" s="218" t="s">
        <v>290</v>
      </c>
      <c r="E190" s="219" t="s">
        <v>1029</v>
      </c>
      <c r="F190" s="220" t="s">
        <v>1030</v>
      </c>
      <c r="G190" s="221" t="s">
        <v>316</v>
      </c>
      <c r="H190" s="222">
        <v>3</v>
      </c>
      <c r="I190" s="6"/>
      <c r="J190" s="223">
        <f>ROUND(I190*H190,2)</f>
        <v>0</v>
      </c>
      <c r="K190" s="220" t="s">
        <v>209</v>
      </c>
      <c r="L190" s="224"/>
      <c r="M190" s="225" t="s">
        <v>1</v>
      </c>
      <c r="N190" s="226" t="s">
        <v>51</v>
      </c>
      <c r="O190" s="83"/>
      <c r="P190" s="209">
        <f>O190*H190</f>
        <v>0</v>
      </c>
      <c r="Q190" s="209">
        <v>1.4999999999999999E-2</v>
      </c>
      <c r="R190" s="209">
        <f>Q190*H190</f>
        <v>4.4999999999999998E-2</v>
      </c>
      <c r="S190" s="209">
        <v>0</v>
      </c>
      <c r="T190" s="210">
        <f>S190*H190</f>
        <v>0</v>
      </c>
      <c r="U190" s="35"/>
      <c r="V190" s="35"/>
      <c r="W190" s="35"/>
      <c r="X190" s="35"/>
      <c r="Y190" s="35"/>
      <c r="Z190" s="35"/>
      <c r="AA190" s="35"/>
      <c r="AB190" s="35"/>
      <c r="AC190" s="35"/>
      <c r="AD190" s="35"/>
      <c r="AE190" s="35"/>
      <c r="AR190" s="211" t="s">
        <v>247</v>
      </c>
      <c r="AT190" s="211" t="s">
        <v>290</v>
      </c>
      <c r="AU190" s="211" t="s">
        <v>95</v>
      </c>
      <c r="AY190" s="16" t="s">
        <v>203</v>
      </c>
      <c r="BE190" s="212">
        <f>IF(N190="základní",J190,0)</f>
        <v>0</v>
      </c>
      <c r="BF190" s="212">
        <f>IF(N190="snížená",J190,0)</f>
        <v>0</v>
      </c>
      <c r="BG190" s="212">
        <f>IF(N190="zákl. přenesená",J190,0)</f>
        <v>0</v>
      </c>
      <c r="BH190" s="212">
        <f>IF(N190="sníž. přenesená",J190,0)</f>
        <v>0</v>
      </c>
      <c r="BI190" s="212">
        <f>IF(N190="nulová",J190,0)</f>
        <v>0</v>
      </c>
      <c r="BJ190" s="16" t="s">
        <v>93</v>
      </c>
      <c r="BK190" s="212">
        <f>ROUND(I190*H190,2)</f>
        <v>0</v>
      </c>
      <c r="BL190" s="16" t="s">
        <v>210</v>
      </c>
      <c r="BM190" s="211" t="s">
        <v>1775</v>
      </c>
    </row>
    <row r="191" spans="1:65" s="41" customFormat="1" ht="19.2">
      <c r="A191" s="35"/>
      <c r="B191" s="36"/>
      <c r="C191" s="35"/>
      <c r="D191" s="213" t="s">
        <v>212</v>
      </c>
      <c r="E191" s="35"/>
      <c r="F191" s="214" t="s">
        <v>1030</v>
      </c>
      <c r="G191" s="35"/>
      <c r="H191" s="35"/>
      <c r="I191" s="5"/>
      <c r="J191" s="35"/>
      <c r="K191" s="35"/>
      <c r="L191" s="36"/>
      <c r="M191" s="215"/>
      <c r="N191" s="216"/>
      <c r="O191" s="83"/>
      <c r="P191" s="83"/>
      <c r="Q191" s="83"/>
      <c r="R191" s="83"/>
      <c r="S191" s="83"/>
      <c r="T191" s="84"/>
      <c r="U191" s="35"/>
      <c r="V191" s="35"/>
      <c r="W191" s="35"/>
      <c r="X191" s="35"/>
      <c r="Y191" s="35"/>
      <c r="Z191" s="35"/>
      <c r="AA191" s="35"/>
      <c r="AB191" s="35"/>
      <c r="AC191" s="35"/>
      <c r="AD191" s="35"/>
      <c r="AE191" s="35"/>
      <c r="AT191" s="16" t="s">
        <v>212</v>
      </c>
      <c r="AU191" s="16" t="s">
        <v>95</v>
      </c>
    </row>
    <row r="192" spans="1:65" s="41" customFormat="1" ht="24.15" customHeight="1">
      <c r="A192" s="35"/>
      <c r="B192" s="36"/>
      <c r="C192" s="218" t="s">
        <v>364</v>
      </c>
      <c r="D192" s="218" t="s">
        <v>290</v>
      </c>
      <c r="E192" s="219" t="s">
        <v>1776</v>
      </c>
      <c r="F192" s="220" t="s">
        <v>1777</v>
      </c>
      <c r="G192" s="221" t="s">
        <v>316</v>
      </c>
      <c r="H192" s="222">
        <v>3</v>
      </c>
      <c r="I192" s="6"/>
      <c r="J192" s="223">
        <f>ROUND(I192*H192,2)</f>
        <v>0</v>
      </c>
      <c r="K192" s="220" t="s">
        <v>209</v>
      </c>
      <c r="L192" s="224"/>
      <c r="M192" s="225" t="s">
        <v>1</v>
      </c>
      <c r="N192" s="226" t="s">
        <v>51</v>
      </c>
      <c r="O192" s="83"/>
      <c r="P192" s="209">
        <f>O192*H192</f>
        <v>0</v>
      </c>
      <c r="Q192" s="209">
        <v>1E-3</v>
      </c>
      <c r="R192" s="209">
        <f>Q192*H192</f>
        <v>3.0000000000000001E-3</v>
      </c>
      <c r="S192" s="209">
        <v>0</v>
      </c>
      <c r="T192" s="210">
        <f>S192*H192</f>
        <v>0</v>
      </c>
      <c r="U192" s="35"/>
      <c r="V192" s="35"/>
      <c r="W192" s="35"/>
      <c r="X192" s="35"/>
      <c r="Y192" s="35"/>
      <c r="Z192" s="35"/>
      <c r="AA192" s="35"/>
      <c r="AB192" s="35"/>
      <c r="AC192" s="35"/>
      <c r="AD192" s="35"/>
      <c r="AE192" s="35"/>
      <c r="AR192" s="211" t="s">
        <v>247</v>
      </c>
      <c r="AT192" s="211" t="s">
        <v>290</v>
      </c>
      <c r="AU192" s="211" t="s">
        <v>95</v>
      </c>
      <c r="AY192" s="16" t="s">
        <v>203</v>
      </c>
      <c r="BE192" s="212">
        <f>IF(N192="základní",J192,0)</f>
        <v>0</v>
      </c>
      <c r="BF192" s="212">
        <f>IF(N192="snížená",J192,0)</f>
        <v>0</v>
      </c>
      <c r="BG192" s="212">
        <f>IF(N192="zákl. přenesená",J192,0)</f>
        <v>0</v>
      </c>
      <c r="BH192" s="212">
        <f>IF(N192="sníž. přenesená",J192,0)</f>
        <v>0</v>
      </c>
      <c r="BI192" s="212">
        <f>IF(N192="nulová",J192,0)</f>
        <v>0</v>
      </c>
      <c r="BJ192" s="16" t="s">
        <v>93</v>
      </c>
      <c r="BK192" s="212">
        <f>ROUND(I192*H192,2)</f>
        <v>0</v>
      </c>
      <c r="BL192" s="16" t="s">
        <v>210</v>
      </c>
      <c r="BM192" s="211" t="s">
        <v>1778</v>
      </c>
    </row>
    <row r="193" spans="1:65" s="41" customFormat="1" ht="19.2">
      <c r="A193" s="35"/>
      <c r="B193" s="36"/>
      <c r="C193" s="35"/>
      <c r="D193" s="213" t="s">
        <v>212</v>
      </c>
      <c r="E193" s="35"/>
      <c r="F193" s="214" t="s">
        <v>1777</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212</v>
      </c>
      <c r="AU193" s="16" t="s">
        <v>95</v>
      </c>
    </row>
    <row r="194" spans="1:65" s="41" customFormat="1" ht="24.15" customHeight="1">
      <c r="A194" s="35"/>
      <c r="B194" s="36"/>
      <c r="C194" s="201" t="s">
        <v>369</v>
      </c>
      <c r="D194" s="201" t="s">
        <v>205</v>
      </c>
      <c r="E194" s="202" t="s">
        <v>1245</v>
      </c>
      <c r="F194" s="203" t="s">
        <v>1246</v>
      </c>
      <c r="G194" s="204" t="s">
        <v>316</v>
      </c>
      <c r="H194" s="205">
        <v>1</v>
      </c>
      <c r="I194" s="4"/>
      <c r="J194" s="206">
        <f>ROUND(I194*H194,2)</f>
        <v>0</v>
      </c>
      <c r="K194" s="203" t="s">
        <v>209</v>
      </c>
      <c r="L194" s="36"/>
      <c r="M194" s="207" t="s">
        <v>1</v>
      </c>
      <c r="N194" s="208" t="s">
        <v>51</v>
      </c>
      <c r="O194" s="83"/>
      <c r="P194" s="209">
        <f>O194*H194</f>
        <v>0</v>
      </c>
      <c r="Q194" s="209">
        <v>2.1054900000000001</v>
      </c>
      <c r="R194" s="209">
        <f>Q194*H194</f>
        <v>2.1054900000000001</v>
      </c>
      <c r="S194" s="209">
        <v>0</v>
      </c>
      <c r="T194" s="210">
        <f>S194*H194</f>
        <v>0</v>
      </c>
      <c r="U194" s="35"/>
      <c r="V194" s="35"/>
      <c r="W194" s="35"/>
      <c r="X194" s="35"/>
      <c r="Y194" s="35"/>
      <c r="Z194" s="35"/>
      <c r="AA194" s="35"/>
      <c r="AB194" s="35"/>
      <c r="AC194" s="35"/>
      <c r="AD194" s="35"/>
      <c r="AE194" s="35"/>
      <c r="AR194" s="211" t="s">
        <v>210</v>
      </c>
      <c r="AT194" s="211" t="s">
        <v>205</v>
      </c>
      <c r="AU194" s="211" t="s">
        <v>95</v>
      </c>
      <c r="AY194" s="16" t="s">
        <v>203</v>
      </c>
      <c r="BE194" s="212">
        <f>IF(N194="základní",J194,0)</f>
        <v>0</v>
      </c>
      <c r="BF194" s="212">
        <f>IF(N194="snížená",J194,0)</f>
        <v>0</v>
      </c>
      <c r="BG194" s="212">
        <f>IF(N194="zákl. přenesená",J194,0)</f>
        <v>0</v>
      </c>
      <c r="BH194" s="212">
        <f>IF(N194="sníž. přenesená",J194,0)</f>
        <v>0</v>
      </c>
      <c r="BI194" s="212">
        <f>IF(N194="nulová",J194,0)</f>
        <v>0</v>
      </c>
      <c r="BJ194" s="16" t="s">
        <v>93</v>
      </c>
      <c r="BK194" s="212">
        <f>ROUND(I194*H194,2)</f>
        <v>0</v>
      </c>
      <c r="BL194" s="16" t="s">
        <v>210</v>
      </c>
      <c r="BM194" s="211" t="s">
        <v>1779</v>
      </c>
    </row>
    <row r="195" spans="1:65" s="41" customFormat="1" ht="28.8">
      <c r="A195" s="35"/>
      <c r="B195" s="36"/>
      <c r="C195" s="35"/>
      <c r="D195" s="213" t="s">
        <v>212</v>
      </c>
      <c r="E195" s="35"/>
      <c r="F195" s="214" t="s">
        <v>1248</v>
      </c>
      <c r="G195" s="35"/>
      <c r="H195" s="35"/>
      <c r="I195" s="5"/>
      <c r="J195" s="35"/>
      <c r="K195" s="35"/>
      <c r="L195" s="36"/>
      <c r="M195" s="215"/>
      <c r="N195" s="216"/>
      <c r="O195" s="83"/>
      <c r="P195" s="83"/>
      <c r="Q195" s="83"/>
      <c r="R195" s="83"/>
      <c r="S195" s="83"/>
      <c r="T195" s="84"/>
      <c r="U195" s="35"/>
      <c r="V195" s="35"/>
      <c r="W195" s="35"/>
      <c r="X195" s="35"/>
      <c r="Y195" s="35"/>
      <c r="Z195" s="35"/>
      <c r="AA195" s="35"/>
      <c r="AB195" s="35"/>
      <c r="AC195" s="35"/>
      <c r="AD195" s="35"/>
      <c r="AE195" s="35"/>
      <c r="AT195" s="16" t="s">
        <v>212</v>
      </c>
      <c r="AU195" s="16" t="s">
        <v>95</v>
      </c>
    </row>
    <row r="196" spans="1:65" s="41" customFormat="1" ht="14.4" customHeight="1">
      <c r="A196" s="35"/>
      <c r="B196" s="36"/>
      <c r="C196" s="201" t="s">
        <v>373</v>
      </c>
      <c r="D196" s="201" t="s">
        <v>205</v>
      </c>
      <c r="E196" s="202" t="s">
        <v>1250</v>
      </c>
      <c r="F196" s="203" t="s">
        <v>1251</v>
      </c>
      <c r="G196" s="204" t="s">
        <v>316</v>
      </c>
      <c r="H196" s="205">
        <v>4</v>
      </c>
      <c r="I196" s="4"/>
      <c r="J196" s="206">
        <f>ROUND(I196*H196,2)</f>
        <v>0</v>
      </c>
      <c r="K196" s="203" t="s">
        <v>209</v>
      </c>
      <c r="L196" s="36"/>
      <c r="M196" s="207" t="s">
        <v>1</v>
      </c>
      <c r="N196" s="208" t="s">
        <v>51</v>
      </c>
      <c r="O196" s="83"/>
      <c r="P196" s="209">
        <f>O196*H196</f>
        <v>0</v>
      </c>
      <c r="Q196" s="209">
        <v>3.5729999999999998E-2</v>
      </c>
      <c r="R196" s="209">
        <f>Q196*H196</f>
        <v>0.14291999999999999</v>
      </c>
      <c r="S196" s="209">
        <v>0</v>
      </c>
      <c r="T196" s="210">
        <f>S196*H196</f>
        <v>0</v>
      </c>
      <c r="U196" s="35"/>
      <c r="V196" s="35"/>
      <c r="W196" s="35"/>
      <c r="X196" s="35"/>
      <c r="Y196" s="35"/>
      <c r="Z196" s="35"/>
      <c r="AA196" s="35"/>
      <c r="AB196" s="35"/>
      <c r="AC196" s="35"/>
      <c r="AD196" s="35"/>
      <c r="AE196" s="35"/>
      <c r="AR196" s="211" t="s">
        <v>210</v>
      </c>
      <c r="AT196" s="211" t="s">
        <v>205</v>
      </c>
      <c r="AU196" s="211" t="s">
        <v>95</v>
      </c>
      <c r="AY196" s="16" t="s">
        <v>203</v>
      </c>
      <c r="BE196" s="212">
        <f>IF(N196="základní",J196,0)</f>
        <v>0</v>
      </c>
      <c r="BF196" s="212">
        <f>IF(N196="snížená",J196,0)</f>
        <v>0</v>
      </c>
      <c r="BG196" s="212">
        <f>IF(N196="zákl. přenesená",J196,0)</f>
        <v>0</v>
      </c>
      <c r="BH196" s="212">
        <f>IF(N196="sníž. přenesená",J196,0)</f>
        <v>0</v>
      </c>
      <c r="BI196" s="212">
        <f>IF(N196="nulová",J196,0)</f>
        <v>0</v>
      </c>
      <c r="BJ196" s="16" t="s">
        <v>93</v>
      </c>
      <c r="BK196" s="212">
        <f>ROUND(I196*H196,2)</f>
        <v>0</v>
      </c>
      <c r="BL196" s="16" t="s">
        <v>210</v>
      </c>
      <c r="BM196" s="211" t="s">
        <v>1780</v>
      </c>
    </row>
    <row r="197" spans="1:65" s="41" customFormat="1" ht="19.2">
      <c r="A197" s="35"/>
      <c r="B197" s="36"/>
      <c r="C197" s="35"/>
      <c r="D197" s="213" t="s">
        <v>212</v>
      </c>
      <c r="E197" s="35"/>
      <c r="F197" s="214" t="s">
        <v>1253</v>
      </c>
      <c r="G197" s="35"/>
      <c r="H197" s="35"/>
      <c r="I197" s="5"/>
      <c r="J197" s="35"/>
      <c r="K197" s="35"/>
      <c r="L197" s="36"/>
      <c r="M197" s="215"/>
      <c r="N197" s="216"/>
      <c r="O197" s="83"/>
      <c r="P197" s="83"/>
      <c r="Q197" s="83"/>
      <c r="R197" s="83"/>
      <c r="S197" s="83"/>
      <c r="T197" s="84"/>
      <c r="U197" s="35"/>
      <c r="V197" s="35"/>
      <c r="W197" s="35"/>
      <c r="X197" s="35"/>
      <c r="Y197" s="35"/>
      <c r="Z197" s="35"/>
      <c r="AA197" s="35"/>
      <c r="AB197" s="35"/>
      <c r="AC197" s="35"/>
      <c r="AD197" s="35"/>
      <c r="AE197" s="35"/>
      <c r="AT197" s="16" t="s">
        <v>212</v>
      </c>
      <c r="AU197" s="16" t="s">
        <v>95</v>
      </c>
    </row>
    <row r="198" spans="1:65" s="41" customFormat="1" ht="22.8">
      <c r="A198" s="35"/>
      <c r="B198" s="36"/>
      <c r="C198" s="218" t="s">
        <v>377</v>
      </c>
      <c r="D198" s="218" t="s">
        <v>290</v>
      </c>
      <c r="E198" s="219" t="s">
        <v>1259</v>
      </c>
      <c r="F198" s="220" t="s">
        <v>1260</v>
      </c>
      <c r="G198" s="221" t="s">
        <v>316</v>
      </c>
      <c r="H198" s="222">
        <v>2</v>
      </c>
      <c r="I198" s="6"/>
      <c r="J198" s="223">
        <f>ROUND(I198*H198,2)</f>
        <v>0</v>
      </c>
      <c r="K198" s="220" t="s">
        <v>209</v>
      </c>
      <c r="L198" s="224"/>
      <c r="M198" s="225" t="s">
        <v>1</v>
      </c>
      <c r="N198" s="226" t="s">
        <v>51</v>
      </c>
      <c r="O198" s="83"/>
      <c r="P198" s="209">
        <f>O198*H198</f>
        <v>0</v>
      </c>
      <c r="Q198" s="209">
        <v>1.0129999999999999</v>
      </c>
      <c r="R198" s="209">
        <f>Q198*H198</f>
        <v>2.0259999999999998</v>
      </c>
      <c r="S198" s="209">
        <v>0</v>
      </c>
      <c r="T198" s="210">
        <f>S198*H198</f>
        <v>0</v>
      </c>
      <c r="U198" s="35"/>
      <c r="V198" s="35"/>
      <c r="W198" s="35"/>
      <c r="X198" s="35"/>
      <c r="Y198" s="35"/>
      <c r="Z198" s="35"/>
      <c r="AA198" s="35"/>
      <c r="AB198" s="35"/>
      <c r="AC198" s="35"/>
      <c r="AD198" s="35"/>
      <c r="AE198" s="35"/>
      <c r="AR198" s="211" t="s">
        <v>247</v>
      </c>
      <c r="AT198" s="211" t="s">
        <v>290</v>
      </c>
      <c r="AU198" s="211" t="s">
        <v>95</v>
      </c>
      <c r="AY198" s="16" t="s">
        <v>203</v>
      </c>
      <c r="BE198" s="212">
        <f>IF(N198="základní",J198,0)</f>
        <v>0</v>
      </c>
      <c r="BF198" s="212">
        <f>IF(N198="snížená",J198,0)</f>
        <v>0</v>
      </c>
      <c r="BG198" s="212">
        <f>IF(N198="zákl. přenesená",J198,0)</f>
        <v>0</v>
      </c>
      <c r="BH198" s="212">
        <f>IF(N198="sníž. přenesená",J198,0)</f>
        <v>0</v>
      </c>
      <c r="BI198" s="212">
        <f>IF(N198="nulová",J198,0)</f>
        <v>0</v>
      </c>
      <c r="BJ198" s="16" t="s">
        <v>93</v>
      </c>
      <c r="BK198" s="212">
        <f>ROUND(I198*H198,2)</f>
        <v>0</v>
      </c>
      <c r="BL198" s="16" t="s">
        <v>210</v>
      </c>
      <c r="BM198" s="211" t="s">
        <v>1781</v>
      </c>
    </row>
    <row r="199" spans="1:65" s="41" customFormat="1" ht="10.199999999999999">
      <c r="A199" s="35"/>
      <c r="B199" s="36"/>
      <c r="C199" s="35"/>
      <c r="D199" s="213" t="s">
        <v>212</v>
      </c>
      <c r="E199" s="35"/>
      <c r="F199" s="214" t="s">
        <v>1260</v>
      </c>
      <c r="G199" s="35"/>
      <c r="H199" s="35"/>
      <c r="I199" s="5"/>
      <c r="J199" s="35"/>
      <c r="K199" s="35"/>
      <c r="L199" s="36"/>
      <c r="M199" s="215"/>
      <c r="N199" s="216"/>
      <c r="O199" s="83"/>
      <c r="P199" s="83"/>
      <c r="Q199" s="83"/>
      <c r="R199" s="83"/>
      <c r="S199" s="83"/>
      <c r="T199" s="84"/>
      <c r="U199" s="35"/>
      <c r="V199" s="35"/>
      <c r="W199" s="35"/>
      <c r="X199" s="35"/>
      <c r="Y199" s="35"/>
      <c r="Z199" s="35"/>
      <c r="AA199" s="35"/>
      <c r="AB199" s="35"/>
      <c r="AC199" s="35"/>
      <c r="AD199" s="35"/>
      <c r="AE199" s="35"/>
      <c r="AT199" s="16" t="s">
        <v>212</v>
      </c>
      <c r="AU199" s="16" t="s">
        <v>95</v>
      </c>
    </row>
    <row r="200" spans="1:65" s="41" customFormat="1" ht="24.15" customHeight="1">
      <c r="A200" s="35"/>
      <c r="B200" s="36"/>
      <c r="C200" s="218" t="s">
        <v>381</v>
      </c>
      <c r="D200" s="218" t="s">
        <v>290</v>
      </c>
      <c r="E200" s="219" t="s">
        <v>1263</v>
      </c>
      <c r="F200" s="220" t="s">
        <v>1264</v>
      </c>
      <c r="G200" s="221" t="s">
        <v>316</v>
      </c>
      <c r="H200" s="222">
        <v>1</v>
      </c>
      <c r="I200" s="6"/>
      <c r="J200" s="223">
        <f>ROUND(I200*H200,2)</f>
        <v>0</v>
      </c>
      <c r="K200" s="220" t="s">
        <v>209</v>
      </c>
      <c r="L200" s="224"/>
      <c r="M200" s="225" t="s">
        <v>1</v>
      </c>
      <c r="N200" s="226" t="s">
        <v>51</v>
      </c>
      <c r="O200" s="83"/>
      <c r="P200" s="209">
        <f>O200*H200</f>
        <v>0</v>
      </c>
      <c r="Q200" s="209">
        <v>0.54800000000000004</v>
      </c>
      <c r="R200" s="209">
        <f>Q200*H200</f>
        <v>0.54800000000000004</v>
      </c>
      <c r="S200" s="209">
        <v>0</v>
      </c>
      <c r="T200" s="210">
        <f>S200*H200</f>
        <v>0</v>
      </c>
      <c r="U200" s="35"/>
      <c r="V200" s="35"/>
      <c r="W200" s="35"/>
      <c r="X200" s="35"/>
      <c r="Y200" s="35"/>
      <c r="Z200" s="35"/>
      <c r="AA200" s="35"/>
      <c r="AB200" s="35"/>
      <c r="AC200" s="35"/>
      <c r="AD200" s="35"/>
      <c r="AE200" s="35"/>
      <c r="AR200" s="211" t="s">
        <v>247</v>
      </c>
      <c r="AT200" s="211" t="s">
        <v>290</v>
      </c>
      <c r="AU200" s="211" t="s">
        <v>95</v>
      </c>
      <c r="AY200" s="16" t="s">
        <v>203</v>
      </c>
      <c r="BE200" s="212">
        <f>IF(N200="základní",J200,0)</f>
        <v>0</v>
      </c>
      <c r="BF200" s="212">
        <f>IF(N200="snížená",J200,0)</f>
        <v>0</v>
      </c>
      <c r="BG200" s="212">
        <f>IF(N200="zákl. přenesená",J200,0)</f>
        <v>0</v>
      </c>
      <c r="BH200" s="212">
        <f>IF(N200="sníž. přenesená",J200,0)</f>
        <v>0</v>
      </c>
      <c r="BI200" s="212">
        <f>IF(N200="nulová",J200,0)</f>
        <v>0</v>
      </c>
      <c r="BJ200" s="16" t="s">
        <v>93</v>
      </c>
      <c r="BK200" s="212">
        <f>ROUND(I200*H200,2)</f>
        <v>0</v>
      </c>
      <c r="BL200" s="16" t="s">
        <v>210</v>
      </c>
      <c r="BM200" s="211" t="s">
        <v>1782</v>
      </c>
    </row>
    <row r="201" spans="1:65" s="41" customFormat="1" ht="19.2">
      <c r="A201" s="35"/>
      <c r="B201" s="36"/>
      <c r="C201" s="35"/>
      <c r="D201" s="213" t="s">
        <v>212</v>
      </c>
      <c r="E201" s="35"/>
      <c r="F201" s="214" t="s">
        <v>1264</v>
      </c>
      <c r="G201" s="35"/>
      <c r="H201" s="35"/>
      <c r="I201" s="5"/>
      <c r="J201" s="35"/>
      <c r="K201" s="35"/>
      <c r="L201" s="36"/>
      <c r="M201" s="215"/>
      <c r="N201" s="216"/>
      <c r="O201" s="83"/>
      <c r="P201" s="83"/>
      <c r="Q201" s="83"/>
      <c r="R201" s="83"/>
      <c r="S201" s="83"/>
      <c r="T201" s="84"/>
      <c r="U201" s="35"/>
      <c r="V201" s="35"/>
      <c r="W201" s="35"/>
      <c r="X201" s="35"/>
      <c r="Y201" s="35"/>
      <c r="Z201" s="35"/>
      <c r="AA201" s="35"/>
      <c r="AB201" s="35"/>
      <c r="AC201" s="35"/>
      <c r="AD201" s="35"/>
      <c r="AE201" s="35"/>
      <c r="AT201" s="16" t="s">
        <v>212</v>
      </c>
      <c r="AU201" s="16" t="s">
        <v>95</v>
      </c>
    </row>
    <row r="202" spans="1:65" s="41" customFormat="1" ht="24.15" customHeight="1">
      <c r="A202" s="35"/>
      <c r="B202" s="36"/>
      <c r="C202" s="218" t="s">
        <v>385</v>
      </c>
      <c r="D202" s="218" t="s">
        <v>290</v>
      </c>
      <c r="E202" s="219" t="s">
        <v>1267</v>
      </c>
      <c r="F202" s="220" t="s">
        <v>1268</v>
      </c>
      <c r="G202" s="221" t="s">
        <v>316</v>
      </c>
      <c r="H202" s="222">
        <v>3</v>
      </c>
      <c r="I202" s="6"/>
      <c r="J202" s="223">
        <f>ROUND(I202*H202,2)</f>
        <v>0</v>
      </c>
      <c r="K202" s="220" t="s">
        <v>209</v>
      </c>
      <c r="L202" s="224"/>
      <c r="M202" s="225" t="s">
        <v>1</v>
      </c>
      <c r="N202" s="226" t="s">
        <v>51</v>
      </c>
      <c r="O202" s="83"/>
      <c r="P202" s="209">
        <f>O202*H202</f>
        <v>0</v>
      </c>
      <c r="Q202" s="209">
        <v>2E-3</v>
      </c>
      <c r="R202" s="209">
        <f>Q202*H202</f>
        <v>6.0000000000000001E-3</v>
      </c>
      <c r="S202" s="209">
        <v>0</v>
      </c>
      <c r="T202" s="210">
        <f>S202*H202</f>
        <v>0</v>
      </c>
      <c r="U202" s="35"/>
      <c r="V202" s="35"/>
      <c r="W202" s="35"/>
      <c r="X202" s="35"/>
      <c r="Y202" s="35"/>
      <c r="Z202" s="35"/>
      <c r="AA202" s="35"/>
      <c r="AB202" s="35"/>
      <c r="AC202" s="35"/>
      <c r="AD202" s="35"/>
      <c r="AE202" s="35"/>
      <c r="AR202" s="211" t="s">
        <v>247</v>
      </c>
      <c r="AT202" s="211" t="s">
        <v>290</v>
      </c>
      <c r="AU202" s="211" t="s">
        <v>95</v>
      </c>
      <c r="AY202" s="16" t="s">
        <v>203</v>
      </c>
      <c r="BE202" s="212">
        <f>IF(N202="základní",J202,0)</f>
        <v>0</v>
      </c>
      <c r="BF202" s="212">
        <f>IF(N202="snížená",J202,0)</f>
        <v>0</v>
      </c>
      <c r="BG202" s="212">
        <f>IF(N202="zákl. přenesená",J202,0)</f>
        <v>0</v>
      </c>
      <c r="BH202" s="212">
        <f>IF(N202="sníž. přenesená",J202,0)</f>
        <v>0</v>
      </c>
      <c r="BI202" s="212">
        <f>IF(N202="nulová",J202,0)</f>
        <v>0</v>
      </c>
      <c r="BJ202" s="16" t="s">
        <v>93</v>
      </c>
      <c r="BK202" s="212">
        <f>ROUND(I202*H202,2)</f>
        <v>0</v>
      </c>
      <c r="BL202" s="16" t="s">
        <v>210</v>
      </c>
      <c r="BM202" s="211" t="s">
        <v>1783</v>
      </c>
    </row>
    <row r="203" spans="1:65" s="41" customFormat="1" ht="10.199999999999999">
      <c r="A203" s="35"/>
      <c r="B203" s="36"/>
      <c r="C203" s="35"/>
      <c r="D203" s="213" t="s">
        <v>212</v>
      </c>
      <c r="E203" s="35"/>
      <c r="F203" s="214" t="s">
        <v>1268</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212</v>
      </c>
      <c r="AU203" s="16" t="s">
        <v>95</v>
      </c>
    </row>
    <row r="204" spans="1:65" s="41" customFormat="1" ht="24.15" customHeight="1">
      <c r="A204" s="35"/>
      <c r="B204" s="36"/>
      <c r="C204" s="201" t="s">
        <v>390</v>
      </c>
      <c r="D204" s="201" t="s">
        <v>205</v>
      </c>
      <c r="E204" s="202" t="s">
        <v>1271</v>
      </c>
      <c r="F204" s="203" t="s">
        <v>1272</v>
      </c>
      <c r="G204" s="204" t="s">
        <v>316</v>
      </c>
      <c r="H204" s="205">
        <v>1</v>
      </c>
      <c r="I204" s="4"/>
      <c r="J204" s="206">
        <f>ROUND(I204*H204,2)</f>
        <v>0</v>
      </c>
      <c r="K204" s="203" t="s">
        <v>209</v>
      </c>
      <c r="L204" s="36"/>
      <c r="M204" s="207" t="s">
        <v>1</v>
      </c>
      <c r="N204" s="208" t="s">
        <v>51</v>
      </c>
      <c r="O204" s="83"/>
      <c r="P204" s="209">
        <f>O204*H204</f>
        <v>0</v>
      </c>
      <c r="Q204" s="209">
        <v>0.21734000000000001</v>
      </c>
      <c r="R204" s="209">
        <f>Q204*H204</f>
        <v>0.21734000000000001</v>
      </c>
      <c r="S204" s="209">
        <v>0</v>
      </c>
      <c r="T204" s="210">
        <f>S204*H204</f>
        <v>0</v>
      </c>
      <c r="U204" s="35"/>
      <c r="V204" s="35"/>
      <c r="W204" s="35"/>
      <c r="X204" s="35"/>
      <c r="Y204" s="35"/>
      <c r="Z204" s="35"/>
      <c r="AA204" s="35"/>
      <c r="AB204" s="35"/>
      <c r="AC204" s="35"/>
      <c r="AD204" s="35"/>
      <c r="AE204" s="35"/>
      <c r="AR204" s="211" t="s">
        <v>210</v>
      </c>
      <c r="AT204" s="211" t="s">
        <v>205</v>
      </c>
      <c r="AU204" s="211" t="s">
        <v>95</v>
      </c>
      <c r="AY204" s="16" t="s">
        <v>203</v>
      </c>
      <c r="BE204" s="212">
        <f>IF(N204="základní",J204,0)</f>
        <v>0</v>
      </c>
      <c r="BF204" s="212">
        <f>IF(N204="snížená",J204,0)</f>
        <v>0</v>
      </c>
      <c r="BG204" s="212">
        <f>IF(N204="zákl. přenesená",J204,0)</f>
        <v>0</v>
      </c>
      <c r="BH204" s="212">
        <f>IF(N204="sníž. přenesená",J204,0)</f>
        <v>0</v>
      </c>
      <c r="BI204" s="212">
        <f>IF(N204="nulová",J204,0)</f>
        <v>0</v>
      </c>
      <c r="BJ204" s="16" t="s">
        <v>93</v>
      </c>
      <c r="BK204" s="212">
        <f>ROUND(I204*H204,2)</f>
        <v>0</v>
      </c>
      <c r="BL204" s="16" t="s">
        <v>210</v>
      </c>
      <c r="BM204" s="211" t="s">
        <v>1784</v>
      </c>
    </row>
    <row r="205" spans="1:65" s="41" customFormat="1" ht="19.2">
      <c r="A205" s="35"/>
      <c r="B205" s="36"/>
      <c r="C205" s="35"/>
      <c r="D205" s="213" t="s">
        <v>212</v>
      </c>
      <c r="E205" s="35"/>
      <c r="F205" s="214" t="s">
        <v>1274</v>
      </c>
      <c r="G205" s="35"/>
      <c r="H205" s="35"/>
      <c r="I205" s="5"/>
      <c r="J205" s="35"/>
      <c r="K205" s="35"/>
      <c r="L205" s="36"/>
      <c r="M205" s="215"/>
      <c r="N205" s="216"/>
      <c r="O205" s="83"/>
      <c r="P205" s="83"/>
      <c r="Q205" s="83"/>
      <c r="R205" s="83"/>
      <c r="S205" s="83"/>
      <c r="T205" s="84"/>
      <c r="U205" s="35"/>
      <c r="V205" s="35"/>
      <c r="W205" s="35"/>
      <c r="X205" s="35"/>
      <c r="Y205" s="35"/>
      <c r="Z205" s="35"/>
      <c r="AA205" s="35"/>
      <c r="AB205" s="35"/>
      <c r="AC205" s="35"/>
      <c r="AD205" s="35"/>
      <c r="AE205" s="35"/>
      <c r="AT205" s="16" t="s">
        <v>212</v>
      </c>
      <c r="AU205" s="16" t="s">
        <v>95</v>
      </c>
    </row>
    <row r="206" spans="1:65" s="41" customFormat="1" ht="24.15" customHeight="1">
      <c r="A206" s="35"/>
      <c r="B206" s="36"/>
      <c r="C206" s="218" t="s">
        <v>394</v>
      </c>
      <c r="D206" s="218" t="s">
        <v>290</v>
      </c>
      <c r="E206" s="219" t="s">
        <v>1276</v>
      </c>
      <c r="F206" s="220" t="s">
        <v>1277</v>
      </c>
      <c r="G206" s="221" t="s">
        <v>316</v>
      </c>
      <c r="H206" s="222">
        <v>1</v>
      </c>
      <c r="I206" s="6"/>
      <c r="J206" s="223">
        <f>ROUND(I206*H206,2)</f>
        <v>0</v>
      </c>
      <c r="K206" s="220" t="s">
        <v>209</v>
      </c>
      <c r="L206" s="224"/>
      <c r="M206" s="225" t="s">
        <v>1</v>
      </c>
      <c r="N206" s="226" t="s">
        <v>51</v>
      </c>
      <c r="O206" s="83"/>
      <c r="P206" s="209">
        <f>O206*H206</f>
        <v>0</v>
      </c>
      <c r="Q206" s="209">
        <v>0.10100000000000001</v>
      </c>
      <c r="R206" s="209">
        <f>Q206*H206</f>
        <v>0.10100000000000001</v>
      </c>
      <c r="S206" s="209">
        <v>0</v>
      </c>
      <c r="T206" s="210">
        <f>S206*H206</f>
        <v>0</v>
      </c>
      <c r="U206" s="35"/>
      <c r="V206" s="35"/>
      <c r="W206" s="35"/>
      <c r="X206" s="35"/>
      <c r="Y206" s="35"/>
      <c r="Z206" s="35"/>
      <c r="AA206" s="35"/>
      <c r="AB206" s="35"/>
      <c r="AC206" s="35"/>
      <c r="AD206" s="35"/>
      <c r="AE206" s="35"/>
      <c r="AR206" s="211" t="s">
        <v>247</v>
      </c>
      <c r="AT206" s="211" t="s">
        <v>290</v>
      </c>
      <c r="AU206" s="211" t="s">
        <v>95</v>
      </c>
      <c r="AY206" s="16" t="s">
        <v>203</v>
      </c>
      <c r="BE206" s="212">
        <f>IF(N206="základní",J206,0)</f>
        <v>0</v>
      </c>
      <c r="BF206" s="212">
        <f>IF(N206="snížená",J206,0)</f>
        <v>0</v>
      </c>
      <c r="BG206" s="212">
        <f>IF(N206="zákl. přenesená",J206,0)</f>
        <v>0</v>
      </c>
      <c r="BH206" s="212">
        <f>IF(N206="sníž. přenesená",J206,0)</f>
        <v>0</v>
      </c>
      <c r="BI206" s="212">
        <f>IF(N206="nulová",J206,0)</f>
        <v>0</v>
      </c>
      <c r="BJ206" s="16" t="s">
        <v>93</v>
      </c>
      <c r="BK206" s="212">
        <f>ROUND(I206*H206,2)</f>
        <v>0</v>
      </c>
      <c r="BL206" s="16" t="s">
        <v>210</v>
      </c>
      <c r="BM206" s="211" t="s">
        <v>1785</v>
      </c>
    </row>
    <row r="207" spans="1:65" s="41" customFormat="1" ht="10.199999999999999">
      <c r="A207" s="35"/>
      <c r="B207" s="36"/>
      <c r="C207" s="35"/>
      <c r="D207" s="213" t="s">
        <v>212</v>
      </c>
      <c r="E207" s="35"/>
      <c r="F207" s="214" t="s">
        <v>1277</v>
      </c>
      <c r="G207" s="35"/>
      <c r="H207" s="35"/>
      <c r="I207" s="5"/>
      <c r="J207" s="35"/>
      <c r="K207" s="35"/>
      <c r="L207" s="36"/>
      <c r="M207" s="215"/>
      <c r="N207" s="216"/>
      <c r="O207" s="83"/>
      <c r="P207" s="83"/>
      <c r="Q207" s="83"/>
      <c r="R207" s="83"/>
      <c r="S207" s="83"/>
      <c r="T207" s="84"/>
      <c r="U207" s="35"/>
      <c r="V207" s="35"/>
      <c r="W207" s="35"/>
      <c r="X207" s="35"/>
      <c r="Y207" s="35"/>
      <c r="Z207" s="35"/>
      <c r="AA207" s="35"/>
      <c r="AB207" s="35"/>
      <c r="AC207" s="35"/>
      <c r="AD207" s="35"/>
      <c r="AE207" s="35"/>
      <c r="AT207" s="16" t="s">
        <v>212</v>
      </c>
      <c r="AU207" s="16" t="s">
        <v>95</v>
      </c>
    </row>
    <row r="208" spans="1:65" s="41" customFormat="1" ht="24.15" customHeight="1">
      <c r="A208" s="35"/>
      <c r="B208" s="36"/>
      <c r="C208" s="201" t="s">
        <v>400</v>
      </c>
      <c r="D208" s="201" t="s">
        <v>205</v>
      </c>
      <c r="E208" s="202" t="s">
        <v>1288</v>
      </c>
      <c r="F208" s="203" t="s">
        <v>1289</v>
      </c>
      <c r="G208" s="204" t="s">
        <v>232</v>
      </c>
      <c r="H208" s="205">
        <v>1.8160000000000001</v>
      </c>
      <c r="I208" s="4"/>
      <c r="J208" s="206">
        <f>ROUND(I208*H208,2)</f>
        <v>0</v>
      </c>
      <c r="K208" s="203" t="s">
        <v>209</v>
      </c>
      <c r="L208" s="36"/>
      <c r="M208" s="207" t="s">
        <v>1</v>
      </c>
      <c r="N208" s="208" t="s">
        <v>51</v>
      </c>
      <c r="O208" s="83"/>
      <c r="P208" s="209">
        <f>O208*H208</f>
        <v>0</v>
      </c>
      <c r="Q208" s="209">
        <v>0</v>
      </c>
      <c r="R208" s="209">
        <f>Q208*H208</f>
        <v>0</v>
      </c>
      <c r="S208" s="209">
        <v>0</v>
      </c>
      <c r="T208" s="210">
        <f>S208*H208</f>
        <v>0</v>
      </c>
      <c r="U208" s="35"/>
      <c r="V208" s="35"/>
      <c r="W208" s="35"/>
      <c r="X208" s="35"/>
      <c r="Y208" s="35"/>
      <c r="Z208" s="35"/>
      <c r="AA208" s="35"/>
      <c r="AB208" s="35"/>
      <c r="AC208" s="35"/>
      <c r="AD208" s="35"/>
      <c r="AE208" s="35"/>
      <c r="AR208" s="211" t="s">
        <v>210</v>
      </c>
      <c r="AT208" s="211" t="s">
        <v>205</v>
      </c>
      <c r="AU208" s="211" t="s">
        <v>95</v>
      </c>
      <c r="AY208" s="16" t="s">
        <v>203</v>
      </c>
      <c r="BE208" s="212">
        <f>IF(N208="základní",J208,0)</f>
        <v>0</v>
      </c>
      <c r="BF208" s="212">
        <f>IF(N208="snížená",J208,0)</f>
        <v>0</v>
      </c>
      <c r="BG208" s="212">
        <f>IF(N208="zákl. přenesená",J208,0)</f>
        <v>0</v>
      </c>
      <c r="BH208" s="212">
        <f>IF(N208="sníž. přenesená",J208,0)</f>
        <v>0</v>
      </c>
      <c r="BI208" s="212">
        <f>IF(N208="nulová",J208,0)</f>
        <v>0</v>
      </c>
      <c r="BJ208" s="16" t="s">
        <v>93</v>
      </c>
      <c r="BK208" s="212">
        <f>ROUND(I208*H208,2)</f>
        <v>0</v>
      </c>
      <c r="BL208" s="16" t="s">
        <v>210</v>
      </c>
      <c r="BM208" s="211" t="s">
        <v>1786</v>
      </c>
    </row>
    <row r="209" spans="1:65" s="41" customFormat="1" ht="19.2">
      <c r="A209" s="35"/>
      <c r="B209" s="36"/>
      <c r="C209" s="35"/>
      <c r="D209" s="213" t="s">
        <v>212</v>
      </c>
      <c r="E209" s="35"/>
      <c r="F209" s="214" t="s">
        <v>1291</v>
      </c>
      <c r="G209" s="35"/>
      <c r="H209" s="35"/>
      <c r="I209" s="5"/>
      <c r="J209" s="35"/>
      <c r="K209" s="35"/>
      <c r="L209" s="36"/>
      <c r="M209" s="215"/>
      <c r="N209" s="216"/>
      <c r="O209" s="83"/>
      <c r="P209" s="83"/>
      <c r="Q209" s="83"/>
      <c r="R209" s="83"/>
      <c r="S209" s="83"/>
      <c r="T209" s="84"/>
      <c r="U209" s="35"/>
      <c r="V209" s="35"/>
      <c r="W209" s="35"/>
      <c r="X209" s="35"/>
      <c r="Y209" s="35"/>
      <c r="Z209" s="35"/>
      <c r="AA209" s="35"/>
      <c r="AB209" s="35"/>
      <c r="AC209" s="35"/>
      <c r="AD209" s="35"/>
      <c r="AE209" s="35"/>
      <c r="AT209" s="16" t="s">
        <v>212</v>
      </c>
      <c r="AU209" s="16" t="s">
        <v>95</v>
      </c>
    </row>
    <row r="210" spans="1:65" s="188" customFormat="1" ht="22.8" customHeight="1">
      <c r="B210" s="189"/>
      <c r="D210" s="190" t="s">
        <v>85</v>
      </c>
      <c r="E210" s="199" t="s">
        <v>563</v>
      </c>
      <c r="F210" s="199" t="s">
        <v>564</v>
      </c>
      <c r="I210" s="3"/>
      <c r="J210" s="200">
        <f>BK210</f>
        <v>0</v>
      </c>
      <c r="L210" s="189"/>
      <c r="M210" s="193"/>
      <c r="N210" s="194"/>
      <c r="O210" s="194"/>
      <c r="P210" s="195">
        <f>SUM(P211:P214)</f>
        <v>0</v>
      </c>
      <c r="Q210" s="194"/>
      <c r="R210" s="195">
        <f>SUM(R211:R214)</f>
        <v>0</v>
      </c>
      <c r="S210" s="194"/>
      <c r="T210" s="196">
        <f>SUM(T211:T214)</f>
        <v>0</v>
      </c>
      <c r="AR210" s="190" t="s">
        <v>93</v>
      </c>
      <c r="AT210" s="197" t="s">
        <v>85</v>
      </c>
      <c r="AU210" s="197" t="s">
        <v>93</v>
      </c>
      <c r="AY210" s="190" t="s">
        <v>203</v>
      </c>
      <c r="BK210" s="198">
        <f>SUM(BK211:BK214)</f>
        <v>0</v>
      </c>
    </row>
    <row r="211" spans="1:65" s="41" customFormat="1" ht="24.15" customHeight="1">
      <c r="A211" s="35"/>
      <c r="B211" s="36"/>
      <c r="C211" s="201" t="s">
        <v>404</v>
      </c>
      <c r="D211" s="201" t="s">
        <v>205</v>
      </c>
      <c r="E211" s="202" t="s">
        <v>1787</v>
      </c>
      <c r="F211" s="203" t="s">
        <v>1788</v>
      </c>
      <c r="G211" s="204" t="s">
        <v>293</v>
      </c>
      <c r="H211" s="205">
        <v>6.2169999999999996</v>
      </c>
      <c r="I211" s="4"/>
      <c r="J211" s="206">
        <f>ROUND(I211*H211,2)</f>
        <v>0</v>
      </c>
      <c r="K211" s="203" t="s">
        <v>209</v>
      </c>
      <c r="L211" s="36"/>
      <c r="M211" s="207" t="s">
        <v>1</v>
      </c>
      <c r="N211" s="208" t="s">
        <v>51</v>
      </c>
      <c r="O211" s="83"/>
      <c r="P211" s="209">
        <f>O211*H211</f>
        <v>0</v>
      </c>
      <c r="Q211" s="209">
        <v>0</v>
      </c>
      <c r="R211" s="209">
        <f>Q211*H211</f>
        <v>0</v>
      </c>
      <c r="S211" s="209">
        <v>0</v>
      </c>
      <c r="T211" s="210">
        <f>S211*H211</f>
        <v>0</v>
      </c>
      <c r="U211" s="35"/>
      <c r="V211" s="35"/>
      <c r="W211" s="35"/>
      <c r="X211" s="35"/>
      <c r="Y211" s="35"/>
      <c r="Z211" s="35"/>
      <c r="AA211" s="35"/>
      <c r="AB211" s="35"/>
      <c r="AC211" s="35"/>
      <c r="AD211" s="35"/>
      <c r="AE211" s="35"/>
      <c r="AR211" s="211" t="s">
        <v>210</v>
      </c>
      <c r="AT211" s="211" t="s">
        <v>205</v>
      </c>
      <c r="AU211" s="211" t="s">
        <v>95</v>
      </c>
      <c r="AY211" s="16" t="s">
        <v>203</v>
      </c>
      <c r="BE211" s="212">
        <f>IF(N211="základní",J211,0)</f>
        <v>0</v>
      </c>
      <c r="BF211" s="212">
        <f>IF(N211="snížená",J211,0)</f>
        <v>0</v>
      </c>
      <c r="BG211" s="212">
        <f>IF(N211="zákl. přenesená",J211,0)</f>
        <v>0</v>
      </c>
      <c r="BH211" s="212">
        <f>IF(N211="sníž. přenesená",J211,0)</f>
        <v>0</v>
      </c>
      <c r="BI211" s="212">
        <f>IF(N211="nulová",J211,0)</f>
        <v>0</v>
      </c>
      <c r="BJ211" s="16" t="s">
        <v>93</v>
      </c>
      <c r="BK211" s="212">
        <f>ROUND(I211*H211,2)</f>
        <v>0</v>
      </c>
      <c r="BL211" s="16" t="s">
        <v>210</v>
      </c>
      <c r="BM211" s="211" t="s">
        <v>1789</v>
      </c>
    </row>
    <row r="212" spans="1:65" s="41" customFormat="1" ht="28.8">
      <c r="A212" s="35"/>
      <c r="B212" s="36"/>
      <c r="C212" s="35"/>
      <c r="D212" s="213" t="s">
        <v>212</v>
      </c>
      <c r="E212" s="35"/>
      <c r="F212" s="214" t="s">
        <v>1790</v>
      </c>
      <c r="G212" s="35"/>
      <c r="H212" s="35"/>
      <c r="I212" s="5"/>
      <c r="J212" s="35"/>
      <c r="K212" s="35"/>
      <c r="L212" s="36"/>
      <c r="M212" s="215"/>
      <c r="N212" s="216"/>
      <c r="O212" s="83"/>
      <c r="P212" s="83"/>
      <c r="Q212" s="83"/>
      <c r="R212" s="83"/>
      <c r="S212" s="83"/>
      <c r="T212" s="84"/>
      <c r="U212" s="35"/>
      <c r="V212" s="35"/>
      <c r="W212" s="35"/>
      <c r="X212" s="35"/>
      <c r="Y212" s="35"/>
      <c r="Z212" s="35"/>
      <c r="AA212" s="35"/>
      <c r="AB212" s="35"/>
      <c r="AC212" s="35"/>
      <c r="AD212" s="35"/>
      <c r="AE212" s="35"/>
      <c r="AT212" s="16" t="s">
        <v>212</v>
      </c>
      <c r="AU212" s="16" t="s">
        <v>95</v>
      </c>
    </row>
    <row r="213" spans="1:65" s="41" customFormat="1" ht="24.15" customHeight="1">
      <c r="A213" s="35"/>
      <c r="B213" s="36"/>
      <c r="C213" s="201" t="s">
        <v>408</v>
      </c>
      <c r="D213" s="201" t="s">
        <v>205</v>
      </c>
      <c r="E213" s="202" t="s">
        <v>1791</v>
      </c>
      <c r="F213" s="203" t="s">
        <v>1792</v>
      </c>
      <c r="G213" s="204" t="s">
        <v>293</v>
      </c>
      <c r="H213" s="205">
        <v>6.2169999999999996</v>
      </c>
      <c r="I213" s="4"/>
      <c r="J213" s="206">
        <f>ROUND(I213*H213,2)</f>
        <v>0</v>
      </c>
      <c r="K213" s="203" t="s">
        <v>209</v>
      </c>
      <c r="L213" s="36"/>
      <c r="M213" s="207" t="s">
        <v>1</v>
      </c>
      <c r="N213" s="208" t="s">
        <v>51</v>
      </c>
      <c r="O213" s="83"/>
      <c r="P213" s="209">
        <f>O213*H213</f>
        <v>0</v>
      </c>
      <c r="Q213" s="209">
        <v>0</v>
      </c>
      <c r="R213" s="209">
        <f>Q213*H213</f>
        <v>0</v>
      </c>
      <c r="S213" s="209">
        <v>0</v>
      </c>
      <c r="T213" s="210">
        <f>S213*H213</f>
        <v>0</v>
      </c>
      <c r="U213" s="35"/>
      <c r="V213" s="35"/>
      <c r="W213" s="35"/>
      <c r="X213" s="35"/>
      <c r="Y213" s="35"/>
      <c r="Z213" s="35"/>
      <c r="AA213" s="35"/>
      <c r="AB213" s="35"/>
      <c r="AC213" s="35"/>
      <c r="AD213" s="35"/>
      <c r="AE213" s="35"/>
      <c r="AR213" s="211" t="s">
        <v>210</v>
      </c>
      <c r="AT213" s="211" t="s">
        <v>205</v>
      </c>
      <c r="AU213" s="211" t="s">
        <v>95</v>
      </c>
      <c r="AY213" s="16" t="s">
        <v>203</v>
      </c>
      <c r="BE213" s="212">
        <f>IF(N213="základní",J213,0)</f>
        <v>0</v>
      </c>
      <c r="BF213" s="212">
        <f>IF(N213="snížená",J213,0)</f>
        <v>0</v>
      </c>
      <c r="BG213" s="212">
        <f>IF(N213="zákl. přenesená",J213,0)</f>
        <v>0</v>
      </c>
      <c r="BH213" s="212">
        <f>IF(N213="sníž. přenesená",J213,0)</f>
        <v>0</v>
      </c>
      <c r="BI213" s="212">
        <f>IF(N213="nulová",J213,0)</f>
        <v>0</v>
      </c>
      <c r="BJ213" s="16" t="s">
        <v>93</v>
      </c>
      <c r="BK213" s="212">
        <f>ROUND(I213*H213,2)</f>
        <v>0</v>
      </c>
      <c r="BL213" s="16" t="s">
        <v>210</v>
      </c>
      <c r="BM213" s="211" t="s">
        <v>1793</v>
      </c>
    </row>
    <row r="214" spans="1:65" s="41" customFormat="1" ht="28.8">
      <c r="A214" s="35"/>
      <c r="B214" s="36"/>
      <c r="C214" s="35"/>
      <c r="D214" s="213" t="s">
        <v>212</v>
      </c>
      <c r="E214" s="35"/>
      <c r="F214" s="214" t="s">
        <v>1794</v>
      </c>
      <c r="G214" s="35"/>
      <c r="H214" s="35"/>
      <c r="I214" s="5"/>
      <c r="J214" s="35"/>
      <c r="K214" s="35"/>
      <c r="L214" s="36"/>
      <c r="M214" s="215"/>
      <c r="N214" s="216"/>
      <c r="O214" s="83"/>
      <c r="P214" s="83"/>
      <c r="Q214" s="83"/>
      <c r="R214" s="83"/>
      <c r="S214" s="83"/>
      <c r="T214" s="84"/>
      <c r="U214" s="35"/>
      <c r="V214" s="35"/>
      <c r="W214" s="35"/>
      <c r="X214" s="35"/>
      <c r="Y214" s="35"/>
      <c r="Z214" s="35"/>
      <c r="AA214" s="35"/>
      <c r="AB214" s="35"/>
      <c r="AC214" s="35"/>
      <c r="AD214" s="35"/>
      <c r="AE214" s="35"/>
      <c r="AT214" s="16" t="s">
        <v>212</v>
      </c>
      <c r="AU214" s="16" t="s">
        <v>95</v>
      </c>
    </row>
    <row r="215" spans="1:65" s="188" customFormat="1" ht="25.95" customHeight="1">
      <c r="B215" s="189"/>
      <c r="D215" s="190" t="s">
        <v>85</v>
      </c>
      <c r="E215" s="191" t="s">
        <v>576</v>
      </c>
      <c r="F215" s="191" t="s">
        <v>577</v>
      </c>
      <c r="I215" s="3"/>
      <c r="J215" s="192">
        <f>BK215</f>
        <v>0</v>
      </c>
      <c r="L215" s="189"/>
      <c r="M215" s="193"/>
      <c r="N215" s="194"/>
      <c r="O215" s="194"/>
      <c r="P215" s="195">
        <f>SUM(P216:P217)</f>
        <v>0</v>
      </c>
      <c r="Q215" s="194"/>
      <c r="R215" s="195">
        <f>SUM(R216:R217)</f>
        <v>0</v>
      </c>
      <c r="S215" s="194"/>
      <c r="T215" s="196">
        <f>SUM(T216:T217)</f>
        <v>0</v>
      </c>
      <c r="AR215" s="190" t="s">
        <v>93</v>
      </c>
      <c r="AT215" s="197" t="s">
        <v>85</v>
      </c>
      <c r="AU215" s="197" t="s">
        <v>86</v>
      </c>
      <c r="AY215" s="190" t="s">
        <v>203</v>
      </c>
      <c r="BK215" s="198">
        <f>SUM(BK216:BK217)</f>
        <v>0</v>
      </c>
    </row>
    <row r="216" spans="1:65" s="41" customFormat="1" ht="24.15" customHeight="1">
      <c r="A216" s="35"/>
      <c r="B216" s="36"/>
      <c r="C216" s="201" t="s">
        <v>412</v>
      </c>
      <c r="D216" s="201" t="s">
        <v>205</v>
      </c>
      <c r="E216" s="202" t="s">
        <v>579</v>
      </c>
      <c r="F216" s="203" t="s">
        <v>580</v>
      </c>
      <c r="G216" s="204" t="s">
        <v>293</v>
      </c>
      <c r="H216" s="205">
        <v>61.006</v>
      </c>
      <c r="I216" s="4"/>
      <c r="J216" s="206">
        <f>ROUND(I216*H216,2)</f>
        <v>0</v>
      </c>
      <c r="K216" s="203" t="s">
        <v>209</v>
      </c>
      <c r="L216" s="36"/>
      <c r="M216" s="207" t="s">
        <v>1</v>
      </c>
      <c r="N216" s="208" t="s">
        <v>51</v>
      </c>
      <c r="O216" s="83"/>
      <c r="P216" s="209">
        <f>O216*H216</f>
        <v>0</v>
      </c>
      <c r="Q216" s="209">
        <v>0</v>
      </c>
      <c r="R216" s="209">
        <f>Q216*H216</f>
        <v>0</v>
      </c>
      <c r="S216" s="209">
        <v>0</v>
      </c>
      <c r="T216" s="210">
        <f>S216*H216</f>
        <v>0</v>
      </c>
      <c r="U216" s="35"/>
      <c r="V216" s="35"/>
      <c r="W216" s="35"/>
      <c r="X216" s="35"/>
      <c r="Y216" s="35"/>
      <c r="Z216" s="35"/>
      <c r="AA216" s="35"/>
      <c r="AB216" s="35"/>
      <c r="AC216" s="35"/>
      <c r="AD216" s="35"/>
      <c r="AE216" s="35"/>
      <c r="AR216" s="211" t="s">
        <v>581</v>
      </c>
      <c r="AT216" s="211" t="s">
        <v>205</v>
      </c>
      <c r="AU216" s="211" t="s">
        <v>93</v>
      </c>
      <c r="AY216" s="16" t="s">
        <v>203</v>
      </c>
      <c r="BE216" s="212">
        <f>IF(N216="základní",J216,0)</f>
        <v>0</v>
      </c>
      <c r="BF216" s="212">
        <f>IF(N216="snížená",J216,0)</f>
        <v>0</v>
      </c>
      <c r="BG216" s="212">
        <f>IF(N216="zákl. přenesená",J216,0)</f>
        <v>0</v>
      </c>
      <c r="BH216" s="212">
        <f>IF(N216="sníž. přenesená",J216,0)</f>
        <v>0</v>
      </c>
      <c r="BI216" s="212">
        <f>IF(N216="nulová",J216,0)</f>
        <v>0</v>
      </c>
      <c r="BJ216" s="16" t="s">
        <v>93</v>
      </c>
      <c r="BK216" s="212">
        <f>ROUND(I216*H216,2)</f>
        <v>0</v>
      </c>
      <c r="BL216" s="16" t="s">
        <v>581</v>
      </c>
      <c r="BM216" s="211" t="s">
        <v>1795</v>
      </c>
    </row>
    <row r="217" spans="1:65" s="41" customFormat="1" ht="28.8">
      <c r="A217" s="35"/>
      <c r="B217" s="36"/>
      <c r="C217" s="35"/>
      <c r="D217" s="213" t="s">
        <v>212</v>
      </c>
      <c r="E217" s="35"/>
      <c r="F217" s="214" t="s">
        <v>583</v>
      </c>
      <c r="G217" s="35"/>
      <c r="H217" s="35"/>
      <c r="I217" s="35"/>
      <c r="J217" s="35"/>
      <c r="K217" s="35"/>
      <c r="L217" s="36"/>
      <c r="M217" s="236"/>
      <c r="N217" s="237"/>
      <c r="O217" s="238"/>
      <c r="P217" s="238"/>
      <c r="Q217" s="238"/>
      <c r="R217" s="238"/>
      <c r="S217" s="238"/>
      <c r="T217" s="239"/>
      <c r="U217" s="35"/>
      <c r="V217" s="35"/>
      <c r="W217" s="35"/>
      <c r="X217" s="35"/>
      <c r="Y217" s="35"/>
      <c r="Z217" s="35"/>
      <c r="AA217" s="35"/>
      <c r="AB217" s="35"/>
      <c r="AC217" s="35"/>
      <c r="AD217" s="35"/>
      <c r="AE217" s="35"/>
      <c r="AT217" s="16" t="s">
        <v>212</v>
      </c>
      <c r="AU217" s="16" t="s">
        <v>93</v>
      </c>
    </row>
    <row r="218" spans="1:65" s="41" customFormat="1" ht="6.9" customHeight="1">
      <c r="A218" s="35"/>
      <c r="B218" s="62"/>
      <c r="C218" s="63"/>
      <c r="D218" s="63"/>
      <c r="E218" s="63"/>
      <c r="F218" s="63"/>
      <c r="G218" s="63"/>
      <c r="H218" s="63"/>
      <c r="I218" s="63"/>
      <c r="J218" s="63"/>
      <c r="K218" s="63"/>
      <c r="L218" s="36"/>
      <c r="M218" s="35"/>
      <c r="O218" s="35"/>
      <c r="P218" s="35"/>
      <c r="Q218" s="35"/>
      <c r="R218" s="35"/>
      <c r="S218" s="35"/>
      <c r="T218" s="35"/>
      <c r="U218" s="35"/>
      <c r="V218" s="35"/>
      <c r="W218" s="35"/>
      <c r="X218" s="35"/>
      <c r="Y218" s="35"/>
      <c r="Z218" s="35"/>
      <c r="AA218" s="35"/>
      <c r="AB218" s="35"/>
      <c r="AC218" s="35"/>
      <c r="AD218" s="35"/>
      <c r="AE218" s="35"/>
    </row>
  </sheetData>
  <sheetProtection algorithmName="SHA-512" hashValue="g+BGr5gik8g5dDD4AbYyt3pGwHtFdOPXFY1J3echiIrJSpf+QEGhaTsOKrJ8bfMst+1jrxZvvyhNrJHac7NjGQ==" saltValue="XNO1TvSMRsEg7Q9sbtSUZA==" spinCount="100000" sheet="1" objects="1" scenarios="1"/>
  <autoFilter ref="C126:K217" xr:uid="{00000000-0009-0000-0000-000012000000}"/>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2:BM334"/>
  <sheetViews>
    <sheetView showGridLines="0" topLeftCell="A232" workbookViewId="0">
      <selection activeCell="F239" sqref="F239"/>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158</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ht="12" customHeight="1">
      <c r="B8" s="19"/>
      <c r="D8" s="29" t="s">
        <v>170</v>
      </c>
      <c r="L8" s="19"/>
    </row>
    <row r="9" spans="1:46" s="41" customFormat="1" ht="16.5" customHeight="1">
      <c r="A9" s="35"/>
      <c r="B9" s="36"/>
      <c r="C9" s="35"/>
      <c r="D9" s="35"/>
      <c r="E9" s="141" t="s">
        <v>1742</v>
      </c>
      <c r="F9" s="143"/>
      <c r="G9" s="143"/>
      <c r="H9" s="143"/>
      <c r="I9" s="35"/>
      <c r="J9" s="35"/>
      <c r="K9" s="35"/>
      <c r="L9" s="57"/>
      <c r="S9" s="35"/>
      <c r="T9" s="35"/>
      <c r="U9" s="35"/>
      <c r="V9" s="35"/>
      <c r="W9" s="35"/>
      <c r="X9" s="35"/>
      <c r="Y9" s="35"/>
      <c r="Z9" s="35"/>
      <c r="AA9" s="35"/>
      <c r="AB9" s="35"/>
      <c r="AC9" s="35"/>
      <c r="AD9" s="35"/>
      <c r="AE9" s="35"/>
    </row>
    <row r="10" spans="1:46" s="41" customFormat="1" ht="12" customHeight="1">
      <c r="A10" s="35"/>
      <c r="B10" s="36"/>
      <c r="C10" s="35"/>
      <c r="D10" s="29" t="s">
        <v>172</v>
      </c>
      <c r="E10" s="35"/>
      <c r="F10" s="35"/>
      <c r="G10" s="35"/>
      <c r="H10" s="35"/>
      <c r="I10" s="35"/>
      <c r="J10" s="35"/>
      <c r="K10" s="35"/>
      <c r="L10" s="57"/>
      <c r="S10" s="35"/>
      <c r="T10" s="35"/>
      <c r="U10" s="35"/>
      <c r="V10" s="35"/>
      <c r="W10" s="35"/>
      <c r="X10" s="35"/>
      <c r="Y10" s="35"/>
      <c r="Z10" s="35"/>
      <c r="AA10" s="35"/>
      <c r="AB10" s="35"/>
      <c r="AC10" s="35"/>
      <c r="AD10" s="35"/>
      <c r="AE10" s="35"/>
    </row>
    <row r="11" spans="1:46" s="41" customFormat="1" ht="16.5" customHeight="1">
      <c r="A11" s="35"/>
      <c r="B11" s="36"/>
      <c r="C11" s="35"/>
      <c r="D11" s="35"/>
      <c r="E11" s="71" t="s">
        <v>1796</v>
      </c>
      <c r="F11" s="143"/>
      <c r="G11" s="143"/>
      <c r="H11" s="143"/>
      <c r="I11" s="35"/>
      <c r="J11" s="35"/>
      <c r="K11" s="35"/>
      <c r="L11" s="57"/>
      <c r="S11" s="35"/>
      <c r="T11" s="35"/>
      <c r="U11" s="35"/>
      <c r="V11" s="35"/>
      <c r="W11" s="35"/>
      <c r="X11" s="35"/>
      <c r="Y11" s="35"/>
      <c r="Z11" s="35"/>
      <c r="AA11" s="35"/>
      <c r="AB11" s="35"/>
      <c r="AC11" s="35"/>
      <c r="AD11" s="35"/>
      <c r="AE11" s="35"/>
    </row>
    <row r="12" spans="1:46" s="41" customFormat="1" ht="10.199999999999999">
      <c r="A12" s="35"/>
      <c r="B12" s="36"/>
      <c r="C12" s="35"/>
      <c r="D12" s="35"/>
      <c r="E12" s="35"/>
      <c r="F12" s="35"/>
      <c r="G12" s="35"/>
      <c r="H12" s="35"/>
      <c r="I12" s="35"/>
      <c r="J12" s="35"/>
      <c r="K12" s="35"/>
      <c r="L12" s="57"/>
      <c r="S12" s="35"/>
      <c r="T12" s="35"/>
      <c r="U12" s="35"/>
      <c r="V12" s="35"/>
      <c r="W12" s="35"/>
      <c r="X12" s="35"/>
      <c r="Y12" s="35"/>
      <c r="Z12" s="35"/>
      <c r="AA12" s="35"/>
      <c r="AB12" s="35"/>
      <c r="AC12" s="35"/>
      <c r="AD12" s="35"/>
      <c r="AE12" s="35"/>
    </row>
    <row r="13" spans="1:46" s="41" customFormat="1" ht="12" customHeight="1">
      <c r="A13" s="35"/>
      <c r="B13" s="36"/>
      <c r="C13" s="35"/>
      <c r="D13" s="29" t="s">
        <v>18</v>
      </c>
      <c r="E13" s="35"/>
      <c r="F13" s="30" t="s">
        <v>19</v>
      </c>
      <c r="G13" s="35"/>
      <c r="H13" s="35"/>
      <c r="I13" s="29" t="s">
        <v>20</v>
      </c>
      <c r="J13" s="30" t="s">
        <v>1</v>
      </c>
      <c r="K13" s="35"/>
      <c r="L13" s="57"/>
      <c r="S13" s="35"/>
      <c r="T13" s="35"/>
      <c r="U13" s="35"/>
      <c r="V13" s="35"/>
      <c r="W13" s="35"/>
      <c r="X13" s="35"/>
      <c r="Y13" s="35"/>
      <c r="Z13" s="35"/>
      <c r="AA13" s="35"/>
      <c r="AB13" s="35"/>
      <c r="AC13" s="35"/>
      <c r="AD13" s="35"/>
      <c r="AE13" s="35"/>
    </row>
    <row r="14" spans="1:46" s="41" customFormat="1" ht="12" customHeight="1">
      <c r="A14" s="35"/>
      <c r="B14" s="36"/>
      <c r="C14" s="35"/>
      <c r="D14" s="29" t="s">
        <v>22</v>
      </c>
      <c r="E14" s="35"/>
      <c r="F14" s="30" t="s">
        <v>23</v>
      </c>
      <c r="G14" s="35"/>
      <c r="H14" s="35"/>
      <c r="I14" s="29" t="s">
        <v>24</v>
      </c>
      <c r="J14" s="144"/>
      <c r="K14" s="35"/>
      <c r="L14" s="57"/>
      <c r="S14" s="35"/>
      <c r="T14" s="35"/>
      <c r="U14" s="35"/>
      <c r="V14" s="35"/>
      <c r="W14" s="35"/>
      <c r="X14" s="35"/>
      <c r="Y14" s="35"/>
      <c r="Z14" s="35"/>
      <c r="AA14" s="35"/>
      <c r="AB14" s="35"/>
      <c r="AC14" s="35"/>
      <c r="AD14" s="35"/>
      <c r="AE14" s="35"/>
    </row>
    <row r="15" spans="1:46" s="41" customFormat="1" ht="10.8" customHeight="1">
      <c r="A15" s="35"/>
      <c r="B15" s="36"/>
      <c r="C15" s="35"/>
      <c r="D15" s="35"/>
      <c r="E15" s="35"/>
      <c r="F15" s="35"/>
      <c r="G15" s="35"/>
      <c r="H15" s="35"/>
      <c r="I15" s="35"/>
      <c r="J15" s="35"/>
      <c r="K15" s="35"/>
      <c r="L15" s="57"/>
      <c r="S15" s="35"/>
      <c r="T15" s="35"/>
      <c r="U15" s="35"/>
      <c r="V15" s="35"/>
      <c r="W15" s="35"/>
      <c r="X15" s="35"/>
      <c r="Y15" s="35"/>
      <c r="Z15" s="35"/>
      <c r="AA15" s="35"/>
      <c r="AB15" s="35"/>
      <c r="AC15" s="35"/>
      <c r="AD15" s="35"/>
      <c r="AE15" s="35"/>
    </row>
    <row r="16" spans="1:46" s="41" customFormat="1" ht="12" customHeight="1">
      <c r="A16" s="35"/>
      <c r="B16" s="36"/>
      <c r="C16" s="35"/>
      <c r="D16" s="29" t="s">
        <v>29</v>
      </c>
      <c r="E16" s="35"/>
      <c r="F16" s="35"/>
      <c r="G16" s="35"/>
      <c r="H16" s="35"/>
      <c r="I16" s="29" t="s">
        <v>30</v>
      </c>
      <c r="J16" s="30" t="s">
        <v>31</v>
      </c>
      <c r="K16" s="35"/>
      <c r="L16" s="57"/>
      <c r="S16" s="35"/>
      <c r="T16" s="35"/>
      <c r="U16" s="35"/>
      <c r="V16" s="35"/>
      <c r="W16" s="35"/>
      <c r="X16" s="35"/>
      <c r="Y16" s="35"/>
      <c r="Z16" s="35"/>
      <c r="AA16" s="35"/>
      <c r="AB16" s="35"/>
      <c r="AC16" s="35"/>
      <c r="AD16" s="35"/>
      <c r="AE16" s="35"/>
    </row>
    <row r="17" spans="1:31" s="41" customFormat="1" ht="18" customHeight="1">
      <c r="A17" s="35"/>
      <c r="B17" s="36"/>
      <c r="C17" s="35"/>
      <c r="D17" s="35"/>
      <c r="E17" s="30" t="s">
        <v>32</v>
      </c>
      <c r="F17" s="35"/>
      <c r="G17" s="35"/>
      <c r="H17" s="35"/>
      <c r="I17" s="29" t="s">
        <v>33</v>
      </c>
      <c r="J17" s="30" t="s">
        <v>34</v>
      </c>
      <c r="K17" s="35"/>
      <c r="L17" s="57"/>
      <c r="S17" s="35"/>
      <c r="T17" s="35"/>
      <c r="U17" s="35"/>
      <c r="V17" s="35"/>
      <c r="W17" s="35"/>
      <c r="X17" s="35"/>
      <c r="Y17" s="35"/>
      <c r="Z17" s="35"/>
      <c r="AA17" s="35"/>
      <c r="AB17" s="35"/>
      <c r="AC17" s="35"/>
      <c r="AD17" s="35"/>
      <c r="AE17" s="35"/>
    </row>
    <row r="18" spans="1:31" s="41" customFormat="1" ht="6.9" customHeight="1">
      <c r="A18" s="35"/>
      <c r="B18" s="36"/>
      <c r="C18" s="35"/>
      <c r="D18" s="35"/>
      <c r="E18" s="35"/>
      <c r="F18" s="35"/>
      <c r="G18" s="35"/>
      <c r="H18" s="35"/>
      <c r="I18" s="35"/>
      <c r="J18" s="35"/>
      <c r="K18" s="35"/>
      <c r="L18" s="57"/>
      <c r="S18" s="35"/>
      <c r="T18" s="35"/>
      <c r="U18" s="35"/>
      <c r="V18" s="35"/>
      <c r="W18" s="35"/>
      <c r="X18" s="35"/>
      <c r="Y18" s="35"/>
      <c r="Z18" s="35"/>
      <c r="AA18" s="35"/>
      <c r="AB18" s="35"/>
      <c r="AC18" s="35"/>
      <c r="AD18" s="35"/>
      <c r="AE18" s="35"/>
    </row>
    <row r="19" spans="1:31" s="41" customFormat="1" ht="12" customHeight="1">
      <c r="A19" s="35"/>
      <c r="B19" s="36"/>
      <c r="C19" s="35"/>
      <c r="D19" s="29" t="s">
        <v>35</v>
      </c>
      <c r="E19" s="35"/>
      <c r="F19" s="35"/>
      <c r="G19" s="35"/>
      <c r="H19" s="35"/>
      <c r="I19" s="29" t="s">
        <v>30</v>
      </c>
      <c r="J19" s="31" t="str">
        <f>'Rekapitulace stavby'!AN13</f>
        <v>Vyplň údaj</v>
      </c>
      <c r="K19" s="35"/>
      <c r="L19" s="57"/>
      <c r="S19" s="35"/>
      <c r="T19" s="35"/>
      <c r="U19" s="35"/>
      <c r="V19" s="35"/>
      <c r="W19" s="35"/>
      <c r="X19" s="35"/>
      <c r="Y19" s="35"/>
      <c r="Z19" s="35"/>
      <c r="AA19" s="35"/>
      <c r="AB19" s="35"/>
      <c r="AC19" s="35"/>
      <c r="AD19" s="35"/>
      <c r="AE19" s="35"/>
    </row>
    <row r="20" spans="1:31" s="41" customFormat="1" ht="18" customHeight="1">
      <c r="A20" s="35"/>
      <c r="B20" s="36"/>
      <c r="C20" s="35"/>
      <c r="D20" s="35"/>
      <c r="E20" s="145" t="str">
        <f>'Rekapitulace stavby'!E14</f>
        <v>Vyplň údaj</v>
      </c>
      <c r="F20" s="24"/>
      <c r="G20" s="24"/>
      <c r="H20" s="24"/>
      <c r="I20" s="29" t="s">
        <v>33</v>
      </c>
      <c r="J20" s="31" t="str">
        <f>'Rekapitulace stavby'!AN14</f>
        <v>Vyplň údaj</v>
      </c>
      <c r="K20" s="35"/>
      <c r="L20" s="57"/>
      <c r="S20" s="35"/>
      <c r="T20" s="35"/>
      <c r="U20" s="35"/>
      <c r="V20" s="35"/>
      <c r="W20" s="35"/>
      <c r="X20" s="35"/>
      <c r="Y20" s="35"/>
      <c r="Z20" s="35"/>
      <c r="AA20" s="35"/>
      <c r="AB20" s="35"/>
      <c r="AC20" s="35"/>
      <c r="AD20" s="35"/>
      <c r="AE20" s="35"/>
    </row>
    <row r="21" spans="1:31" s="41" customFormat="1" ht="6.9" customHeight="1">
      <c r="A21" s="35"/>
      <c r="B21" s="36"/>
      <c r="C21" s="35"/>
      <c r="D21" s="35"/>
      <c r="E21" s="35"/>
      <c r="F21" s="35"/>
      <c r="G21" s="35"/>
      <c r="H21" s="35"/>
      <c r="I21" s="35"/>
      <c r="J21" s="35"/>
      <c r="K21" s="35"/>
      <c r="L21" s="57"/>
      <c r="S21" s="35"/>
      <c r="T21" s="35"/>
      <c r="U21" s="35"/>
      <c r="V21" s="35"/>
      <c r="W21" s="35"/>
      <c r="X21" s="35"/>
      <c r="Y21" s="35"/>
      <c r="Z21" s="35"/>
      <c r="AA21" s="35"/>
      <c r="AB21" s="35"/>
      <c r="AC21" s="35"/>
      <c r="AD21" s="35"/>
      <c r="AE21" s="35"/>
    </row>
    <row r="22" spans="1:31" s="41" customFormat="1" ht="12" customHeight="1">
      <c r="A22" s="35"/>
      <c r="B22" s="36"/>
      <c r="C22" s="35"/>
      <c r="D22" s="29" t="s">
        <v>37</v>
      </c>
      <c r="E22" s="35"/>
      <c r="F22" s="35"/>
      <c r="G22" s="35"/>
      <c r="H22" s="35"/>
      <c r="I22" s="29" t="s">
        <v>30</v>
      </c>
      <c r="J22" s="30" t="s">
        <v>38</v>
      </c>
      <c r="K22" s="35"/>
      <c r="L22" s="57"/>
      <c r="S22" s="35"/>
      <c r="T22" s="35"/>
      <c r="U22" s="35"/>
      <c r="V22" s="35"/>
      <c r="W22" s="35"/>
      <c r="X22" s="35"/>
      <c r="Y22" s="35"/>
      <c r="Z22" s="35"/>
      <c r="AA22" s="35"/>
      <c r="AB22" s="35"/>
      <c r="AC22" s="35"/>
      <c r="AD22" s="35"/>
      <c r="AE22" s="35"/>
    </row>
    <row r="23" spans="1:31" s="41" customFormat="1" ht="18" customHeight="1">
      <c r="A23" s="35"/>
      <c r="B23" s="36"/>
      <c r="C23" s="35"/>
      <c r="D23" s="35"/>
      <c r="E23" s="30" t="s">
        <v>39</v>
      </c>
      <c r="F23" s="35"/>
      <c r="G23" s="35"/>
      <c r="H23" s="35"/>
      <c r="I23" s="29" t="s">
        <v>33</v>
      </c>
      <c r="J23" s="30" t="s">
        <v>40</v>
      </c>
      <c r="K23" s="35"/>
      <c r="L23" s="57"/>
      <c r="S23" s="35"/>
      <c r="T23" s="35"/>
      <c r="U23" s="35"/>
      <c r="V23" s="35"/>
      <c r="W23" s="35"/>
      <c r="X23" s="35"/>
      <c r="Y23" s="35"/>
      <c r="Z23" s="35"/>
      <c r="AA23" s="35"/>
      <c r="AB23" s="35"/>
      <c r="AC23" s="35"/>
      <c r="AD23" s="35"/>
      <c r="AE23" s="35"/>
    </row>
    <row r="24" spans="1:31" s="41" customFormat="1" ht="6.9" customHeight="1">
      <c r="A24" s="35"/>
      <c r="B24" s="36"/>
      <c r="C24" s="35"/>
      <c r="D24" s="35"/>
      <c r="E24" s="35"/>
      <c r="F24" s="35"/>
      <c r="G24" s="35"/>
      <c r="H24" s="35"/>
      <c r="I24" s="35"/>
      <c r="J24" s="35"/>
      <c r="K24" s="35"/>
      <c r="L24" s="57"/>
      <c r="S24" s="35"/>
      <c r="T24" s="35"/>
      <c r="U24" s="35"/>
      <c r="V24" s="35"/>
      <c r="W24" s="35"/>
      <c r="X24" s="35"/>
      <c r="Y24" s="35"/>
      <c r="Z24" s="35"/>
      <c r="AA24" s="35"/>
      <c r="AB24" s="35"/>
      <c r="AC24" s="35"/>
      <c r="AD24" s="35"/>
      <c r="AE24" s="35"/>
    </row>
    <row r="25" spans="1:31" s="41" customFormat="1" ht="12" customHeight="1">
      <c r="A25" s="35"/>
      <c r="B25" s="36"/>
      <c r="C25" s="35"/>
      <c r="D25" s="29" t="s">
        <v>42</v>
      </c>
      <c r="E25" s="35"/>
      <c r="F25" s="35"/>
      <c r="G25" s="35"/>
      <c r="H25" s="35"/>
      <c r="I25" s="29" t="s">
        <v>30</v>
      </c>
      <c r="J25" s="30" t="str">
        <f>IF('Rekapitulace stavby'!AN19="","",'Rekapitulace stavby'!AN19)</f>
        <v/>
      </c>
      <c r="K25" s="35"/>
      <c r="L25" s="57"/>
      <c r="S25" s="35"/>
      <c r="T25" s="35"/>
      <c r="U25" s="35"/>
      <c r="V25" s="35"/>
      <c r="W25" s="35"/>
      <c r="X25" s="35"/>
      <c r="Y25" s="35"/>
      <c r="Z25" s="35"/>
      <c r="AA25" s="35"/>
      <c r="AB25" s="35"/>
      <c r="AC25" s="35"/>
      <c r="AD25" s="35"/>
      <c r="AE25" s="35"/>
    </row>
    <row r="26" spans="1:31" s="41" customFormat="1" ht="18" customHeight="1">
      <c r="A26" s="35"/>
      <c r="B26" s="36"/>
      <c r="C26" s="35"/>
      <c r="D26" s="35"/>
      <c r="E26" s="30" t="str">
        <f>IF('Rekapitulace stavby'!E20="","",'Rekapitulace stavby'!E20)</f>
        <v xml:space="preserve"> </v>
      </c>
      <c r="F26" s="35"/>
      <c r="G26" s="35"/>
      <c r="H26" s="35"/>
      <c r="I26" s="29" t="s">
        <v>33</v>
      </c>
      <c r="J26" s="30" t="str">
        <f>IF('Rekapitulace stavby'!AN20="","",'Rekapitulace stavby'!AN20)</f>
        <v/>
      </c>
      <c r="K26" s="35"/>
      <c r="L26" s="57"/>
      <c r="S26" s="35"/>
      <c r="T26" s="35"/>
      <c r="U26" s="35"/>
      <c r="V26" s="35"/>
      <c r="W26" s="35"/>
      <c r="X26" s="35"/>
      <c r="Y26" s="35"/>
      <c r="Z26" s="35"/>
      <c r="AA26" s="35"/>
      <c r="AB26" s="35"/>
      <c r="AC26" s="35"/>
      <c r="AD26" s="35"/>
      <c r="AE26" s="35"/>
    </row>
    <row r="27" spans="1:31" s="41" customFormat="1" ht="6.9" customHeight="1">
      <c r="A27" s="35"/>
      <c r="B27" s="36"/>
      <c r="C27" s="35"/>
      <c r="D27" s="35"/>
      <c r="E27" s="35"/>
      <c r="F27" s="35"/>
      <c r="G27" s="35"/>
      <c r="H27" s="35"/>
      <c r="I27" s="35"/>
      <c r="J27" s="35"/>
      <c r="K27" s="35"/>
      <c r="L27" s="57"/>
      <c r="S27" s="35"/>
      <c r="T27" s="35"/>
      <c r="U27" s="35"/>
      <c r="V27" s="35"/>
      <c r="W27" s="35"/>
      <c r="X27" s="35"/>
      <c r="Y27" s="35"/>
      <c r="Z27" s="35"/>
      <c r="AA27" s="35"/>
      <c r="AB27" s="35"/>
      <c r="AC27" s="35"/>
      <c r="AD27" s="35"/>
      <c r="AE27" s="35"/>
    </row>
    <row r="28" spans="1:31" s="41" customFormat="1" ht="12" customHeight="1">
      <c r="A28" s="35"/>
      <c r="B28" s="36"/>
      <c r="C28" s="35"/>
      <c r="D28" s="29" t="s">
        <v>44</v>
      </c>
      <c r="E28" s="35"/>
      <c r="F28" s="35"/>
      <c r="G28" s="35"/>
      <c r="H28" s="35"/>
      <c r="I28" s="35"/>
      <c r="J28" s="35"/>
      <c r="K28" s="35"/>
      <c r="L28" s="57"/>
      <c r="S28" s="35"/>
      <c r="T28" s="35"/>
      <c r="U28" s="35"/>
      <c r="V28" s="35"/>
      <c r="W28" s="35"/>
      <c r="X28" s="35"/>
      <c r="Y28" s="35"/>
      <c r="Z28" s="35"/>
      <c r="AA28" s="35"/>
      <c r="AB28" s="35"/>
      <c r="AC28" s="35"/>
      <c r="AD28" s="35"/>
      <c r="AE28" s="35"/>
    </row>
    <row r="29" spans="1:31" s="149" customFormat="1" ht="16.5" customHeight="1">
      <c r="A29" s="146"/>
      <c r="B29" s="147"/>
      <c r="C29" s="146"/>
      <c r="D29" s="146"/>
      <c r="E29" s="33" t="s">
        <v>1</v>
      </c>
      <c r="F29" s="33"/>
      <c r="G29" s="33"/>
      <c r="H29" s="33"/>
      <c r="I29" s="146"/>
      <c r="J29" s="146"/>
      <c r="K29" s="146"/>
      <c r="L29" s="148"/>
      <c r="S29" s="146"/>
      <c r="T29" s="146"/>
      <c r="U29" s="146"/>
      <c r="V29" s="146"/>
      <c r="W29" s="146"/>
      <c r="X29" s="146"/>
      <c r="Y29" s="146"/>
      <c r="Z29" s="146"/>
      <c r="AA29" s="146"/>
      <c r="AB29" s="146"/>
      <c r="AC29" s="146"/>
      <c r="AD29" s="146"/>
      <c r="AE29" s="146"/>
    </row>
    <row r="30" spans="1:31" s="41" customFormat="1" ht="6.9" customHeight="1">
      <c r="A30" s="35"/>
      <c r="B30" s="36"/>
      <c r="C30" s="35"/>
      <c r="D30" s="35"/>
      <c r="E30" s="35"/>
      <c r="F30" s="35"/>
      <c r="G30" s="35"/>
      <c r="H30" s="35"/>
      <c r="I30" s="35"/>
      <c r="J30" s="35"/>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25.35" customHeight="1">
      <c r="A32" s="35"/>
      <c r="B32" s="36"/>
      <c r="C32" s="35"/>
      <c r="D32" s="150" t="s">
        <v>46</v>
      </c>
      <c r="E32" s="35"/>
      <c r="F32" s="35"/>
      <c r="G32" s="35"/>
      <c r="H32" s="35"/>
      <c r="I32" s="35"/>
      <c r="J32" s="151">
        <f>ROUND(J133, 2)</f>
        <v>0</v>
      </c>
      <c r="K32" s="35"/>
      <c r="L32" s="57"/>
      <c r="S32" s="35"/>
      <c r="T32" s="35"/>
      <c r="U32" s="35"/>
      <c r="V32" s="35"/>
      <c r="W32" s="35"/>
      <c r="X32" s="35"/>
      <c r="Y32" s="35"/>
      <c r="Z32" s="35"/>
      <c r="AA32" s="35"/>
      <c r="AB32" s="35"/>
      <c r="AC32" s="35"/>
      <c r="AD32" s="35"/>
      <c r="AE32" s="35"/>
    </row>
    <row r="33" spans="1:31" s="41" customFormat="1" ht="6.9" customHeight="1">
      <c r="A33" s="35"/>
      <c r="B33" s="36"/>
      <c r="C33" s="35"/>
      <c r="D33" s="96"/>
      <c r="E33" s="96"/>
      <c r="F33" s="96"/>
      <c r="G33" s="96"/>
      <c r="H33" s="96"/>
      <c r="I33" s="96"/>
      <c r="J33" s="96"/>
      <c r="K33" s="96"/>
      <c r="L33" s="57"/>
      <c r="S33" s="35"/>
      <c r="T33" s="35"/>
      <c r="U33" s="35"/>
      <c r="V33" s="35"/>
      <c r="W33" s="35"/>
      <c r="X33" s="35"/>
      <c r="Y33" s="35"/>
      <c r="Z33" s="35"/>
      <c r="AA33" s="35"/>
      <c r="AB33" s="35"/>
      <c r="AC33" s="35"/>
      <c r="AD33" s="35"/>
      <c r="AE33" s="35"/>
    </row>
    <row r="34" spans="1:31" s="41" customFormat="1" ht="14.4" customHeight="1">
      <c r="A34" s="35"/>
      <c r="B34" s="36"/>
      <c r="C34" s="35"/>
      <c r="D34" s="35"/>
      <c r="E34" s="35"/>
      <c r="F34" s="152" t="s">
        <v>48</v>
      </c>
      <c r="G34" s="35"/>
      <c r="H34" s="35"/>
      <c r="I34" s="152" t="s">
        <v>47</v>
      </c>
      <c r="J34" s="152" t="s">
        <v>49</v>
      </c>
      <c r="K34" s="35"/>
      <c r="L34" s="57"/>
      <c r="S34" s="35"/>
      <c r="T34" s="35"/>
      <c r="U34" s="35"/>
      <c r="V34" s="35"/>
      <c r="W34" s="35"/>
      <c r="X34" s="35"/>
      <c r="Y34" s="35"/>
      <c r="Z34" s="35"/>
      <c r="AA34" s="35"/>
      <c r="AB34" s="35"/>
      <c r="AC34" s="35"/>
      <c r="AD34" s="35"/>
      <c r="AE34" s="35"/>
    </row>
    <row r="35" spans="1:31" s="41" customFormat="1" ht="14.4" customHeight="1">
      <c r="A35" s="35"/>
      <c r="B35" s="36"/>
      <c r="C35" s="35"/>
      <c r="D35" s="153" t="s">
        <v>50</v>
      </c>
      <c r="E35" s="29" t="s">
        <v>51</v>
      </c>
      <c r="F35" s="154">
        <f>ROUND((SUM(BE133:BE330)),  2)</f>
        <v>0</v>
      </c>
      <c r="G35" s="35"/>
      <c r="H35" s="35"/>
      <c r="I35" s="155">
        <v>0.21</v>
      </c>
      <c r="J35" s="154">
        <f>ROUND(((SUM(BE133:BE330))*I35),  2)</f>
        <v>0</v>
      </c>
      <c r="K35" s="35"/>
      <c r="L35" s="57"/>
      <c r="S35" s="35"/>
      <c r="T35" s="35"/>
      <c r="U35" s="35"/>
      <c r="V35" s="35"/>
      <c r="W35" s="35"/>
      <c r="X35" s="35"/>
      <c r="Y35" s="35"/>
      <c r="Z35" s="35"/>
      <c r="AA35" s="35"/>
      <c r="AB35" s="35"/>
      <c r="AC35" s="35"/>
      <c r="AD35" s="35"/>
      <c r="AE35" s="35"/>
    </row>
    <row r="36" spans="1:31" s="41" customFormat="1" ht="14.4" customHeight="1">
      <c r="A36" s="35"/>
      <c r="B36" s="36"/>
      <c r="C36" s="35"/>
      <c r="D36" s="35"/>
      <c r="E36" s="29" t="s">
        <v>52</v>
      </c>
      <c r="F36" s="154">
        <f>ROUND((SUM(BF133:BF330)),  2)</f>
        <v>0</v>
      </c>
      <c r="G36" s="35"/>
      <c r="H36" s="35"/>
      <c r="I36" s="155">
        <v>0.15</v>
      </c>
      <c r="J36" s="154">
        <f>ROUND(((SUM(BF133:BF330))*I36),  2)</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53</v>
      </c>
      <c r="F37" s="154">
        <f>ROUND((SUM(BG133:BG330)),  2)</f>
        <v>0</v>
      </c>
      <c r="G37" s="35"/>
      <c r="H37" s="35"/>
      <c r="I37" s="155">
        <v>0.21</v>
      </c>
      <c r="J37" s="154">
        <f>0</f>
        <v>0</v>
      </c>
      <c r="K37" s="35"/>
      <c r="L37" s="57"/>
      <c r="S37" s="35"/>
      <c r="T37" s="35"/>
      <c r="U37" s="35"/>
      <c r="V37" s="35"/>
      <c r="W37" s="35"/>
      <c r="X37" s="35"/>
      <c r="Y37" s="35"/>
      <c r="Z37" s="35"/>
      <c r="AA37" s="35"/>
      <c r="AB37" s="35"/>
      <c r="AC37" s="35"/>
      <c r="AD37" s="35"/>
      <c r="AE37" s="35"/>
    </row>
    <row r="38" spans="1:31" s="41" customFormat="1" ht="14.4" hidden="1" customHeight="1">
      <c r="A38" s="35"/>
      <c r="B38" s="36"/>
      <c r="C38" s="35"/>
      <c r="D38" s="35"/>
      <c r="E38" s="29" t="s">
        <v>54</v>
      </c>
      <c r="F38" s="154">
        <f>ROUND((SUM(BH133:BH330)),  2)</f>
        <v>0</v>
      </c>
      <c r="G38" s="35"/>
      <c r="H38" s="35"/>
      <c r="I38" s="155">
        <v>0.15</v>
      </c>
      <c r="J38" s="154">
        <f>0</f>
        <v>0</v>
      </c>
      <c r="K38" s="35"/>
      <c r="L38" s="57"/>
      <c r="S38" s="35"/>
      <c r="T38" s="35"/>
      <c r="U38" s="35"/>
      <c r="V38" s="35"/>
      <c r="W38" s="35"/>
      <c r="X38" s="35"/>
      <c r="Y38" s="35"/>
      <c r="Z38" s="35"/>
      <c r="AA38" s="35"/>
      <c r="AB38" s="35"/>
      <c r="AC38" s="35"/>
      <c r="AD38" s="35"/>
      <c r="AE38" s="35"/>
    </row>
    <row r="39" spans="1:31" s="41" customFormat="1" ht="14.4" hidden="1" customHeight="1">
      <c r="A39" s="35"/>
      <c r="B39" s="36"/>
      <c r="C39" s="35"/>
      <c r="D39" s="35"/>
      <c r="E39" s="29" t="s">
        <v>55</v>
      </c>
      <c r="F39" s="154">
        <f>ROUND((SUM(BI133:BI330)),  2)</f>
        <v>0</v>
      </c>
      <c r="G39" s="35"/>
      <c r="H39" s="35"/>
      <c r="I39" s="155">
        <v>0</v>
      </c>
      <c r="J39" s="154">
        <f>0</f>
        <v>0</v>
      </c>
      <c r="K39" s="35"/>
      <c r="L39" s="57"/>
      <c r="S39" s="35"/>
      <c r="T39" s="35"/>
      <c r="U39" s="35"/>
      <c r="V39" s="35"/>
      <c r="W39" s="35"/>
      <c r="X39" s="35"/>
      <c r="Y39" s="35"/>
      <c r="Z39" s="35"/>
      <c r="AA39" s="35"/>
      <c r="AB39" s="35"/>
      <c r="AC39" s="35"/>
      <c r="AD39" s="35"/>
      <c r="AE39" s="35"/>
    </row>
    <row r="40" spans="1:31" s="41" customFormat="1" ht="6.9"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s="41" customFormat="1" ht="25.35" customHeight="1">
      <c r="A41" s="35"/>
      <c r="B41" s="36"/>
      <c r="C41" s="156"/>
      <c r="D41" s="157" t="s">
        <v>56</v>
      </c>
      <c r="E41" s="87"/>
      <c r="F41" s="87"/>
      <c r="G41" s="158" t="s">
        <v>57</v>
      </c>
      <c r="H41" s="159" t="s">
        <v>58</v>
      </c>
      <c r="I41" s="87"/>
      <c r="J41" s="160">
        <f>SUM(J32:J39)</f>
        <v>0</v>
      </c>
      <c r="K41" s="161"/>
      <c r="L41" s="57"/>
      <c r="S41" s="35"/>
      <c r="T41" s="35"/>
      <c r="U41" s="35"/>
      <c r="V41" s="35"/>
      <c r="W41" s="35"/>
      <c r="X41" s="35"/>
      <c r="Y41" s="35"/>
      <c r="Z41" s="35"/>
      <c r="AA41" s="35"/>
      <c r="AB41" s="35"/>
      <c r="AC41" s="35"/>
      <c r="AD41" s="35"/>
      <c r="AE41" s="35"/>
    </row>
    <row r="42" spans="1:31" s="41" customFormat="1" ht="14.4" customHeight="1">
      <c r="A42" s="35"/>
      <c r="B42" s="36"/>
      <c r="C42" s="35"/>
      <c r="D42" s="35"/>
      <c r="E42" s="35"/>
      <c r="F42" s="35"/>
      <c r="G42" s="35"/>
      <c r="H42" s="35"/>
      <c r="I42" s="35"/>
      <c r="J42" s="35"/>
      <c r="K42" s="35"/>
      <c r="L42" s="57"/>
      <c r="S42" s="35"/>
      <c r="T42" s="35"/>
      <c r="U42" s="35"/>
      <c r="V42" s="35"/>
      <c r="W42" s="35"/>
      <c r="X42" s="35"/>
      <c r="Y42" s="35"/>
      <c r="Z42" s="35"/>
      <c r="AA42" s="35"/>
      <c r="AB42" s="35"/>
      <c r="AC42" s="35"/>
      <c r="AD42" s="35"/>
      <c r="AE42" s="35"/>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31"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31"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31"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31"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31"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31" ht="12" customHeight="1">
      <c r="B86" s="19"/>
      <c r="C86" s="29" t="s">
        <v>170</v>
      </c>
      <c r="L86" s="19"/>
    </row>
    <row r="87" spans="1:31" s="41" customFormat="1" ht="16.5" customHeight="1">
      <c r="A87" s="35"/>
      <c r="B87" s="36"/>
      <c r="C87" s="35"/>
      <c r="D87" s="35"/>
      <c r="E87" s="141" t="s">
        <v>1742</v>
      </c>
      <c r="F87" s="143"/>
      <c r="G87" s="143"/>
      <c r="H87" s="143"/>
      <c r="I87" s="35"/>
      <c r="J87" s="35"/>
      <c r="K87" s="35"/>
      <c r="L87" s="57"/>
      <c r="S87" s="35"/>
      <c r="T87" s="35"/>
      <c r="U87" s="35"/>
      <c r="V87" s="35"/>
      <c r="W87" s="35"/>
      <c r="X87" s="35"/>
      <c r="Y87" s="35"/>
      <c r="Z87" s="35"/>
      <c r="AA87" s="35"/>
      <c r="AB87" s="35"/>
      <c r="AC87" s="35"/>
      <c r="AD87" s="35"/>
      <c r="AE87" s="35"/>
    </row>
    <row r="88" spans="1:31" s="41" customFormat="1" ht="12" customHeight="1">
      <c r="A88" s="35"/>
      <c r="B88" s="36"/>
      <c r="C88" s="29" t="s">
        <v>172</v>
      </c>
      <c r="D88" s="35"/>
      <c r="E88" s="35"/>
      <c r="F88" s="35"/>
      <c r="G88" s="35"/>
      <c r="H88" s="35"/>
      <c r="I88" s="35"/>
      <c r="J88" s="35"/>
      <c r="K88" s="35"/>
      <c r="L88" s="57"/>
      <c r="S88" s="35"/>
      <c r="T88" s="35"/>
      <c r="U88" s="35"/>
      <c r="V88" s="35"/>
      <c r="W88" s="35"/>
      <c r="X88" s="35"/>
      <c r="Y88" s="35"/>
      <c r="Z88" s="35"/>
      <c r="AA88" s="35"/>
      <c r="AB88" s="35"/>
      <c r="AC88" s="35"/>
      <c r="AD88" s="35"/>
      <c r="AE88" s="35"/>
    </row>
    <row r="89" spans="1:31" s="41" customFormat="1" ht="16.5" customHeight="1">
      <c r="A89" s="35"/>
      <c r="B89" s="36"/>
      <c r="C89" s="35"/>
      <c r="D89" s="35"/>
      <c r="E89" s="71" t="str">
        <f>E11</f>
        <v>SO 07.2 - Kanalizační přípojky - bezvýkop</v>
      </c>
      <c r="F89" s="143"/>
      <c r="G89" s="143"/>
      <c r="H89" s="143"/>
      <c r="I89" s="35"/>
      <c r="J89" s="35"/>
      <c r="K89" s="35"/>
      <c r="L89" s="57"/>
      <c r="S89" s="35"/>
      <c r="T89" s="35"/>
      <c r="U89" s="35"/>
      <c r="V89" s="35"/>
      <c r="W89" s="35"/>
      <c r="X89" s="35"/>
      <c r="Y89" s="35"/>
      <c r="Z89" s="35"/>
      <c r="AA89" s="35"/>
      <c r="AB89" s="35"/>
      <c r="AC89" s="35"/>
      <c r="AD89" s="35"/>
      <c r="AE89" s="35"/>
    </row>
    <row r="90" spans="1:31"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31" s="41" customFormat="1" ht="12" customHeight="1">
      <c r="A91" s="35"/>
      <c r="B91" s="36"/>
      <c r="C91" s="29" t="s">
        <v>22</v>
      </c>
      <c r="D91" s="35"/>
      <c r="E91" s="35"/>
      <c r="F91" s="30" t="str">
        <f>F14</f>
        <v>Praha 2</v>
      </c>
      <c r="G91" s="35"/>
      <c r="H91" s="35"/>
      <c r="I91" s="29" t="s">
        <v>24</v>
      </c>
      <c r="J91" s="144" t="str">
        <f>IF(J14="","",J14)</f>
        <v/>
      </c>
      <c r="K91" s="35"/>
      <c r="L91" s="57"/>
      <c r="S91" s="35"/>
      <c r="T91" s="35"/>
      <c r="U91" s="35"/>
      <c r="V91" s="35"/>
      <c r="W91" s="35"/>
      <c r="X91" s="35"/>
      <c r="Y91" s="35"/>
      <c r="Z91" s="35"/>
      <c r="AA91" s="35"/>
      <c r="AB91" s="35"/>
      <c r="AC91" s="35"/>
      <c r="AD91" s="35"/>
      <c r="AE91" s="35"/>
    </row>
    <row r="92" spans="1:31" s="41" customFormat="1" ht="6.9" customHeight="1">
      <c r="A92" s="35"/>
      <c r="B92" s="36"/>
      <c r="C92" s="35"/>
      <c r="D92" s="35"/>
      <c r="E92" s="35"/>
      <c r="F92" s="35"/>
      <c r="G92" s="35"/>
      <c r="H92" s="35"/>
      <c r="I92" s="35"/>
      <c r="J92" s="35"/>
      <c r="K92" s="35"/>
      <c r="L92" s="57"/>
      <c r="S92" s="35"/>
      <c r="T92" s="35"/>
      <c r="U92" s="35"/>
      <c r="V92" s="35"/>
      <c r="W92" s="35"/>
      <c r="X92" s="35"/>
      <c r="Y92" s="35"/>
      <c r="Z92" s="35"/>
      <c r="AA92" s="35"/>
      <c r="AB92" s="35"/>
      <c r="AC92" s="35"/>
      <c r="AD92" s="35"/>
      <c r="AE92" s="35"/>
    </row>
    <row r="93" spans="1:31" s="41" customFormat="1" ht="54.45" customHeight="1">
      <c r="A93" s="35"/>
      <c r="B93" s="36"/>
      <c r="C93" s="29" t="s">
        <v>29</v>
      </c>
      <c r="D93" s="35"/>
      <c r="E93" s="35"/>
      <c r="F93" s="30" t="str">
        <f>E17</f>
        <v>PVS a.s., Žatecká 110/2, 110 00 Praha 1</v>
      </c>
      <c r="G93" s="35"/>
      <c r="H93" s="35"/>
      <c r="I93" s="29" t="s">
        <v>37</v>
      </c>
      <c r="J93" s="164" t="str">
        <f>E23</f>
        <v>DIPRO, s.r.o., Modřanská 1387/11, 143 00 Praha 12</v>
      </c>
      <c r="K93" s="35"/>
      <c r="L93" s="57"/>
      <c r="S93" s="35"/>
      <c r="T93" s="35"/>
      <c r="U93" s="35"/>
      <c r="V93" s="35"/>
      <c r="W93" s="35"/>
      <c r="X93" s="35"/>
      <c r="Y93" s="35"/>
      <c r="Z93" s="35"/>
      <c r="AA93" s="35"/>
      <c r="AB93" s="35"/>
      <c r="AC93" s="35"/>
      <c r="AD93" s="35"/>
      <c r="AE93" s="35"/>
    </row>
    <row r="94" spans="1:31" s="41" customFormat="1" ht="15.15" customHeight="1">
      <c r="A94" s="35"/>
      <c r="B94" s="36"/>
      <c r="C94" s="29" t="s">
        <v>35</v>
      </c>
      <c r="D94" s="35"/>
      <c r="E94" s="35"/>
      <c r="F94" s="30" t="str">
        <f>IF(E20="","",E20)</f>
        <v>Vyplň údaj</v>
      </c>
      <c r="G94" s="35"/>
      <c r="H94" s="35"/>
      <c r="I94" s="29" t="s">
        <v>42</v>
      </c>
      <c r="J94" s="164" t="str">
        <f>E26</f>
        <v xml:space="preserve"> </v>
      </c>
      <c r="K94" s="35"/>
      <c r="L94" s="57"/>
      <c r="S94" s="35"/>
      <c r="T94" s="35"/>
      <c r="U94" s="35"/>
      <c r="V94" s="35"/>
      <c r="W94" s="35"/>
      <c r="X94" s="35"/>
      <c r="Y94" s="35"/>
      <c r="Z94" s="35"/>
      <c r="AA94" s="35"/>
      <c r="AB94" s="35"/>
      <c r="AC94" s="35"/>
      <c r="AD94" s="35"/>
      <c r="AE94" s="35"/>
    </row>
    <row r="95" spans="1:31"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31" s="41" customFormat="1" ht="29.25" customHeight="1">
      <c r="A96" s="35"/>
      <c r="B96" s="36"/>
      <c r="C96" s="165" t="s">
        <v>176</v>
      </c>
      <c r="D96" s="156"/>
      <c r="E96" s="156"/>
      <c r="F96" s="156"/>
      <c r="G96" s="156"/>
      <c r="H96" s="156"/>
      <c r="I96" s="156"/>
      <c r="J96" s="166" t="s">
        <v>177</v>
      </c>
      <c r="K96" s="156"/>
      <c r="L96" s="57"/>
      <c r="S96" s="35"/>
      <c r="T96" s="35"/>
      <c r="U96" s="35"/>
      <c r="V96" s="35"/>
      <c r="W96" s="35"/>
      <c r="X96" s="35"/>
      <c r="Y96" s="35"/>
      <c r="Z96" s="35"/>
      <c r="AA96" s="35"/>
      <c r="AB96" s="35"/>
      <c r="AC96" s="35"/>
      <c r="AD96" s="35"/>
      <c r="AE96" s="35"/>
    </row>
    <row r="97" spans="1:47" s="41" customFormat="1" ht="10.35" customHeight="1">
      <c r="A97" s="35"/>
      <c r="B97" s="36"/>
      <c r="C97" s="35"/>
      <c r="D97" s="35"/>
      <c r="E97" s="35"/>
      <c r="F97" s="35"/>
      <c r="G97" s="35"/>
      <c r="H97" s="35"/>
      <c r="I97" s="35"/>
      <c r="J97" s="35"/>
      <c r="K97" s="35"/>
      <c r="L97" s="57"/>
      <c r="S97" s="35"/>
      <c r="T97" s="35"/>
      <c r="U97" s="35"/>
      <c r="V97" s="35"/>
      <c r="W97" s="35"/>
      <c r="X97" s="35"/>
      <c r="Y97" s="35"/>
      <c r="Z97" s="35"/>
      <c r="AA97" s="35"/>
      <c r="AB97" s="35"/>
      <c r="AC97" s="35"/>
      <c r="AD97" s="35"/>
      <c r="AE97" s="35"/>
    </row>
    <row r="98" spans="1:47" s="41" customFormat="1" ht="22.8" customHeight="1">
      <c r="A98" s="35"/>
      <c r="B98" s="36"/>
      <c r="C98" s="167" t="s">
        <v>178</v>
      </c>
      <c r="D98" s="35"/>
      <c r="E98" s="35"/>
      <c r="F98" s="35"/>
      <c r="G98" s="35"/>
      <c r="H98" s="35"/>
      <c r="I98" s="35"/>
      <c r="J98" s="151">
        <f>J133</f>
        <v>0</v>
      </c>
      <c r="K98" s="35"/>
      <c r="L98" s="57"/>
      <c r="S98" s="35"/>
      <c r="T98" s="35"/>
      <c r="U98" s="35"/>
      <c r="V98" s="35"/>
      <c r="W98" s="35"/>
      <c r="X98" s="35"/>
      <c r="Y98" s="35"/>
      <c r="Z98" s="35"/>
      <c r="AA98" s="35"/>
      <c r="AB98" s="35"/>
      <c r="AC98" s="35"/>
      <c r="AD98" s="35"/>
      <c r="AE98" s="35"/>
      <c r="AU98" s="16" t="s">
        <v>179</v>
      </c>
    </row>
    <row r="99" spans="1:47" s="168" customFormat="1" ht="24.9" customHeight="1">
      <c r="B99" s="169"/>
      <c r="D99" s="170" t="s">
        <v>180</v>
      </c>
      <c r="E99" s="171"/>
      <c r="F99" s="171"/>
      <c r="G99" s="171"/>
      <c r="H99" s="171"/>
      <c r="I99" s="171"/>
      <c r="J99" s="172">
        <f>J134</f>
        <v>0</v>
      </c>
      <c r="L99" s="169"/>
    </row>
    <row r="100" spans="1:47" s="126" customFormat="1" ht="19.95" customHeight="1">
      <c r="B100" s="173"/>
      <c r="D100" s="174" t="s">
        <v>181</v>
      </c>
      <c r="E100" s="175"/>
      <c r="F100" s="175"/>
      <c r="G100" s="175"/>
      <c r="H100" s="175"/>
      <c r="I100" s="175"/>
      <c r="J100" s="176">
        <f>J135</f>
        <v>0</v>
      </c>
      <c r="L100" s="173"/>
    </row>
    <row r="101" spans="1:47" s="126" customFormat="1" ht="19.95" customHeight="1">
      <c r="B101" s="173"/>
      <c r="D101" s="174" t="s">
        <v>182</v>
      </c>
      <c r="E101" s="175"/>
      <c r="F101" s="175"/>
      <c r="G101" s="175"/>
      <c r="H101" s="175"/>
      <c r="I101" s="175"/>
      <c r="J101" s="176">
        <f>J207</f>
        <v>0</v>
      </c>
      <c r="L101" s="173"/>
    </row>
    <row r="102" spans="1:47" s="126" customFormat="1" ht="19.95" customHeight="1">
      <c r="B102" s="173"/>
      <c r="D102" s="174" t="s">
        <v>183</v>
      </c>
      <c r="E102" s="175"/>
      <c r="F102" s="175"/>
      <c r="G102" s="175"/>
      <c r="H102" s="175"/>
      <c r="I102" s="175"/>
      <c r="J102" s="176">
        <f>J216</f>
        <v>0</v>
      </c>
      <c r="L102" s="173"/>
    </row>
    <row r="103" spans="1:47" s="126" customFormat="1" ht="19.95" customHeight="1">
      <c r="B103" s="173"/>
      <c r="D103" s="174" t="s">
        <v>184</v>
      </c>
      <c r="E103" s="175"/>
      <c r="F103" s="175"/>
      <c r="G103" s="175"/>
      <c r="H103" s="175"/>
      <c r="I103" s="175"/>
      <c r="J103" s="176">
        <f>J237</f>
        <v>0</v>
      </c>
      <c r="L103" s="173"/>
    </row>
    <row r="104" spans="1:47" s="126" customFormat="1" ht="19.95" customHeight="1">
      <c r="B104" s="173"/>
      <c r="D104" s="174" t="s">
        <v>701</v>
      </c>
      <c r="E104" s="175"/>
      <c r="F104" s="175"/>
      <c r="G104" s="175"/>
      <c r="H104" s="175"/>
      <c r="I104" s="175"/>
      <c r="J104" s="176">
        <f>J240</f>
        <v>0</v>
      </c>
      <c r="L104" s="173"/>
    </row>
    <row r="105" spans="1:47" s="126" customFormat="1" ht="19.95" customHeight="1">
      <c r="B105" s="173"/>
      <c r="D105" s="174" t="s">
        <v>185</v>
      </c>
      <c r="E105" s="175"/>
      <c r="F105" s="175"/>
      <c r="G105" s="175"/>
      <c r="H105" s="175"/>
      <c r="I105" s="175"/>
      <c r="J105" s="176">
        <f>J250</f>
        <v>0</v>
      </c>
      <c r="L105" s="173"/>
    </row>
    <row r="106" spans="1:47" s="126" customFormat="1" ht="19.95" customHeight="1">
      <c r="B106" s="173"/>
      <c r="D106" s="174" t="s">
        <v>903</v>
      </c>
      <c r="E106" s="175"/>
      <c r="F106" s="175"/>
      <c r="G106" s="175"/>
      <c r="H106" s="175"/>
      <c r="I106" s="175"/>
      <c r="J106" s="176">
        <f>J290</f>
        <v>0</v>
      </c>
      <c r="L106" s="173"/>
    </row>
    <row r="107" spans="1:47" s="126" customFormat="1" ht="19.95" customHeight="1">
      <c r="B107" s="173"/>
      <c r="D107" s="174" t="s">
        <v>675</v>
      </c>
      <c r="E107" s="175"/>
      <c r="F107" s="175"/>
      <c r="G107" s="175"/>
      <c r="H107" s="175"/>
      <c r="I107" s="175"/>
      <c r="J107" s="176">
        <f>J293</f>
        <v>0</v>
      </c>
      <c r="L107" s="173"/>
    </row>
    <row r="108" spans="1:47" s="126" customFormat="1" ht="19.95" customHeight="1">
      <c r="B108" s="173"/>
      <c r="D108" s="174" t="s">
        <v>186</v>
      </c>
      <c r="E108" s="175"/>
      <c r="F108" s="175"/>
      <c r="G108" s="175"/>
      <c r="H108" s="175"/>
      <c r="I108" s="175"/>
      <c r="J108" s="176">
        <f>J296</f>
        <v>0</v>
      </c>
      <c r="L108" s="173"/>
    </row>
    <row r="109" spans="1:47" s="168" customFormat="1" ht="24.9" customHeight="1">
      <c r="B109" s="169"/>
      <c r="D109" s="170" t="s">
        <v>702</v>
      </c>
      <c r="E109" s="171"/>
      <c r="F109" s="171"/>
      <c r="G109" s="171"/>
      <c r="H109" s="171"/>
      <c r="I109" s="171"/>
      <c r="J109" s="172">
        <f>J301</f>
        <v>0</v>
      </c>
      <c r="L109" s="169"/>
    </row>
    <row r="110" spans="1:47" s="126" customFormat="1" ht="19.95" customHeight="1">
      <c r="B110" s="173"/>
      <c r="D110" s="174" t="s">
        <v>703</v>
      </c>
      <c r="E110" s="175"/>
      <c r="F110" s="175"/>
      <c r="G110" s="175"/>
      <c r="H110" s="175"/>
      <c r="I110" s="175"/>
      <c r="J110" s="176">
        <f>J302</f>
        <v>0</v>
      </c>
      <c r="L110" s="173"/>
    </row>
    <row r="111" spans="1:47" s="168" customFormat="1" ht="24.9" customHeight="1">
      <c r="B111" s="169"/>
      <c r="D111" s="170" t="s">
        <v>187</v>
      </c>
      <c r="E111" s="171"/>
      <c r="F111" s="171"/>
      <c r="G111" s="171"/>
      <c r="H111" s="171"/>
      <c r="I111" s="171"/>
      <c r="J111" s="172">
        <f>J327</f>
        <v>0</v>
      </c>
      <c r="L111" s="169"/>
    </row>
    <row r="112" spans="1:47" s="41" customFormat="1" ht="21.75" customHeight="1">
      <c r="A112" s="35"/>
      <c r="B112" s="36"/>
      <c r="C112" s="35"/>
      <c r="D112" s="35"/>
      <c r="E112" s="35"/>
      <c r="F112" s="35"/>
      <c r="G112" s="35"/>
      <c r="H112" s="35"/>
      <c r="I112" s="35"/>
      <c r="J112" s="35"/>
      <c r="K112" s="35"/>
      <c r="L112" s="57"/>
      <c r="S112" s="35"/>
      <c r="T112" s="35"/>
      <c r="U112" s="35"/>
      <c r="V112" s="35"/>
      <c r="W112" s="35"/>
      <c r="X112" s="35"/>
      <c r="Y112" s="35"/>
      <c r="Z112" s="35"/>
      <c r="AA112" s="35"/>
      <c r="AB112" s="35"/>
      <c r="AC112" s="35"/>
      <c r="AD112" s="35"/>
      <c r="AE112" s="35"/>
    </row>
    <row r="113" spans="1:31" s="41" customFormat="1" ht="6.9" customHeight="1">
      <c r="A113" s="35"/>
      <c r="B113" s="62"/>
      <c r="C113" s="63"/>
      <c r="D113" s="63"/>
      <c r="E113" s="63"/>
      <c r="F113" s="63"/>
      <c r="G113" s="63"/>
      <c r="H113" s="63"/>
      <c r="I113" s="63"/>
      <c r="J113" s="63"/>
      <c r="K113" s="63"/>
      <c r="L113" s="57"/>
      <c r="S113" s="35"/>
      <c r="T113" s="35"/>
      <c r="U113" s="35"/>
      <c r="V113" s="35"/>
      <c r="W113" s="35"/>
      <c r="X113" s="35"/>
      <c r="Y113" s="35"/>
      <c r="Z113" s="35"/>
      <c r="AA113" s="35"/>
      <c r="AB113" s="35"/>
      <c r="AC113" s="35"/>
      <c r="AD113" s="35"/>
      <c r="AE113" s="35"/>
    </row>
    <row r="117" spans="1:31" s="41" customFormat="1" ht="6.9" customHeight="1">
      <c r="A117" s="35"/>
      <c r="B117" s="64"/>
      <c r="C117" s="65"/>
      <c r="D117" s="65"/>
      <c r="E117" s="65"/>
      <c r="F117" s="65"/>
      <c r="G117" s="65"/>
      <c r="H117" s="65"/>
      <c r="I117" s="65"/>
      <c r="J117" s="65"/>
      <c r="K117" s="65"/>
      <c r="L117" s="57"/>
      <c r="S117" s="35"/>
      <c r="T117" s="35"/>
      <c r="U117" s="35"/>
      <c r="V117" s="35"/>
      <c r="W117" s="35"/>
      <c r="X117" s="35"/>
      <c r="Y117" s="35"/>
      <c r="Z117" s="35"/>
      <c r="AA117" s="35"/>
      <c r="AB117" s="35"/>
      <c r="AC117" s="35"/>
      <c r="AD117" s="35"/>
      <c r="AE117" s="35"/>
    </row>
    <row r="118" spans="1:31" s="41" customFormat="1" ht="24.9" customHeight="1">
      <c r="A118" s="35"/>
      <c r="B118" s="36"/>
      <c r="C118" s="20" t="s">
        <v>188</v>
      </c>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31" s="41" customFormat="1" ht="6.9" customHeight="1">
      <c r="A119" s="35"/>
      <c r="B119" s="36"/>
      <c r="C119" s="35"/>
      <c r="D119" s="35"/>
      <c r="E119" s="35"/>
      <c r="F119" s="35"/>
      <c r="G119" s="35"/>
      <c r="H119" s="35"/>
      <c r="I119" s="35"/>
      <c r="J119" s="35"/>
      <c r="K119" s="35"/>
      <c r="L119" s="57"/>
      <c r="S119" s="35"/>
      <c r="T119" s="35"/>
      <c r="U119" s="35"/>
      <c r="V119" s="35"/>
      <c r="W119" s="35"/>
      <c r="X119" s="35"/>
      <c r="Y119" s="35"/>
      <c r="Z119" s="35"/>
      <c r="AA119" s="35"/>
      <c r="AB119" s="35"/>
      <c r="AC119" s="35"/>
      <c r="AD119" s="35"/>
      <c r="AE119" s="35"/>
    </row>
    <row r="120" spans="1:31" s="41" customFormat="1" ht="12" customHeight="1">
      <c r="A120" s="35"/>
      <c r="B120" s="36"/>
      <c r="C120" s="29" t="s">
        <v>16</v>
      </c>
      <c r="D120" s="35"/>
      <c r="E120" s="35"/>
      <c r="F120" s="35"/>
      <c r="G120" s="35"/>
      <c r="H120" s="35"/>
      <c r="I120" s="35"/>
      <c r="J120" s="35"/>
      <c r="K120" s="35"/>
      <c r="L120" s="57"/>
      <c r="S120" s="35"/>
      <c r="T120" s="35"/>
      <c r="U120" s="35"/>
      <c r="V120" s="35"/>
      <c r="W120" s="35"/>
      <c r="X120" s="35"/>
      <c r="Y120" s="35"/>
      <c r="Z120" s="35"/>
      <c r="AA120" s="35"/>
      <c r="AB120" s="35"/>
      <c r="AC120" s="35"/>
      <c r="AD120" s="35"/>
      <c r="AE120" s="35"/>
    </row>
    <row r="121" spans="1:31" s="41" customFormat="1" ht="16.5" customHeight="1">
      <c r="A121" s="35"/>
      <c r="B121" s="36"/>
      <c r="C121" s="35"/>
      <c r="D121" s="35"/>
      <c r="E121" s="141" t="str">
        <f>E7</f>
        <v>Obnova vodovodních řadů, ul. Jaromírova jih, Praha 2</v>
      </c>
      <c r="F121" s="142"/>
      <c r="G121" s="142"/>
      <c r="H121" s="142"/>
      <c r="I121" s="35"/>
      <c r="J121" s="35"/>
      <c r="K121" s="35"/>
      <c r="L121" s="57"/>
      <c r="S121" s="35"/>
      <c r="T121" s="35"/>
      <c r="U121" s="35"/>
      <c r="V121" s="35"/>
      <c r="W121" s="35"/>
      <c r="X121" s="35"/>
      <c r="Y121" s="35"/>
      <c r="Z121" s="35"/>
      <c r="AA121" s="35"/>
      <c r="AB121" s="35"/>
      <c r="AC121" s="35"/>
      <c r="AD121" s="35"/>
      <c r="AE121" s="35"/>
    </row>
    <row r="122" spans="1:31" ht="12" customHeight="1">
      <c r="B122" s="19"/>
      <c r="C122" s="29" t="s">
        <v>170</v>
      </c>
      <c r="L122" s="19"/>
    </row>
    <row r="123" spans="1:31" s="41" customFormat="1" ht="16.5" customHeight="1">
      <c r="A123" s="35"/>
      <c r="B123" s="36"/>
      <c r="C123" s="35"/>
      <c r="D123" s="35"/>
      <c r="E123" s="141" t="s">
        <v>1742</v>
      </c>
      <c r="F123" s="143"/>
      <c r="G123" s="143"/>
      <c r="H123" s="143"/>
      <c r="I123" s="35"/>
      <c r="J123" s="35"/>
      <c r="K123" s="35"/>
      <c r="L123" s="57"/>
      <c r="S123" s="35"/>
      <c r="T123" s="35"/>
      <c r="U123" s="35"/>
      <c r="V123" s="35"/>
      <c r="W123" s="35"/>
      <c r="X123" s="35"/>
      <c r="Y123" s="35"/>
      <c r="Z123" s="35"/>
      <c r="AA123" s="35"/>
      <c r="AB123" s="35"/>
      <c r="AC123" s="35"/>
      <c r="AD123" s="35"/>
      <c r="AE123" s="35"/>
    </row>
    <row r="124" spans="1:31" s="41" customFormat="1" ht="12" customHeight="1">
      <c r="A124" s="35"/>
      <c r="B124" s="36"/>
      <c r="C124" s="29" t="s">
        <v>172</v>
      </c>
      <c r="D124" s="35"/>
      <c r="E124" s="35"/>
      <c r="F124" s="35"/>
      <c r="G124" s="35"/>
      <c r="H124" s="35"/>
      <c r="I124" s="35"/>
      <c r="J124" s="35"/>
      <c r="K124" s="35"/>
      <c r="L124" s="57"/>
      <c r="S124" s="35"/>
      <c r="T124" s="35"/>
      <c r="U124" s="35"/>
      <c r="V124" s="35"/>
      <c r="W124" s="35"/>
      <c r="X124" s="35"/>
      <c r="Y124" s="35"/>
      <c r="Z124" s="35"/>
      <c r="AA124" s="35"/>
      <c r="AB124" s="35"/>
      <c r="AC124" s="35"/>
      <c r="AD124" s="35"/>
      <c r="AE124" s="35"/>
    </row>
    <row r="125" spans="1:31" s="41" customFormat="1" ht="16.5" customHeight="1">
      <c r="A125" s="35"/>
      <c r="B125" s="36"/>
      <c r="C125" s="35"/>
      <c r="D125" s="35"/>
      <c r="E125" s="71" t="str">
        <f>E11</f>
        <v>SO 07.2 - Kanalizační přípojky - bezvýkop</v>
      </c>
      <c r="F125" s="143"/>
      <c r="G125" s="143"/>
      <c r="H125" s="143"/>
      <c r="I125" s="35"/>
      <c r="J125" s="35"/>
      <c r="K125" s="35"/>
      <c r="L125" s="57"/>
      <c r="S125" s="35"/>
      <c r="T125" s="35"/>
      <c r="U125" s="35"/>
      <c r="V125" s="35"/>
      <c r="W125" s="35"/>
      <c r="X125" s="35"/>
      <c r="Y125" s="35"/>
      <c r="Z125" s="35"/>
      <c r="AA125" s="35"/>
      <c r="AB125" s="35"/>
      <c r="AC125" s="35"/>
      <c r="AD125" s="35"/>
      <c r="AE125" s="35"/>
    </row>
    <row r="126" spans="1:31" s="41" customFormat="1" ht="6.9" customHeight="1">
      <c r="A126" s="35"/>
      <c r="B126" s="36"/>
      <c r="C126" s="35"/>
      <c r="D126" s="35"/>
      <c r="E126" s="35"/>
      <c r="F126" s="35"/>
      <c r="G126" s="35"/>
      <c r="H126" s="35"/>
      <c r="I126" s="35"/>
      <c r="J126" s="35"/>
      <c r="K126" s="35"/>
      <c r="L126" s="57"/>
      <c r="S126" s="35"/>
      <c r="T126" s="35"/>
      <c r="U126" s="35"/>
      <c r="V126" s="35"/>
      <c r="W126" s="35"/>
      <c r="X126" s="35"/>
      <c r="Y126" s="35"/>
      <c r="Z126" s="35"/>
      <c r="AA126" s="35"/>
      <c r="AB126" s="35"/>
      <c r="AC126" s="35"/>
      <c r="AD126" s="35"/>
      <c r="AE126" s="35"/>
    </row>
    <row r="127" spans="1:31" s="41" customFormat="1" ht="12" customHeight="1">
      <c r="A127" s="35"/>
      <c r="B127" s="36"/>
      <c r="C127" s="29" t="s">
        <v>22</v>
      </c>
      <c r="D127" s="35"/>
      <c r="E127" s="35"/>
      <c r="F127" s="30" t="str">
        <f>F14</f>
        <v>Praha 2</v>
      </c>
      <c r="G127" s="35"/>
      <c r="H127" s="35"/>
      <c r="I127" s="29" t="s">
        <v>24</v>
      </c>
      <c r="J127" s="144" t="str">
        <f>IF(J14="","",J14)</f>
        <v/>
      </c>
      <c r="K127" s="35"/>
      <c r="L127" s="57"/>
      <c r="S127" s="35"/>
      <c r="T127" s="35"/>
      <c r="U127" s="35"/>
      <c r="V127" s="35"/>
      <c r="W127" s="35"/>
      <c r="X127" s="35"/>
      <c r="Y127" s="35"/>
      <c r="Z127" s="35"/>
      <c r="AA127" s="35"/>
      <c r="AB127" s="35"/>
      <c r="AC127" s="35"/>
      <c r="AD127" s="35"/>
      <c r="AE127" s="35"/>
    </row>
    <row r="128" spans="1:31" s="41" customFormat="1" ht="6.9" customHeight="1">
      <c r="A128" s="35"/>
      <c r="B128" s="36"/>
      <c r="C128" s="35"/>
      <c r="D128" s="35"/>
      <c r="E128" s="35"/>
      <c r="F128" s="35"/>
      <c r="G128" s="35"/>
      <c r="H128" s="35"/>
      <c r="I128" s="35"/>
      <c r="J128" s="35"/>
      <c r="K128" s="35"/>
      <c r="L128" s="57"/>
      <c r="S128" s="35"/>
      <c r="T128" s="35"/>
      <c r="U128" s="35"/>
      <c r="V128" s="35"/>
      <c r="W128" s="35"/>
      <c r="X128" s="35"/>
      <c r="Y128" s="35"/>
      <c r="Z128" s="35"/>
      <c r="AA128" s="35"/>
      <c r="AB128" s="35"/>
      <c r="AC128" s="35"/>
      <c r="AD128" s="35"/>
      <c r="AE128" s="35"/>
    </row>
    <row r="129" spans="1:65" s="41" customFormat="1" ht="54.45" customHeight="1">
      <c r="A129" s="35"/>
      <c r="B129" s="36"/>
      <c r="C129" s="29" t="s">
        <v>29</v>
      </c>
      <c r="D129" s="35"/>
      <c r="E129" s="35"/>
      <c r="F129" s="30" t="str">
        <f>E17</f>
        <v>PVS a.s., Žatecká 110/2, 110 00 Praha 1</v>
      </c>
      <c r="G129" s="35"/>
      <c r="H129" s="35"/>
      <c r="I129" s="29" t="s">
        <v>37</v>
      </c>
      <c r="J129" s="164" t="str">
        <f>E23</f>
        <v>DIPRO, s.r.o., Modřanská 1387/11, 143 00 Praha 12</v>
      </c>
      <c r="K129" s="35"/>
      <c r="L129" s="57"/>
      <c r="S129" s="35"/>
      <c r="T129" s="35"/>
      <c r="U129" s="35"/>
      <c r="V129" s="35"/>
      <c r="W129" s="35"/>
      <c r="X129" s="35"/>
      <c r="Y129" s="35"/>
      <c r="Z129" s="35"/>
      <c r="AA129" s="35"/>
      <c r="AB129" s="35"/>
      <c r="AC129" s="35"/>
      <c r="AD129" s="35"/>
      <c r="AE129" s="35"/>
    </row>
    <row r="130" spans="1:65" s="41" customFormat="1" ht="15.15" customHeight="1">
      <c r="A130" s="35"/>
      <c r="B130" s="36"/>
      <c r="C130" s="29" t="s">
        <v>35</v>
      </c>
      <c r="D130" s="35"/>
      <c r="E130" s="35"/>
      <c r="F130" s="30" t="str">
        <f>IF(E20="","",E20)</f>
        <v>Vyplň údaj</v>
      </c>
      <c r="G130" s="35"/>
      <c r="H130" s="35"/>
      <c r="I130" s="29" t="s">
        <v>42</v>
      </c>
      <c r="J130" s="164" t="str">
        <f>E26</f>
        <v xml:space="preserve"> </v>
      </c>
      <c r="K130" s="35"/>
      <c r="L130" s="57"/>
      <c r="S130" s="35"/>
      <c r="T130" s="35"/>
      <c r="U130" s="35"/>
      <c r="V130" s="35"/>
      <c r="W130" s="35"/>
      <c r="X130" s="35"/>
      <c r="Y130" s="35"/>
      <c r="Z130" s="35"/>
      <c r="AA130" s="35"/>
      <c r="AB130" s="35"/>
      <c r="AC130" s="35"/>
      <c r="AD130" s="35"/>
      <c r="AE130" s="35"/>
    </row>
    <row r="131" spans="1:65" s="41" customFormat="1" ht="10.35" customHeight="1">
      <c r="A131" s="35"/>
      <c r="B131" s="36"/>
      <c r="C131" s="35"/>
      <c r="D131" s="35"/>
      <c r="E131" s="35"/>
      <c r="F131" s="35"/>
      <c r="G131" s="35"/>
      <c r="H131" s="35"/>
      <c r="I131" s="35"/>
      <c r="J131" s="35"/>
      <c r="K131" s="35"/>
      <c r="L131" s="57"/>
      <c r="S131" s="35"/>
      <c r="T131" s="35"/>
      <c r="U131" s="35"/>
      <c r="V131" s="35"/>
      <c r="W131" s="35"/>
      <c r="X131" s="35"/>
      <c r="Y131" s="35"/>
      <c r="Z131" s="35"/>
      <c r="AA131" s="35"/>
      <c r="AB131" s="35"/>
      <c r="AC131" s="35"/>
      <c r="AD131" s="35"/>
      <c r="AE131" s="35"/>
    </row>
    <row r="132" spans="1:65" s="183" customFormat="1" ht="29.25" customHeight="1">
      <c r="A132" s="177"/>
      <c r="B132" s="178"/>
      <c r="C132" s="179" t="s">
        <v>189</v>
      </c>
      <c r="D132" s="180" t="s">
        <v>71</v>
      </c>
      <c r="E132" s="180" t="s">
        <v>67</v>
      </c>
      <c r="F132" s="180" t="s">
        <v>68</v>
      </c>
      <c r="G132" s="180" t="s">
        <v>190</v>
      </c>
      <c r="H132" s="180" t="s">
        <v>191</v>
      </c>
      <c r="I132" s="180" t="s">
        <v>192</v>
      </c>
      <c r="J132" s="180" t="s">
        <v>177</v>
      </c>
      <c r="K132" s="181" t="s">
        <v>193</v>
      </c>
      <c r="L132" s="182"/>
      <c r="M132" s="92" t="s">
        <v>1</v>
      </c>
      <c r="N132" s="93" t="s">
        <v>50</v>
      </c>
      <c r="O132" s="93" t="s">
        <v>194</v>
      </c>
      <c r="P132" s="93" t="s">
        <v>195</v>
      </c>
      <c r="Q132" s="93" t="s">
        <v>196</v>
      </c>
      <c r="R132" s="93" t="s">
        <v>197</v>
      </c>
      <c r="S132" s="93" t="s">
        <v>198</v>
      </c>
      <c r="T132" s="94" t="s">
        <v>199</v>
      </c>
      <c r="U132" s="177"/>
      <c r="V132" s="177"/>
      <c r="W132" s="177"/>
      <c r="X132" s="177"/>
      <c r="Y132" s="177"/>
      <c r="Z132" s="177"/>
      <c r="AA132" s="177"/>
      <c r="AB132" s="177"/>
      <c r="AC132" s="177"/>
      <c r="AD132" s="177"/>
      <c r="AE132" s="177"/>
    </row>
    <row r="133" spans="1:65" s="41" customFormat="1" ht="22.8" customHeight="1">
      <c r="A133" s="35"/>
      <c r="B133" s="36"/>
      <c r="C133" s="100" t="s">
        <v>200</v>
      </c>
      <c r="D133" s="35"/>
      <c r="E133" s="35"/>
      <c r="F133" s="35"/>
      <c r="G133" s="35"/>
      <c r="H133" s="35"/>
      <c r="I133" s="35"/>
      <c r="J133" s="184">
        <f>BK133</f>
        <v>0</v>
      </c>
      <c r="K133" s="35"/>
      <c r="L133" s="36"/>
      <c r="M133" s="95"/>
      <c r="N133" s="79"/>
      <c r="O133" s="96"/>
      <c r="P133" s="185">
        <f>P134+P301+P327</f>
        <v>0</v>
      </c>
      <c r="Q133" s="96"/>
      <c r="R133" s="185">
        <f>R134+R301+R327</f>
        <v>82.408724519999993</v>
      </c>
      <c r="S133" s="96"/>
      <c r="T133" s="186">
        <f>T134+T301+T327</f>
        <v>18.376399999999997</v>
      </c>
      <c r="U133" s="35"/>
      <c r="V133" s="35"/>
      <c r="W133" s="35"/>
      <c r="X133" s="35"/>
      <c r="Y133" s="35"/>
      <c r="Z133" s="35"/>
      <c r="AA133" s="35"/>
      <c r="AB133" s="35"/>
      <c r="AC133" s="35"/>
      <c r="AD133" s="35"/>
      <c r="AE133" s="35"/>
      <c r="AT133" s="16" t="s">
        <v>85</v>
      </c>
      <c r="AU133" s="16" t="s">
        <v>179</v>
      </c>
      <c r="BK133" s="187">
        <f>BK134+BK301+BK327</f>
        <v>0</v>
      </c>
    </row>
    <row r="134" spans="1:65" s="188" customFormat="1" ht="25.95" customHeight="1">
      <c r="B134" s="189"/>
      <c r="D134" s="190" t="s">
        <v>85</v>
      </c>
      <c r="E134" s="191" t="s">
        <v>201</v>
      </c>
      <c r="F134" s="191" t="s">
        <v>202</v>
      </c>
      <c r="J134" s="192">
        <f>BK134</f>
        <v>0</v>
      </c>
      <c r="L134" s="189"/>
      <c r="M134" s="193"/>
      <c r="N134" s="194"/>
      <c r="O134" s="194"/>
      <c r="P134" s="195">
        <f>P135+P207+P216+P237+P240+P250+P290+P293+P296</f>
        <v>0</v>
      </c>
      <c r="Q134" s="194"/>
      <c r="R134" s="195">
        <f>R135+R207+R216+R237+R240+R250+R290+R293+R296</f>
        <v>79.895180519999997</v>
      </c>
      <c r="S134" s="194"/>
      <c r="T134" s="196">
        <f>T135+T207+T216+T237+T240+T250+T290+T293+T296</f>
        <v>14.341999999999999</v>
      </c>
      <c r="AR134" s="190" t="s">
        <v>93</v>
      </c>
      <c r="AT134" s="197" t="s">
        <v>85</v>
      </c>
      <c r="AU134" s="197" t="s">
        <v>86</v>
      </c>
      <c r="AY134" s="190" t="s">
        <v>203</v>
      </c>
      <c r="BK134" s="198">
        <f>BK135+BK207+BK216+BK237+BK240+BK250+BK290+BK293+BK296</f>
        <v>0</v>
      </c>
    </row>
    <row r="135" spans="1:65" s="188" customFormat="1" ht="22.8" customHeight="1">
      <c r="B135" s="189"/>
      <c r="D135" s="190" t="s">
        <v>85</v>
      </c>
      <c r="E135" s="199" t="s">
        <v>93</v>
      </c>
      <c r="F135" s="199" t="s">
        <v>204</v>
      </c>
      <c r="J135" s="200">
        <f>BK135</f>
        <v>0</v>
      </c>
      <c r="L135" s="189"/>
      <c r="M135" s="193"/>
      <c r="N135" s="194"/>
      <c r="O135" s="194"/>
      <c r="P135" s="195">
        <f>SUM(P136:P206)</f>
        <v>0</v>
      </c>
      <c r="Q135" s="194"/>
      <c r="R135" s="195">
        <f>SUM(R136:R206)</f>
        <v>42.677858520000001</v>
      </c>
      <c r="S135" s="194"/>
      <c r="T135" s="196">
        <f>SUM(T136:T206)</f>
        <v>14.341999999999999</v>
      </c>
      <c r="AR135" s="190" t="s">
        <v>93</v>
      </c>
      <c r="AT135" s="197" t="s">
        <v>85</v>
      </c>
      <c r="AU135" s="197" t="s">
        <v>93</v>
      </c>
      <c r="AY135" s="190" t="s">
        <v>203</v>
      </c>
      <c r="BK135" s="198">
        <f>SUM(BK136:BK206)</f>
        <v>0</v>
      </c>
    </row>
    <row r="136" spans="1:65" s="41" customFormat="1" ht="14.4" customHeight="1">
      <c r="A136" s="35"/>
      <c r="B136" s="36"/>
      <c r="C136" s="201" t="s">
        <v>93</v>
      </c>
      <c r="D136" s="201" t="s">
        <v>205</v>
      </c>
      <c r="E136" s="202" t="s">
        <v>704</v>
      </c>
      <c r="F136" s="203" t="s">
        <v>705</v>
      </c>
      <c r="G136" s="204" t="s">
        <v>261</v>
      </c>
      <c r="H136" s="205">
        <v>40.4</v>
      </c>
      <c r="I136" s="4"/>
      <c r="J136" s="206">
        <f>ROUND(I136*H136,2)</f>
        <v>0</v>
      </c>
      <c r="K136" s="203" t="s">
        <v>209</v>
      </c>
      <c r="L136" s="36"/>
      <c r="M136" s="207" t="s">
        <v>1</v>
      </c>
      <c r="N136" s="208" t="s">
        <v>51</v>
      </c>
      <c r="O136" s="83"/>
      <c r="P136" s="209">
        <f>O136*H136</f>
        <v>0</v>
      </c>
      <c r="Q136" s="209">
        <v>0</v>
      </c>
      <c r="R136" s="209">
        <f>Q136*H136</f>
        <v>0</v>
      </c>
      <c r="S136" s="209">
        <v>0.35499999999999998</v>
      </c>
      <c r="T136" s="210">
        <f>S136*H136</f>
        <v>14.341999999999999</v>
      </c>
      <c r="U136" s="35"/>
      <c r="V136" s="35"/>
      <c r="W136" s="35"/>
      <c r="X136" s="35"/>
      <c r="Y136" s="35"/>
      <c r="Z136" s="35"/>
      <c r="AA136" s="35"/>
      <c r="AB136" s="35"/>
      <c r="AC136" s="35"/>
      <c r="AD136" s="35"/>
      <c r="AE136" s="35"/>
      <c r="AR136" s="211" t="s">
        <v>210</v>
      </c>
      <c r="AT136" s="211" t="s">
        <v>205</v>
      </c>
      <c r="AU136" s="211" t="s">
        <v>95</v>
      </c>
      <c r="AY136" s="16" t="s">
        <v>203</v>
      </c>
      <c r="BE136" s="212">
        <f>IF(N136="základní",J136,0)</f>
        <v>0</v>
      </c>
      <c r="BF136" s="212">
        <f>IF(N136="snížená",J136,0)</f>
        <v>0</v>
      </c>
      <c r="BG136" s="212">
        <f>IF(N136="zákl. přenesená",J136,0)</f>
        <v>0</v>
      </c>
      <c r="BH136" s="212">
        <f>IF(N136="sníž. přenesená",J136,0)</f>
        <v>0</v>
      </c>
      <c r="BI136" s="212">
        <f>IF(N136="nulová",J136,0)</f>
        <v>0</v>
      </c>
      <c r="BJ136" s="16" t="s">
        <v>93</v>
      </c>
      <c r="BK136" s="212">
        <f>ROUND(I136*H136,2)</f>
        <v>0</v>
      </c>
      <c r="BL136" s="16" t="s">
        <v>210</v>
      </c>
      <c r="BM136" s="211" t="s">
        <v>1797</v>
      </c>
    </row>
    <row r="137" spans="1:65" s="41" customFormat="1" ht="28.8">
      <c r="A137" s="35"/>
      <c r="B137" s="36"/>
      <c r="C137" s="35"/>
      <c r="D137" s="213" t="s">
        <v>212</v>
      </c>
      <c r="E137" s="35"/>
      <c r="F137" s="214" t="s">
        <v>707</v>
      </c>
      <c r="G137" s="35"/>
      <c r="H137" s="35"/>
      <c r="I137" s="5"/>
      <c r="J137" s="35"/>
      <c r="K137" s="35"/>
      <c r="L137" s="36"/>
      <c r="M137" s="215"/>
      <c r="N137" s="216"/>
      <c r="O137" s="83"/>
      <c r="P137" s="83"/>
      <c r="Q137" s="83"/>
      <c r="R137" s="83"/>
      <c r="S137" s="83"/>
      <c r="T137" s="84"/>
      <c r="U137" s="35"/>
      <c r="V137" s="35"/>
      <c r="W137" s="35"/>
      <c r="X137" s="35"/>
      <c r="Y137" s="35"/>
      <c r="Z137" s="35"/>
      <c r="AA137" s="35"/>
      <c r="AB137" s="35"/>
      <c r="AC137" s="35"/>
      <c r="AD137" s="35"/>
      <c r="AE137" s="35"/>
      <c r="AT137" s="16" t="s">
        <v>212</v>
      </c>
      <c r="AU137" s="16" t="s">
        <v>95</v>
      </c>
    </row>
    <row r="138" spans="1:65" s="41" customFormat="1" ht="14.4" customHeight="1">
      <c r="A138" s="35"/>
      <c r="B138" s="36"/>
      <c r="C138" s="201" t="s">
        <v>95</v>
      </c>
      <c r="D138" s="201" t="s">
        <v>205</v>
      </c>
      <c r="E138" s="202" t="s">
        <v>1798</v>
      </c>
      <c r="F138" s="203" t="s">
        <v>1799</v>
      </c>
      <c r="G138" s="204" t="s">
        <v>208</v>
      </c>
      <c r="H138" s="205">
        <v>25</v>
      </c>
      <c r="I138" s="4"/>
      <c r="J138" s="206">
        <f>ROUND(I138*H138,2)</f>
        <v>0</v>
      </c>
      <c r="K138" s="203" t="s">
        <v>209</v>
      </c>
      <c r="L138" s="36"/>
      <c r="M138" s="207" t="s">
        <v>1</v>
      </c>
      <c r="N138" s="208" t="s">
        <v>51</v>
      </c>
      <c r="O138" s="83"/>
      <c r="P138" s="209">
        <f>O138*H138</f>
        <v>0</v>
      </c>
      <c r="Q138" s="209">
        <v>1.004E-2</v>
      </c>
      <c r="R138" s="209">
        <f>Q138*H138</f>
        <v>0.251</v>
      </c>
      <c r="S138" s="209">
        <v>0</v>
      </c>
      <c r="T138" s="210">
        <f>S138*H138</f>
        <v>0</v>
      </c>
      <c r="U138" s="35"/>
      <c r="V138" s="35"/>
      <c r="W138" s="35"/>
      <c r="X138" s="35"/>
      <c r="Y138" s="35"/>
      <c r="Z138" s="35"/>
      <c r="AA138" s="35"/>
      <c r="AB138" s="35"/>
      <c r="AC138" s="35"/>
      <c r="AD138" s="35"/>
      <c r="AE138" s="35"/>
      <c r="AR138" s="211" t="s">
        <v>210</v>
      </c>
      <c r="AT138" s="211" t="s">
        <v>205</v>
      </c>
      <c r="AU138" s="211" t="s">
        <v>95</v>
      </c>
      <c r="AY138" s="16" t="s">
        <v>203</v>
      </c>
      <c r="BE138" s="212">
        <f>IF(N138="základní",J138,0)</f>
        <v>0</v>
      </c>
      <c r="BF138" s="212">
        <f>IF(N138="snížená",J138,0)</f>
        <v>0</v>
      </c>
      <c r="BG138" s="212">
        <f>IF(N138="zákl. přenesená",J138,0)</f>
        <v>0</v>
      </c>
      <c r="BH138" s="212">
        <f>IF(N138="sníž. přenesená",J138,0)</f>
        <v>0</v>
      </c>
      <c r="BI138" s="212">
        <f>IF(N138="nulová",J138,0)</f>
        <v>0</v>
      </c>
      <c r="BJ138" s="16" t="s">
        <v>93</v>
      </c>
      <c r="BK138" s="212">
        <f>ROUND(I138*H138,2)</f>
        <v>0</v>
      </c>
      <c r="BL138" s="16" t="s">
        <v>210</v>
      </c>
      <c r="BM138" s="211" t="s">
        <v>1800</v>
      </c>
    </row>
    <row r="139" spans="1:65" s="41" customFormat="1" ht="10.199999999999999">
      <c r="A139" s="35"/>
      <c r="B139" s="36"/>
      <c r="C139" s="35"/>
      <c r="D139" s="213" t="s">
        <v>212</v>
      </c>
      <c r="E139" s="35"/>
      <c r="F139" s="214" t="s">
        <v>1801</v>
      </c>
      <c r="G139" s="35"/>
      <c r="H139" s="35"/>
      <c r="I139" s="5"/>
      <c r="J139" s="35"/>
      <c r="K139" s="35"/>
      <c r="L139" s="36"/>
      <c r="M139" s="215"/>
      <c r="N139" s="216"/>
      <c r="O139" s="83"/>
      <c r="P139" s="83"/>
      <c r="Q139" s="83"/>
      <c r="R139" s="83"/>
      <c r="S139" s="83"/>
      <c r="T139" s="84"/>
      <c r="U139" s="35"/>
      <c r="V139" s="35"/>
      <c r="W139" s="35"/>
      <c r="X139" s="35"/>
      <c r="Y139" s="35"/>
      <c r="Z139" s="35"/>
      <c r="AA139" s="35"/>
      <c r="AB139" s="35"/>
      <c r="AC139" s="35"/>
      <c r="AD139" s="35"/>
      <c r="AE139" s="35"/>
      <c r="AT139" s="16" t="s">
        <v>212</v>
      </c>
      <c r="AU139" s="16" t="s">
        <v>95</v>
      </c>
    </row>
    <row r="140" spans="1:65" s="41" customFormat="1" ht="14.4" customHeight="1">
      <c r="A140" s="35"/>
      <c r="B140" s="36"/>
      <c r="C140" s="201" t="s">
        <v>220</v>
      </c>
      <c r="D140" s="201" t="s">
        <v>205</v>
      </c>
      <c r="E140" s="202" t="s">
        <v>1802</v>
      </c>
      <c r="F140" s="203" t="s">
        <v>1803</v>
      </c>
      <c r="G140" s="204" t="s">
        <v>316</v>
      </c>
      <c r="H140" s="205">
        <v>10</v>
      </c>
      <c r="I140" s="4"/>
      <c r="J140" s="206">
        <f>ROUND(I140*H140,2)</f>
        <v>0</v>
      </c>
      <c r="K140" s="203" t="s">
        <v>1</v>
      </c>
      <c r="L140" s="36"/>
      <c r="M140" s="207" t="s">
        <v>1</v>
      </c>
      <c r="N140" s="208" t="s">
        <v>51</v>
      </c>
      <c r="O140" s="83"/>
      <c r="P140" s="209">
        <f>O140*H140</f>
        <v>0</v>
      </c>
      <c r="Q140" s="209">
        <v>0</v>
      </c>
      <c r="R140" s="209">
        <f>Q140*H140</f>
        <v>0</v>
      </c>
      <c r="S140" s="209">
        <v>0</v>
      </c>
      <c r="T140" s="210">
        <f>S140*H140</f>
        <v>0</v>
      </c>
      <c r="U140" s="35"/>
      <c r="V140" s="35"/>
      <c r="W140" s="35"/>
      <c r="X140" s="35"/>
      <c r="Y140" s="35"/>
      <c r="Z140" s="35"/>
      <c r="AA140" s="35"/>
      <c r="AB140" s="35"/>
      <c r="AC140" s="35"/>
      <c r="AD140" s="35"/>
      <c r="AE140" s="35"/>
      <c r="AR140" s="211" t="s">
        <v>210</v>
      </c>
      <c r="AT140" s="211" t="s">
        <v>205</v>
      </c>
      <c r="AU140" s="211" t="s">
        <v>95</v>
      </c>
      <c r="AY140" s="16" t="s">
        <v>203</v>
      </c>
      <c r="BE140" s="212">
        <f>IF(N140="základní",J140,0)</f>
        <v>0</v>
      </c>
      <c r="BF140" s="212">
        <f>IF(N140="snížená",J140,0)</f>
        <v>0</v>
      </c>
      <c r="BG140" s="212">
        <f>IF(N140="zákl. přenesená",J140,0)</f>
        <v>0</v>
      </c>
      <c r="BH140" s="212">
        <f>IF(N140="sníž. přenesená",J140,0)</f>
        <v>0</v>
      </c>
      <c r="BI140" s="212">
        <f>IF(N140="nulová",J140,0)</f>
        <v>0</v>
      </c>
      <c r="BJ140" s="16" t="s">
        <v>93</v>
      </c>
      <c r="BK140" s="212">
        <f>ROUND(I140*H140,2)</f>
        <v>0</v>
      </c>
      <c r="BL140" s="16" t="s">
        <v>210</v>
      </c>
      <c r="BM140" s="211" t="s">
        <v>1804</v>
      </c>
    </row>
    <row r="141" spans="1:65" s="41" customFormat="1" ht="10.199999999999999">
      <c r="A141" s="35"/>
      <c r="B141" s="36"/>
      <c r="C141" s="35"/>
      <c r="D141" s="213" t="s">
        <v>212</v>
      </c>
      <c r="E141" s="35"/>
      <c r="F141" s="214" t="s">
        <v>1803</v>
      </c>
      <c r="G141" s="35"/>
      <c r="H141" s="35"/>
      <c r="I141" s="5"/>
      <c r="J141" s="35"/>
      <c r="K141" s="35"/>
      <c r="L141" s="36"/>
      <c r="M141" s="215"/>
      <c r="N141" s="216"/>
      <c r="O141" s="83"/>
      <c r="P141" s="83"/>
      <c r="Q141" s="83"/>
      <c r="R141" s="83"/>
      <c r="S141" s="83"/>
      <c r="T141" s="84"/>
      <c r="U141" s="35"/>
      <c r="V141" s="35"/>
      <c r="W141" s="35"/>
      <c r="X141" s="35"/>
      <c r="Y141" s="35"/>
      <c r="Z141" s="35"/>
      <c r="AA141" s="35"/>
      <c r="AB141" s="35"/>
      <c r="AC141" s="35"/>
      <c r="AD141" s="35"/>
      <c r="AE141" s="35"/>
      <c r="AT141" s="16" t="s">
        <v>212</v>
      </c>
      <c r="AU141" s="16" t="s">
        <v>95</v>
      </c>
    </row>
    <row r="142" spans="1:65" s="41" customFormat="1" ht="24.15" customHeight="1">
      <c r="A142" s="35"/>
      <c r="B142" s="36"/>
      <c r="C142" s="201" t="s">
        <v>210</v>
      </c>
      <c r="D142" s="201" t="s">
        <v>205</v>
      </c>
      <c r="E142" s="202" t="s">
        <v>206</v>
      </c>
      <c r="F142" s="203" t="s">
        <v>207</v>
      </c>
      <c r="G142" s="204" t="s">
        <v>208</v>
      </c>
      <c r="H142" s="205">
        <v>4</v>
      </c>
      <c r="I142" s="4"/>
      <c r="J142" s="206">
        <f>ROUND(I142*H142,2)</f>
        <v>0</v>
      </c>
      <c r="K142" s="203" t="s">
        <v>209</v>
      </c>
      <c r="L142" s="36"/>
      <c r="M142" s="207" t="s">
        <v>1</v>
      </c>
      <c r="N142" s="208" t="s">
        <v>51</v>
      </c>
      <c r="O142" s="83"/>
      <c r="P142" s="209">
        <f>O142*H142</f>
        <v>0</v>
      </c>
      <c r="Q142" s="209">
        <v>8.6800000000000002E-3</v>
      </c>
      <c r="R142" s="209">
        <f>Q142*H142</f>
        <v>3.4720000000000001E-2</v>
      </c>
      <c r="S142" s="209">
        <v>0</v>
      </c>
      <c r="T142" s="210">
        <f>S142*H142</f>
        <v>0</v>
      </c>
      <c r="U142" s="35"/>
      <c r="V142" s="35"/>
      <c r="W142" s="35"/>
      <c r="X142" s="35"/>
      <c r="Y142" s="35"/>
      <c r="Z142" s="35"/>
      <c r="AA142" s="35"/>
      <c r="AB142" s="35"/>
      <c r="AC142" s="35"/>
      <c r="AD142" s="35"/>
      <c r="AE142" s="35"/>
      <c r="AR142" s="211" t="s">
        <v>210</v>
      </c>
      <c r="AT142" s="211" t="s">
        <v>205</v>
      </c>
      <c r="AU142" s="211" t="s">
        <v>95</v>
      </c>
      <c r="AY142" s="16" t="s">
        <v>203</v>
      </c>
      <c r="BE142" s="212">
        <f>IF(N142="základní",J142,0)</f>
        <v>0</v>
      </c>
      <c r="BF142" s="212">
        <f>IF(N142="snížená",J142,0)</f>
        <v>0</v>
      </c>
      <c r="BG142" s="212">
        <f>IF(N142="zákl. přenesená",J142,0)</f>
        <v>0</v>
      </c>
      <c r="BH142" s="212">
        <f>IF(N142="sníž. přenesená",J142,0)</f>
        <v>0</v>
      </c>
      <c r="BI142" s="212">
        <f>IF(N142="nulová",J142,0)</f>
        <v>0</v>
      </c>
      <c r="BJ142" s="16" t="s">
        <v>93</v>
      </c>
      <c r="BK142" s="212">
        <f>ROUND(I142*H142,2)</f>
        <v>0</v>
      </c>
      <c r="BL142" s="16" t="s">
        <v>210</v>
      </c>
      <c r="BM142" s="211" t="s">
        <v>1805</v>
      </c>
    </row>
    <row r="143" spans="1:65" s="41" customFormat="1" ht="57.6">
      <c r="A143" s="35"/>
      <c r="B143" s="36"/>
      <c r="C143" s="35"/>
      <c r="D143" s="213" t="s">
        <v>212</v>
      </c>
      <c r="E143" s="35"/>
      <c r="F143" s="214" t="s">
        <v>213</v>
      </c>
      <c r="G143" s="35"/>
      <c r="H143" s="35"/>
      <c r="I143" s="5"/>
      <c r="J143" s="35"/>
      <c r="K143" s="35"/>
      <c r="L143" s="36"/>
      <c r="M143" s="215"/>
      <c r="N143" s="216"/>
      <c r="O143" s="83"/>
      <c r="P143" s="83"/>
      <c r="Q143" s="83"/>
      <c r="R143" s="83"/>
      <c r="S143" s="83"/>
      <c r="T143" s="84"/>
      <c r="U143" s="35"/>
      <c r="V143" s="35"/>
      <c r="W143" s="35"/>
      <c r="X143" s="35"/>
      <c r="Y143" s="35"/>
      <c r="Z143" s="35"/>
      <c r="AA143" s="35"/>
      <c r="AB143" s="35"/>
      <c r="AC143" s="35"/>
      <c r="AD143" s="35"/>
      <c r="AE143" s="35"/>
      <c r="AT143" s="16" t="s">
        <v>212</v>
      </c>
      <c r="AU143" s="16" t="s">
        <v>95</v>
      </c>
    </row>
    <row r="144" spans="1:65" s="41" customFormat="1" ht="24.15" customHeight="1">
      <c r="A144" s="35"/>
      <c r="B144" s="36"/>
      <c r="C144" s="201" t="s">
        <v>229</v>
      </c>
      <c r="D144" s="201" t="s">
        <v>205</v>
      </c>
      <c r="E144" s="202" t="s">
        <v>225</v>
      </c>
      <c r="F144" s="203" t="s">
        <v>226</v>
      </c>
      <c r="G144" s="204" t="s">
        <v>208</v>
      </c>
      <c r="H144" s="205">
        <v>35</v>
      </c>
      <c r="I144" s="4"/>
      <c r="J144" s="206">
        <f>ROUND(I144*H144,2)</f>
        <v>0</v>
      </c>
      <c r="K144" s="203" t="s">
        <v>209</v>
      </c>
      <c r="L144" s="36"/>
      <c r="M144" s="207" t="s">
        <v>1</v>
      </c>
      <c r="N144" s="208" t="s">
        <v>51</v>
      </c>
      <c r="O144" s="83"/>
      <c r="P144" s="209">
        <f>O144*H144</f>
        <v>0</v>
      </c>
      <c r="Q144" s="209">
        <v>3.6900000000000002E-2</v>
      </c>
      <c r="R144" s="209">
        <f>Q144*H144</f>
        <v>1.2915000000000001</v>
      </c>
      <c r="S144" s="209">
        <v>0</v>
      </c>
      <c r="T144" s="210">
        <f>S144*H144</f>
        <v>0</v>
      </c>
      <c r="U144" s="35"/>
      <c r="V144" s="35"/>
      <c r="W144" s="35"/>
      <c r="X144" s="35"/>
      <c r="Y144" s="35"/>
      <c r="Z144" s="35"/>
      <c r="AA144" s="35"/>
      <c r="AB144" s="35"/>
      <c r="AC144" s="35"/>
      <c r="AD144" s="35"/>
      <c r="AE144" s="35"/>
      <c r="AR144" s="211" t="s">
        <v>210</v>
      </c>
      <c r="AT144" s="211" t="s">
        <v>205</v>
      </c>
      <c r="AU144" s="211" t="s">
        <v>95</v>
      </c>
      <c r="AY144" s="16" t="s">
        <v>203</v>
      </c>
      <c r="BE144" s="212">
        <f>IF(N144="základní",J144,0)</f>
        <v>0</v>
      </c>
      <c r="BF144" s="212">
        <f>IF(N144="snížená",J144,0)</f>
        <v>0</v>
      </c>
      <c r="BG144" s="212">
        <f>IF(N144="zákl. přenesená",J144,0)</f>
        <v>0</v>
      </c>
      <c r="BH144" s="212">
        <f>IF(N144="sníž. přenesená",J144,0)</f>
        <v>0</v>
      </c>
      <c r="BI144" s="212">
        <f>IF(N144="nulová",J144,0)</f>
        <v>0</v>
      </c>
      <c r="BJ144" s="16" t="s">
        <v>93</v>
      </c>
      <c r="BK144" s="212">
        <f>ROUND(I144*H144,2)</f>
        <v>0</v>
      </c>
      <c r="BL144" s="16" t="s">
        <v>210</v>
      </c>
      <c r="BM144" s="211" t="s">
        <v>1806</v>
      </c>
    </row>
    <row r="145" spans="1:65" s="41" customFormat="1" ht="57.6">
      <c r="A145" s="35"/>
      <c r="B145" s="36"/>
      <c r="C145" s="35"/>
      <c r="D145" s="213" t="s">
        <v>212</v>
      </c>
      <c r="E145" s="35"/>
      <c r="F145" s="214" t="s">
        <v>228</v>
      </c>
      <c r="G145" s="35"/>
      <c r="H145" s="35"/>
      <c r="I145" s="5"/>
      <c r="J145" s="35"/>
      <c r="K145" s="35"/>
      <c r="L145" s="36"/>
      <c r="M145" s="215"/>
      <c r="N145" s="216"/>
      <c r="O145" s="83"/>
      <c r="P145" s="83"/>
      <c r="Q145" s="83"/>
      <c r="R145" s="83"/>
      <c r="S145" s="83"/>
      <c r="T145" s="84"/>
      <c r="U145" s="35"/>
      <c r="V145" s="35"/>
      <c r="W145" s="35"/>
      <c r="X145" s="35"/>
      <c r="Y145" s="35"/>
      <c r="Z145" s="35"/>
      <c r="AA145" s="35"/>
      <c r="AB145" s="35"/>
      <c r="AC145" s="35"/>
      <c r="AD145" s="35"/>
      <c r="AE145" s="35"/>
      <c r="AT145" s="16" t="s">
        <v>212</v>
      </c>
      <c r="AU145" s="16" t="s">
        <v>95</v>
      </c>
    </row>
    <row r="146" spans="1:65" s="41" customFormat="1" ht="24.15" customHeight="1">
      <c r="A146" s="35"/>
      <c r="B146" s="36"/>
      <c r="C146" s="201" t="s">
        <v>236</v>
      </c>
      <c r="D146" s="201" t="s">
        <v>205</v>
      </c>
      <c r="E146" s="202" t="s">
        <v>1807</v>
      </c>
      <c r="F146" s="203" t="s">
        <v>1808</v>
      </c>
      <c r="G146" s="204" t="s">
        <v>232</v>
      </c>
      <c r="H146" s="205">
        <v>255.16300000000001</v>
      </c>
      <c r="I146" s="4"/>
      <c r="J146" s="206">
        <f>ROUND(I146*H146,2)</f>
        <v>0</v>
      </c>
      <c r="K146" s="203" t="s">
        <v>209</v>
      </c>
      <c r="L146" s="36"/>
      <c r="M146" s="207" t="s">
        <v>1</v>
      </c>
      <c r="N146" s="208" t="s">
        <v>51</v>
      </c>
      <c r="O146" s="83"/>
      <c r="P146" s="209">
        <f>O146*H146</f>
        <v>0</v>
      </c>
      <c r="Q146" s="209">
        <v>4.0000000000000003E-5</v>
      </c>
      <c r="R146" s="209">
        <f>Q146*H146</f>
        <v>1.0206520000000002E-2</v>
      </c>
      <c r="S146" s="209">
        <v>0</v>
      </c>
      <c r="T146" s="210">
        <f>S146*H146</f>
        <v>0</v>
      </c>
      <c r="U146" s="35"/>
      <c r="V146" s="35"/>
      <c r="W146" s="35"/>
      <c r="X146" s="35"/>
      <c r="Y146" s="35"/>
      <c r="Z146" s="35"/>
      <c r="AA146" s="35"/>
      <c r="AB146" s="35"/>
      <c r="AC146" s="35"/>
      <c r="AD146" s="35"/>
      <c r="AE146" s="35"/>
      <c r="AR146" s="211" t="s">
        <v>210</v>
      </c>
      <c r="AT146" s="211" t="s">
        <v>205</v>
      </c>
      <c r="AU146" s="211" t="s">
        <v>95</v>
      </c>
      <c r="AY146" s="16" t="s">
        <v>203</v>
      </c>
      <c r="BE146" s="212">
        <f>IF(N146="základní",J146,0)</f>
        <v>0</v>
      </c>
      <c r="BF146" s="212">
        <f>IF(N146="snížená",J146,0)</f>
        <v>0</v>
      </c>
      <c r="BG146" s="212">
        <f>IF(N146="zákl. přenesená",J146,0)</f>
        <v>0</v>
      </c>
      <c r="BH146" s="212">
        <f>IF(N146="sníž. přenesená",J146,0)</f>
        <v>0</v>
      </c>
      <c r="BI146" s="212">
        <f>IF(N146="nulová",J146,0)</f>
        <v>0</v>
      </c>
      <c r="BJ146" s="16" t="s">
        <v>93</v>
      </c>
      <c r="BK146" s="212">
        <f>ROUND(I146*H146,2)</f>
        <v>0</v>
      </c>
      <c r="BL146" s="16" t="s">
        <v>210</v>
      </c>
      <c r="BM146" s="211" t="s">
        <v>1809</v>
      </c>
    </row>
    <row r="147" spans="1:65" s="41" customFormat="1" ht="38.4">
      <c r="A147" s="35"/>
      <c r="B147" s="36"/>
      <c r="C147" s="35"/>
      <c r="D147" s="213" t="s">
        <v>212</v>
      </c>
      <c r="E147" s="35"/>
      <c r="F147" s="214" t="s">
        <v>1810</v>
      </c>
      <c r="G147" s="35"/>
      <c r="H147" s="35"/>
      <c r="I147" s="5"/>
      <c r="J147" s="35"/>
      <c r="K147" s="35"/>
      <c r="L147" s="36"/>
      <c r="M147" s="215"/>
      <c r="N147" s="216"/>
      <c r="O147" s="83"/>
      <c r="P147" s="83"/>
      <c r="Q147" s="83"/>
      <c r="R147" s="83"/>
      <c r="S147" s="83"/>
      <c r="T147" s="84"/>
      <c r="U147" s="35"/>
      <c r="V147" s="35"/>
      <c r="W147" s="35"/>
      <c r="X147" s="35"/>
      <c r="Y147" s="35"/>
      <c r="Z147" s="35"/>
      <c r="AA147" s="35"/>
      <c r="AB147" s="35"/>
      <c r="AC147" s="35"/>
      <c r="AD147" s="35"/>
      <c r="AE147" s="35"/>
      <c r="AT147" s="16" t="s">
        <v>212</v>
      </c>
      <c r="AU147" s="16" t="s">
        <v>95</v>
      </c>
    </row>
    <row r="148" spans="1:65" s="227" customFormat="1" ht="10.199999999999999">
      <c r="B148" s="228"/>
      <c r="D148" s="213" t="s">
        <v>295</v>
      </c>
      <c r="E148" s="234" t="s">
        <v>1</v>
      </c>
      <c r="F148" s="229" t="s">
        <v>1811</v>
      </c>
      <c r="H148" s="230">
        <v>162</v>
      </c>
      <c r="I148" s="7"/>
      <c r="L148" s="228"/>
      <c r="M148" s="231"/>
      <c r="N148" s="232"/>
      <c r="O148" s="232"/>
      <c r="P148" s="232"/>
      <c r="Q148" s="232"/>
      <c r="R148" s="232"/>
      <c r="S148" s="232"/>
      <c r="T148" s="233"/>
      <c r="AT148" s="234" t="s">
        <v>295</v>
      </c>
      <c r="AU148" s="234" t="s">
        <v>95</v>
      </c>
      <c r="AV148" s="227" t="s">
        <v>95</v>
      </c>
      <c r="AW148" s="227" t="s">
        <v>41</v>
      </c>
      <c r="AX148" s="227" t="s">
        <v>86</v>
      </c>
      <c r="AY148" s="234" t="s">
        <v>203</v>
      </c>
    </row>
    <row r="149" spans="1:65" s="227" customFormat="1" ht="10.199999999999999">
      <c r="B149" s="228"/>
      <c r="D149" s="213" t="s">
        <v>295</v>
      </c>
      <c r="E149" s="234" t="s">
        <v>1</v>
      </c>
      <c r="F149" s="229" t="s">
        <v>1812</v>
      </c>
      <c r="H149" s="230">
        <v>118.8</v>
      </c>
      <c r="I149" s="7"/>
      <c r="L149" s="228"/>
      <c r="M149" s="231"/>
      <c r="N149" s="232"/>
      <c r="O149" s="232"/>
      <c r="P149" s="232"/>
      <c r="Q149" s="232"/>
      <c r="R149" s="232"/>
      <c r="S149" s="232"/>
      <c r="T149" s="233"/>
      <c r="AT149" s="234" t="s">
        <v>295</v>
      </c>
      <c r="AU149" s="234" t="s">
        <v>95</v>
      </c>
      <c r="AV149" s="227" t="s">
        <v>95</v>
      </c>
      <c r="AW149" s="227" t="s">
        <v>41</v>
      </c>
      <c r="AX149" s="227" t="s">
        <v>86</v>
      </c>
      <c r="AY149" s="234" t="s">
        <v>203</v>
      </c>
    </row>
    <row r="150" spans="1:65" s="227" customFormat="1" ht="30.6">
      <c r="B150" s="228"/>
      <c r="D150" s="213" t="s">
        <v>295</v>
      </c>
      <c r="E150" s="234" t="s">
        <v>1</v>
      </c>
      <c r="F150" s="229" t="s">
        <v>1813</v>
      </c>
      <c r="H150" s="230">
        <v>-25.637</v>
      </c>
      <c r="I150" s="7"/>
      <c r="L150" s="228"/>
      <c r="M150" s="231"/>
      <c r="N150" s="232"/>
      <c r="O150" s="232"/>
      <c r="P150" s="232"/>
      <c r="Q150" s="232"/>
      <c r="R150" s="232"/>
      <c r="S150" s="232"/>
      <c r="T150" s="233"/>
      <c r="AT150" s="234" t="s">
        <v>295</v>
      </c>
      <c r="AU150" s="234" t="s">
        <v>95</v>
      </c>
      <c r="AV150" s="227" t="s">
        <v>95</v>
      </c>
      <c r="AW150" s="227" t="s">
        <v>41</v>
      </c>
      <c r="AX150" s="227" t="s">
        <v>86</v>
      </c>
      <c r="AY150" s="234" t="s">
        <v>203</v>
      </c>
    </row>
    <row r="151" spans="1:65" s="241" customFormat="1" ht="10.199999999999999">
      <c r="B151" s="242"/>
      <c r="D151" s="213" t="s">
        <v>295</v>
      </c>
      <c r="E151" s="243" t="s">
        <v>1</v>
      </c>
      <c r="F151" s="244" t="s">
        <v>715</v>
      </c>
      <c r="H151" s="245">
        <v>255.16300000000001</v>
      </c>
      <c r="I151" s="8"/>
      <c r="L151" s="242"/>
      <c r="M151" s="246"/>
      <c r="N151" s="247"/>
      <c r="O151" s="247"/>
      <c r="P151" s="247"/>
      <c r="Q151" s="247"/>
      <c r="R151" s="247"/>
      <c r="S151" s="247"/>
      <c r="T151" s="248"/>
      <c r="AT151" s="243" t="s">
        <v>295</v>
      </c>
      <c r="AU151" s="243" t="s">
        <v>95</v>
      </c>
      <c r="AV151" s="241" t="s">
        <v>210</v>
      </c>
      <c r="AW151" s="241" t="s">
        <v>41</v>
      </c>
      <c r="AX151" s="241" t="s">
        <v>93</v>
      </c>
      <c r="AY151" s="243" t="s">
        <v>203</v>
      </c>
    </row>
    <row r="152" spans="1:65" s="41" customFormat="1" ht="14.4" customHeight="1">
      <c r="A152" s="35"/>
      <c r="B152" s="36"/>
      <c r="C152" s="201" t="s">
        <v>242</v>
      </c>
      <c r="D152" s="201" t="s">
        <v>205</v>
      </c>
      <c r="E152" s="202" t="s">
        <v>1814</v>
      </c>
      <c r="F152" s="203" t="s">
        <v>1815</v>
      </c>
      <c r="G152" s="204" t="s">
        <v>261</v>
      </c>
      <c r="H152" s="205">
        <v>295.2</v>
      </c>
      <c r="I152" s="4"/>
      <c r="J152" s="206">
        <f>ROUND(I152*H152,2)</f>
        <v>0</v>
      </c>
      <c r="K152" s="203" t="s">
        <v>209</v>
      </c>
      <c r="L152" s="36"/>
      <c r="M152" s="207" t="s">
        <v>1</v>
      </c>
      <c r="N152" s="208" t="s">
        <v>51</v>
      </c>
      <c r="O152" s="83"/>
      <c r="P152" s="209">
        <f>O152*H152</f>
        <v>0</v>
      </c>
      <c r="Q152" s="209">
        <v>1.1690000000000001E-2</v>
      </c>
      <c r="R152" s="209">
        <f>Q152*H152</f>
        <v>3.450888</v>
      </c>
      <c r="S152" s="209">
        <v>0</v>
      </c>
      <c r="T152" s="210">
        <f>S152*H152</f>
        <v>0</v>
      </c>
      <c r="U152" s="35"/>
      <c r="V152" s="35"/>
      <c r="W152" s="35"/>
      <c r="X152" s="35"/>
      <c r="Y152" s="35"/>
      <c r="Z152" s="35"/>
      <c r="AA152" s="35"/>
      <c r="AB152" s="35"/>
      <c r="AC152" s="35"/>
      <c r="AD152" s="35"/>
      <c r="AE152" s="35"/>
      <c r="AR152" s="211" t="s">
        <v>210</v>
      </c>
      <c r="AT152" s="211" t="s">
        <v>205</v>
      </c>
      <c r="AU152" s="211" t="s">
        <v>95</v>
      </c>
      <c r="AY152" s="16" t="s">
        <v>203</v>
      </c>
      <c r="BE152" s="212">
        <f>IF(N152="základní",J152,0)</f>
        <v>0</v>
      </c>
      <c r="BF152" s="212">
        <f>IF(N152="snížená",J152,0)</f>
        <v>0</v>
      </c>
      <c r="BG152" s="212">
        <f>IF(N152="zákl. přenesená",J152,0)</f>
        <v>0</v>
      </c>
      <c r="BH152" s="212">
        <f>IF(N152="sníž. přenesená",J152,0)</f>
        <v>0</v>
      </c>
      <c r="BI152" s="212">
        <f>IF(N152="nulová",J152,0)</f>
        <v>0</v>
      </c>
      <c r="BJ152" s="16" t="s">
        <v>93</v>
      </c>
      <c r="BK152" s="212">
        <f>ROUND(I152*H152,2)</f>
        <v>0</v>
      </c>
      <c r="BL152" s="16" t="s">
        <v>210</v>
      </c>
      <c r="BM152" s="211" t="s">
        <v>1816</v>
      </c>
    </row>
    <row r="153" spans="1:65" s="41" customFormat="1" ht="19.2">
      <c r="A153" s="35"/>
      <c r="B153" s="36"/>
      <c r="C153" s="35"/>
      <c r="D153" s="213" t="s">
        <v>212</v>
      </c>
      <c r="E153" s="35"/>
      <c r="F153" s="214" t="s">
        <v>1817</v>
      </c>
      <c r="G153" s="35"/>
      <c r="H153" s="35"/>
      <c r="I153" s="5"/>
      <c r="J153" s="35"/>
      <c r="K153" s="35"/>
      <c r="L153" s="36"/>
      <c r="M153" s="215"/>
      <c r="N153" s="216"/>
      <c r="O153" s="83"/>
      <c r="P153" s="83"/>
      <c r="Q153" s="83"/>
      <c r="R153" s="83"/>
      <c r="S153" s="83"/>
      <c r="T153" s="84"/>
      <c r="U153" s="35"/>
      <c r="V153" s="35"/>
      <c r="W153" s="35"/>
      <c r="X153" s="35"/>
      <c r="Y153" s="35"/>
      <c r="Z153" s="35"/>
      <c r="AA153" s="35"/>
      <c r="AB153" s="35"/>
      <c r="AC153" s="35"/>
      <c r="AD153" s="35"/>
      <c r="AE153" s="35"/>
      <c r="AT153" s="16" t="s">
        <v>212</v>
      </c>
      <c r="AU153" s="16" t="s">
        <v>95</v>
      </c>
    </row>
    <row r="154" spans="1:65" s="227" customFormat="1" ht="10.199999999999999">
      <c r="B154" s="228"/>
      <c r="D154" s="213" t="s">
        <v>295</v>
      </c>
      <c r="E154" s="234" t="s">
        <v>1</v>
      </c>
      <c r="F154" s="229" t="s">
        <v>1818</v>
      </c>
      <c r="H154" s="230">
        <v>144</v>
      </c>
      <c r="I154" s="7"/>
      <c r="L154" s="228"/>
      <c r="M154" s="231"/>
      <c r="N154" s="232"/>
      <c r="O154" s="232"/>
      <c r="P154" s="232"/>
      <c r="Q154" s="232"/>
      <c r="R154" s="232"/>
      <c r="S154" s="232"/>
      <c r="T154" s="233"/>
      <c r="AT154" s="234" t="s">
        <v>295</v>
      </c>
      <c r="AU154" s="234" t="s">
        <v>95</v>
      </c>
      <c r="AV154" s="227" t="s">
        <v>95</v>
      </c>
      <c r="AW154" s="227" t="s">
        <v>41</v>
      </c>
      <c r="AX154" s="227" t="s">
        <v>86</v>
      </c>
      <c r="AY154" s="234" t="s">
        <v>203</v>
      </c>
    </row>
    <row r="155" spans="1:65" s="227" customFormat="1" ht="10.199999999999999">
      <c r="B155" s="228"/>
      <c r="D155" s="213" t="s">
        <v>295</v>
      </c>
      <c r="E155" s="234" t="s">
        <v>1</v>
      </c>
      <c r="F155" s="229" t="s">
        <v>1819</v>
      </c>
      <c r="H155" s="230">
        <v>151.19999999999999</v>
      </c>
      <c r="I155" s="7"/>
      <c r="L155" s="228"/>
      <c r="M155" s="231"/>
      <c r="N155" s="232"/>
      <c r="O155" s="232"/>
      <c r="P155" s="232"/>
      <c r="Q155" s="232"/>
      <c r="R155" s="232"/>
      <c r="S155" s="232"/>
      <c r="T155" s="233"/>
      <c r="AT155" s="234" t="s">
        <v>295</v>
      </c>
      <c r="AU155" s="234" t="s">
        <v>95</v>
      </c>
      <c r="AV155" s="227" t="s">
        <v>95</v>
      </c>
      <c r="AW155" s="227" t="s">
        <v>41</v>
      </c>
      <c r="AX155" s="227" t="s">
        <v>86</v>
      </c>
      <c r="AY155" s="234" t="s">
        <v>203</v>
      </c>
    </row>
    <row r="156" spans="1:65" s="241" customFormat="1" ht="10.199999999999999">
      <c r="B156" s="242"/>
      <c r="D156" s="213" t="s">
        <v>295</v>
      </c>
      <c r="E156" s="243" t="s">
        <v>1</v>
      </c>
      <c r="F156" s="244" t="s">
        <v>715</v>
      </c>
      <c r="H156" s="245">
        <v>295.2</v>
      </c>
      <c r="I156" s="8"/>
      <c r="L156" s="242"/>
      <c r="M156" s="246"/>
      <c r="N156" s="247"/>
      <c r="O156" s="247"/>
      <c r="P156" s="247"/>
      <c r="Q156" s="247"/>
      <c r="R156" s="247"/>
      <c r="S156" s="247"/>
      <c r="T156" s="248"/>
      <c r="AT156" s="243" t="s">
        <v>295</v>
      </c>
      <c r="AU156" s="243" t="s">
        <v>95</v>
      </c>
      <c r="AV156" s="241" t="s">
        <v>210</v>
      </c>
      <c r="AW156" s="241" t="s">
        <v>41</v>
      </c>
      <c r="AX156" s="241" t="s">
        <v>93</v>
      </c>
      <c r="AY156" s="243" t="s">
        <v>203</v>
      </c>
    </row>
    <row r="157" spans="1:65" s="41" customFormat="1" ht="24.15" customHeight="1">
      <c r="A157" s="35"/>
      <c r="B157" s="36"/>
      <c r="C157" s="201" t="s">
        <v>247</v>
      </c>
      <c r="D157" s="201" t="s">
        <v>205</v>
      </c>
      <c r="E157" s="202" t="s">
        <v>1820</v>
      </c>
      <c r="F157" s="203" t="s">
        <v>1821</v>
      </c>
      <c r="G157" s="204" t="s">
        <v>261</v>
      </c>
      <c r="H157" s="205">
        <v>196.8</v>
      </c>
      <c r="I157" s="4"/>
      <c r="J157" s="206">
        <f>ROUND(I157*H157,2)</f>
        <v>0</v>
      </c>
      <c r="K157" s="203" t="s">
        <v>209</v>
      </c>
      <c r="L157" s="36"/>
      <c r="M157" s="207" t="s">
        <v>1</v>
      </c>
      <c r="N157" s="208" t="s">
        <v>51</v>
      </c>
      <c r="O157" s="83"/>
      <c r="P157" s="209">
        <f>O157*H157</f>
        <v>0</v>
      </c>
      <c r="Q157" s="209">
        <v>6.6790000000000002E-2</v>
      </c>
      <c r="R157" s="209">
        <f>Q157*H157</f>
        <v>13.144272000000001</v>
      </c>
      <c r="S157" s="209">
        <v>0</v>
      </c>
      <c r="T157" s="210">
        <f>S157*H157</f>
        <v>0</v>
      </c>
      <c r="U157" s="35"/>
      <c r="V157" s="35"/>
      <c r="W157" s="35"/>
      <c r="X157" s="35"/>
      <c r="Y157" s="35"/>
      <c r="Z157" s="35"/>
      <c r="AA157" s="35"/>
      <c r="AB157" s="35"/>
      <c r="AC157" s="35"/>
      <c r="AD157" s="35"/>
      <c r="AE157" s="35"/>
      <c r="AR157" s="211" t="s">
        <v>210</v>
      </c>
      <c r="AT157" s="211" t="s">
        <v>205</v>
      </c>
      <c r="AU157" s="211" t="s">
        <v>95</v>
      </c>
      <c r="AY157" s="16" t="s">
        <v>203</v>
      </c>
      <c r="BE157" s="212">
        <f>IF(N157="základní",J157,0)</f>
        <v>0</v>
      </c>
      <c r="BF157" s="212">
        <f>IF(N157="snížená",J157,0)</f>
        <v>0</v>
      </c>
      <c r="BG157" s="212">
        <f>IF(N157="zákl. přenesená",J157,0)</f>
        <v>0</v>
      </c>
      <c r="BH157" s="212">
        <f>IF(N157="sníž. přenesená",J157,0)</f>
        <v>0</v>
      </c>
      <c r="BI157" s="212">
        <f>IF(N157="nulová",J157,0)</f>
        <v>0</v>
      </c>
      <c r="BJ157" s="16" t="s">
        <v>93</v>
      </c>
      <c r="BK157" s="212">
        <f>ROUND(I157*H157,2)</f>
        <v>0</v>
      </c>
      <c r="BL157" s="16" t="s">
        <v>210</v>
      </c>
      <c r="BM157" s="211" t="s">
        <v>1822</v>
      </c>
    </row>
    <row r="158" spans="1:65" s="41" customFormat="1" ht="19.2">
      <c r="A158" s="35"/>
      <c r="B158" s="36"/>
      <c r="C158" s="35"/>
      <c r="D158" s="213" t="s">
        <v>212</v>
      </c>
      <c r="E158" s="35"/>
      <c r="F158" s="214" t="s">
        <v>1823</v>
      </c>
      <c r="G158" s="35"/>
      <c r="H158" s="35"/>
      <c r="I158" s="5"/>
      <c r="J158" s="35"/>
      <c r="K158" s="35"/>
      <c r="L158" s="36"/>
      <c r="M158" s="215"/>
      <c r="N158" s="216"/>
      <c r="O158" s="83"/>
      <c r="P158" s="83"/>
      <c r="Q158" s="83"/>
      <c r="R158" s="83"/>
      <c r="S158" s="83"/>
      <c r="T158" s="84"/>
      <c r="U158" s="35"/>
      <c r="V158" s="35"/>
      <c r="W158" s="35"/>
      <c r="X158" s="35"/>
      <c r="Y158" s="35"/>
      <c r="Z158" s="35"/>
      <c r="AA158" s="35"/>
      <c r="AB158" s="35"/>
      <c r="AC158" s="35"/>
      <c r="AD158" s="35"/>
      <c r="AE158" s="35"/>
      <c r="AT158" s="16" t="s">
        <v>212</v>
      </c>
      <c r="AU158" s="16" t="s">
        <v>95</v>
      </c>
    </row>
    <row r="159" spans="1:65" s="227" customFormat="1" ht="10.199999999999999">
      <c r="B159" s="228"/>
      <c r="D159" s="213" t="s">
        <v>295</v>
      </c>
      <c r="E159" s="234" t="s">
        <v>1</v>
      </c>
      <c r="F159" s="229" t="s">
        <v>1824</v>
      </c>
      <c r="H159" s="230">
        <v>96</v>
      </c>
      <c r="I159" s="7"/>
      <c r="L159" s="228"/>
      <c r="M159" s="231"/>
      <c r="N159" s="232"/>
      <c r="O159" s="232"/>
      <c r="P159" s="232"/>
      <c r="Q159" s="232"/>
      <c r="R159" s="232"/>
      <c r="S159" s="232"/>
      <c r="T159" s="233"/>
      <c r="AT159" s="234" t="s">
        <v>295</v>
      </c>
      <c r="AU159" s="234" t="s">
        <v>95</v>
      </c>
      <c r="AV159" s="227" t="s">
        <v>95</v>
      </c>
      <c r="AW159" s="227" t="s">
        <v>41</v>
      </c>
      <c r="AX159" s="227" t="s">
        <v>86</v>
      </c>
      <c r="AY159" s="234" t="s">
        <v>203</v>
      </c>
    </row>
    <row r="160" spans="1:65" s="227" customFormat="1" ht="10.199999999999999">
      <c r="B160" s="228"/>
      <c r="D160" s="213" t="s">
        <v>295</v>
      </c>
      <c r="E160" s="234" t="s">
        <v>1</v>
      </c>
      <c r="F160" s="229" t="s">
        <v>1825</v>
      </c>
      <c r="H160" s="230">
        <v>100.8</v>
      </c>
      <c r="I160" s="7"/>
      <c r="L160" s="228"/>
      <c r="M160" s="231"/>
      <c r="N160" s="232"/>
      <c r="O160" s="232"/>
      <c r="P160" s="232"/>
      <c r="Q160" s="232"/>
      <c r="R160" s="232"/>
      <c r="S160" s="232"/>
      <c r="T160" s="233"/>
      <c r="AT160" s="234" t="s">
        <v>295</v>
      </c>
      <c r="AU160" s="234" t="s">
        <v>95</v>
      </c>
      <c r="AV160" s="227" t="s">
        <v>95</v>
      </c>
      <c r="AW160" s="227" t="s">
        <v>41</v>
      </c>
      <c r="AX160" s="227" t="s">
        <v>86</v>
      </c>
      <c r="AY160" s="234" t="s">
        <v>203</v>
      </c>
    </row>
    <row r="161" spans="1:65" s="241" customFormat="1" ht="10.199999999999999">
      <c r="B161" s="242"/>
      <c r="D161" s="213" t="s">
        <v>295</v>
      </c>
      <c r="E161" s="243" t="s">
        <v>1</v>
      </c>
      <c r="F161" s="244" t="s">
        <v>715</v>
      </c>
      <c r="H161" s="245">
        <v>196.8</v>
      </c>
      <c r="I161" s="8"/>
      <c r="L161" s="242"/>
      <c r="M161" s="246"/>
      <c r="N161" s="247"/>
      <c r="O161" s="247"/>
      <c r="P161" s="247"/>
      <c r="Q161" s="247"/>
      <c r="R161" s="247"/>
      <c r="S161" s="247"/>
      <c r="T161" s="248"/>
      <c r="AT161" s="243" t="s">
        <v>295</v>
      </c>
      <c r="AU161" s="243" t="s">
        <v>95</v>
      </c>
      <c r="AV161" s="241" t="s">
        <v>210</v>
      </c>
      <c r="AW161" s="241" t="s">
        <v>41</v>
      </c>
      <c r="AX161" s="241" t="s">
        <v>93</v>
      </c>
      <c r="AY161" s="243" t="s">
        <v>203</v>
      </c>
    </row>
    <row r="162" spans="1:65" s="41" customFormat="1" ht="14.4" customHeight="1">
      <c r="A162" s="35"/>
      <c r="B162" s="36"/>
      <c r="C162" s="201" t="s">
        <v>252</v>
      </c>
      <c r="D162" s="201" t="s">
        <v>205</v>
      </c>
      <c r="E162" s="202" t="s">
        <v>1826</v>
      </c>
      <c r="F162" s="203" t="s">
        <v>1827</v>
      </c>
      <c r="G162" s="204" t="s">
        <v>261</v>
      </c>
      <c r="H162" s="205">
        <v>295.2</v>
      </c>
      <c r="I162" s="4"/>
      <c r="J162" s="206">
        <f>ROUND(I162*H162,2)</f>
        <v>0</v>
      </c>
      <c r="K162" s="203" t="s">
        <v>209</v>
      </c>
      <c r="L162" s="36"/>
      <c r="M162" s="207" t="s">
        <v>1</v>
      </c>
      <c r="N162" s="208" t="s">
        <v>51</v>
      </c>
      <c r="O162" s="83"/>
      <c r="P162" s="209">
        <f>O162*H162</f>
        <v>0</v>
      </c>
      <c r="Q162" s="209">
        <v>0</v>
      </c>
      <c r="R162" s="209">
        <f>Q162*H162</f>
        <v>0</v>
      </c>
      <c r="S162" s="209">
        <v>0</v>
      </c>
      <c r="T162" s="210">
        <f>S162*H162</f>
        <v>0</v>
      </c>
      <c r="U162" s="35"/>
      <c r="V162" s="35"/>
      <c r="W162" s="35"/>
      <c r="X162" s="35"/>
      <c r="Y162" s="35"/>
      <c r="Z162" s="35"/>
      <c r="AA162" s="35"/>
      <c r="AB162" s="35"/>
      <c r="AC162" s="35"/>
      <c r="AD162" s="35"/>
      <c r="AE162" s="35"/>
      <c r="AR162" s="211" t="s">
        <v>210</v>
      </c>
      <c r="AT162" s="211" t="s">
        <v>205</v>
      </c>
      <c r="AU162" s="211" t="s">
        <v>95</v>
      </c>
      <c r="AY162" s="16" t="s">
        <v>203</v>
      </c>
      <c r="BE162" s="212">
        <f>IF(N162="základní",J162,0)</f>
        <v>0</v>
      </c>
      <c r="BF162" s="212">
        <f>IF(N162="snížená",J162,0)</f>
        <v>0</v>
      </c>
      <c r="BG162" s="212">
        <f>IF(N162="zákl. přenesená",J162,0)</f>
        <v>0</v>
      </c>
      <c r="BH162" s="212">
        <f>IF(N162="sníž. přenesená",J162,0)</f>
        <v>0</v>
      </c>
      <c r="BI162" s="212">
        <f>IF(N162="nulová",J162,0)</f>
        <v>0</v>
      </c>
      <c r="BJ162" s="16" t="s">
        <v>93</v>
      </c>
      <c r="BK162" s="212">
        <f>ROUND(I162*H162,2)</f>
        <v>0</v>
      </c>
      <c r="BL162" s="16" t="s">
        <v>210</v>
      </c>
      <c r="BM162" s="211" t="s">
        <v>1828</v>
      </c>
    </row>
    <row r="163" spans="1:65" s="41" customFormat="1" ht="19.2">
      <c r="A163" s="35"/>
      <c r="B163" s="36"/>
      <c r="C163" s="35"/>
      <c r="D163" s="213" t="s">
        <v>212</v>
      </c>
      <c r="E163" s="35"/>
      <c r="F163" s="214" t="s">
        <v>1829</v>
      </c>
      <c r="G163" s="35"/>
      <c r="H163" s="35"/>
      <c r="I163" s="5"/>
      <c r="J163" s="35"/>
      <c r="K163" s="35"/>
      <c r="L163" s="36"/>
      <c r="M163" s="215"/>
      <c r="N163" s="216"/>
      <c r="O163" s="83"/>
      <c r="P163" s="83"/>
      <c r="Q163" s="83"/>
      <c r="R163" s="83"/>
      <c r="S163" s="83"/>
      <c r="T163" s="84"/>
      <c r="U163" s="35"/>
      <c r="V163" s="35"/>
      <c r="W163" s="35"/>
      <c r="X163" s="35"/>
      <c r="Y163" s="35"/>
      <c r="Z163" s="35"/>
      <c r="AA163" s="35"/>
      <c r="AB163" s="35"/>
      <c r="AC163" s="35"/>
      <c r="AD163" s="35"/>
      <c r="AE163" s="35"/>
      <c r="AT163" s="16" t="s">
        <v>212</v>
      </c>
      <c r="AU163" s="16" t="s">
        <v>95</v>
      </c>
    </row>
    <row r="164" spans="1:65" s="41" customFormat="1" ht="24.15" customHeight="1">
      <c r="A164" s="35"/>
      <c r="B164" s="36"/>
      <c r="C164" s="201" t="s">
        <v>258</v>
      </c>
      <c r="D164" s="201" t="s">
        <v>205</v>
      </c>
      <c r="E164" s="202" t="s">
        <v>1830</v>
      </c>
      <c r="F164" s="203" t="s">
        <v>1831</v>
      </c>
      <c r="G164" s="204" t="s">
        <v>728</v>
      </c>
      <c r="H164" s="205">
        <v>7466.4</v>
      </c>
      <c r="I164" s="4"/>
      <c r="J164" s="206">
        <f>ROUND(I164*H164,2)</f>
        <v>0</v>
      </c>
      <c r="K164" s="203" t="s">
        <v>209</v>
      </c>
      <c r="L164" s="36"/>
      <c r="M164" s="207" t="s">
        <v>1</v>
      </c>
      <c r="N164" s="208" t="s">
        <v>51</v>
      </c>
      <c r="O164" s="83"/>
      <c r="P164" s="209">
        <f>O164*H164</f>
        <v>0</v>
      </c>
      <c r="Q164" s="209">
        <v>4.4999999999999999E-4</v>
      </c>
      <c r="R164" s="209">
        <f>Q164*H164</f>
        <v>3.3598799999999995</v>
      </c>
      <c r="S164" s="209">
        <v>0</v>
      </c>
      <c r="T164" s="210">
        <f>S164*H164</f>
        <v>0</v>
      </c>
      <c r="U164" s="35"/>
      <c r="V164" s="35"/>
      <c r="W164" s="35"/>
      <c r="X164" s="35"/>
      <c r="Y164" s="35"/>
      <c r="Z164" s="35"/>
      <c r="AA164" s="35"/>
      <c r="AB164" s="35"/>
      <c r="AC164" s="35"/>
      <c r="AD164" s="35"/>
      <c r="AE164" s="35"/>
      <c r="AR164" s="211" t="s">
        <v>210</v>
      </c>
      <c r="AT164" s="211" t="s">
        <v>205</v>
      </c>
      <c r="AU164" s="211" t="s">
        <v>95</v>
      </c>
      <c r="AY164" s="16" t="s">
        <v>203</v>
      </c>
      <c r="BE164" s="212">
        <f>IF(N164="základní",J164,0)</f>
        <v>0</v>
      </c>
      <c r="BF164" s="212">
        <f>IF(N164="snížená",J164,0)</f>
        <v>0</v>
      </c>
      <c r="BG164" s="212">
        <f>IF(N164="zákl. přenesená",J164,0)</f>
        <v>0</v>
      </c>
      <c r="BH164" s="212">
        <f>IF(N164="sníž. přenesená",J164,0)</f>
        <v>0</v>
      </c>
      <c r="BI164" s="212">
        <f>IF(N164="nulová",J164,0)</f>
        <v>0</v>
      </c>
      <c r="BJ164" s="16" t="s">
        <v>93</v>
      </c>
      <c r="BK164" s="212">
        <f>ROUND(I164*H164,2)</f>
        <v>0</v>
      </c>
      <c r="BL164" s="16" t="s">
        <v>210</v>
      </c>
      <c r="BM164" s="211" t="s">
        <v>1832</v>
      </c>
    </row>
    <row r="165" spans="1:65" s="41" customFormat="1" ht="38.4">
      <c r="A165" s="35"/>
      <c r="B165" s="36"/>
      <c r="C165" s="35"/>
      <c r="D165" s="213" t="s">
        <v>212</v>
      </c>
      <c r="E165" s="35"/>
      <c r="F165" s="214" t="s">
        <v>1833</v>
      </c>
      <c r="G165" s="35"/>
      <c r="H165" s="35"/>
      <c r="I165" s="5"/>
      <c r="J165" s="35"/>
      <c r="K165" s="35"/>
      <c r="L165" s="36"/>
      <c r="M165" s="215"/>
      <c r="N165" s="216"/>
      <c r="O165" s="83"/>
      <c r="P165" s="83"/>
      <c r="Q165" s="83"/>
      <c r="R165" s="83"/>
      <c r="S165" s="83"/>
      <c r="T165" s="84"/>
      <c r="U165" s="35"/>
      <c r="V165" s="35"/>
      <c r="W165" s="35"/>
      <c r="X165" s="35"/>
      <c r="Y165" s="35"/>
      <c r="Z165" s="35"/>
      <c r="AA165" s="35"/>
      <c r="AB165" s="35"/>
      <c r="AC165" s="35"/>
      <c r="AD165" s="35"/>
      <c r="AE165" s="35"/>
      <c r="AT165" s="16" t="s">
        <v>212</v>
      </c>
      <c r="AU165" s="16" t="s">
        <v>95</v>
      </c>
    </row>
    <row r="166" spans="1:65" s="227" customFormat="1" ht="10.199999999999999">
      <c r="B166" s="228"/>
      <c r="D166" s="213" t="s">
        <v>295</v>
      </c>
      <c r="E166" s="234" t="s">
        <v>1</v>
      </c>
      <c r="F166" s="229" t="s">
        <v>1834</v>
      </c>
      <c r="H166" s="230">
        <v>7466.4</v>
      </c>
      <c r="I166" s="7"/>
      <c r="L166" s="228"/>
      <c r="M166" s="231"/>
      <c r="N166" s="232"/>
      <c r="O166" s="232"/>
      <c r="P166" s="232"/>
      <c r="Q166" s="232"/>
      <c r="R166" s="232"/>
      <c r="S166" s="232"/>
      <c r="T166" s="233"/>
      <c r="AT166" s="234" t="s">
        <v>295</v>
      </c>
      <c r="AU166" s="234" t="s">
        <v>95</v>
      </c>
      <c r="AV166" s="227" t="s">
        <v>95</v>
      </c>
      <c r="AW166" s="227" t="s">
        <v>41</v>
      </c>
      <c r="AX166" s="227" t="s">
        <v>93</v>
      </c>
      <c r="AY166" s="234" t="s">
        <v>203</v>
      </c>
    </row>
    <row r="167" spans="1:65" s="41" customFormat="1" ht="24.15" customHeight="1">
      <c r="A167" s="35"/>
      <c r="B167" s="36"/>
      <c r="C167" s="201" t="s">
        <v>265</v>
      </c>
      <c r="D167" s="201" t="s">
        <v>205</v>
      </c>
      <c r="E167" s="202" t="s">
        <v>1835</v>
      </c>
      <c r="F167" s="203" t="s">
        <v>1836</v>
      </c>
      <c r="G167" s="204" t="s">
        <v>728</v>
      </c>
      <c r="H167" s="205">
        <v>7466.4</v>
      </c>
      <c r="I167" s="4"/>
      <c r="J167" s="206">
        <f>ROUND(I167*H167,2)</f>
        <v>0</v>
      </c>
      <c r="K167" s="203" t="s">
        <v>209</v>
      </c>
      <c r="L167" s="36"/>
      <c r="M167" s="207" t="s">
        <v>1</v>
      </c>
      <c r="N167" s="208" t="s">
        <v>51</v>
      </c>
      <c r="O167" s="83"/>
      <c r="P167" s="209">
        <f>O167*H167</f>
        <v>0</v>
      </c>
      <c r="Q167" s="209">
        <v>0</v>
      </c>
      <c r="R167" s="209">
        <f>Q167*H167</f>
        <v>0</v>
      </c>
      <c r="S167" s="209">
        <v>0</v>
      </c>
      <c r="T167" s="210">
        <f>S167*H167</f>
        <v>0</v>
      </c>
      <c r="U167" s="35"/>
      <c r="V167" s="35"/>
      <c r="W167" s="35"/>
      <c r="X167" s="35"/>
      <c r="Y167" s="35"/>
      <c r="Z167" s="35"/>
      <c r="AA167" s="35"/>
      <c r="AB167" s="35"/>
      <c r="AC167" s="35"/>
      <c r="AD167" s="35"/>
      <c r="AE167" s="35"/>
      <c r="AR167" s="211" t="s">
        <v>210</v>
      </c>
      <c r="AT167" s="211" t="s">
        <v>205</v>
      </c>
      <c r="AU167" s="211" t="s">
        <v>95</v>
      </c>
      <c r="AY167" s="16" t="s">
        <v>203</v>
      </c>
      <c r="BE167" s="212">
        <f>IF(N167="základní",J167,0)</f>
        <v>0</v>
      </c>
      <c r="BF167" s="212">
        <f>IF(N167="snížená",J167,0)</f>
        <v>0</v>
      </c>
      <c r="BG167" s="212">
        <f>IF(N167="zákl. přenesená",J167,0)</f>
        <v>0</v>
      </c>
      <c r="BH167" s="212">
        <f>IF(N167="sníž. přenesená",J167,0)</f>
        <v>0</v>
      </c>
      <c r="BI167" s="212">
        <f>IF(N167="nulová",J167,0)</f>
        <v>0</v>
      </c>
      <c r="BJ167" s="16" t="s">
        <v>93</v>
      </c>
      <c r="BK167" s="212">
        <f>ROUND(I167*H167,2)</f>
        <v>0</v>
      </c>
      <c r="BL167" s="16" t="s">
        <v>210</v>
      </c>
      <c r="BM167" s="211" t="s">
        <v>1837</v>
      </c>
    </row>
    <row r="168" spans="1:65" s="41" customFormat="1" ht="38.4">
      <c r="A168" s="35"/>
      <c r="B168" s="36"/>
      <c r="C168" s="35"/>
      <c r="D168" s="213" t="s">
        <v>212</v>
      </c>
      <c r="E168" s="35"/>
      <c r="F168" s="214" t="s">
        <v>1838</v>
      </c>
      <c r="G168" s="35"/>
      <c r="H168" s="35"/>
      <c r="I168" s="5"/>
      <c r="J168" s="35"/>
      <c r="K168" s="35"/>
      <c r="L168" s="36"/>
      <c r="M168" s="215"/>
      <c r="N168" s="216"/>
      <c r="O168" s="83"/>
      <c r="P168" s="83"/>
      <c r="Q168" s="83"/>
      <c r="R168" s="83"/>
      <c r="S168" s="83"/>
      <c r="T168" s="84"/>
      <c r="U168" s="35"/>
      <c r="V168" s="35"/>
      <c r="W168" s="35"/>
      <c r="X168" s="35"/>
      <c r="Y168" s="35"/>
      <c r="Z168" s="35"/>
      <c r="AA168" s="35"/>
      <c r="AB168" s="35"/>
      <c r="AC168" s="35"/>
      <c r="AD168" s="35"/>
      <c r="AE168" s="35"/>
      <c r="AT168" s="16" t="s">
        <v>212</v>
      </c>
      <c r="AU168" s="16" t="s">
        <v>95</v>
      </c>
    </row>
    <row r="169" spans="1:65" s="41" customFormat="1" ht="24.15" customHeight="1">
      <c r="A169" s="35"/>
      <c r="B169" s="36"/>
      <c r="C169" s="201" t="s">
        <v>270</v>
      </c>
      <c r="D169" s="201" t="s">
        <v>205</v>
      </c>
      <c r="E169" s="202" t="s">
        <v>1839</v>
      </c>
      <c r="F169" s="203" t="s">
        <v>1840</v>
      </c>
      <c r="G169" s="204" t="s">
        <v>728</v>
      </c>
      <c r="H169" s="205">
        <v>16774</v>
      </c>
      <c r="I169" s="4"/>
      <c r="J169" s="206">
        <f>ROUND(I169*H169,2)</f>
        <v>0</v>
      </c>
      <c r="K169" s="203" t="s">
        <v>209</v>
      </c>
      <c r="L169" s="36"/>
      <c r="M169" s="207" t="s">
        <v>1</v>
      </c>
      <c r="N169" s="208" t="s">
        <v>51</v>
      </c>
      <c r="O169" s="83"/>
      <c r="P169" s="209">
        <f>O169*H169</f>
        <v>0</v>
      </c>
      <c r="Q169" s="209">
        <v>2.5999999999999998E-4</v>
      </c>
      <c r="R169" s="209">
        <f>Q169*H169</f>
        <v>4.3612399999999996</v>
      </c>
      <c r="S169" s="209">
        <v>0</v>
      </c>
      <c r="T169" s="210">
        <f>S169*H169</f>
        <v>0</v>
      </c>
      <c r="U169" s="35"/>
      <c r="V169" s="35"/>
      <c r="W169" s="35"/>
      <c r="X169" s="35"/>
      <c r="Y169" s="35"/>
      <c r="Z169" s="35"/>
      <c r="AA169" s="35"/>
      <c r="AB169" s="35"/>
      <c r="AC169" s="35"/>
      <c r="AD169" s="35"/>
      <c r="AE169" s="35"/>
      <c r="AR169" s="211" t="s">
        <v>210</v>
      </c>
      <c r="AT169" s="211" t="s">
        <v>205</v>
      </c>
      <c r="AU169" s="211" t="s">
        <v>95</v>
      </c>
      <c r="AY169" s="16" t="s">
        <v>203</v>
      </c>
      <c r="BE169" s="212">
        <f>IF(N169="základní",J169,0)</f>
        <v>0</v>
      </c>
      <c r="BF169" s="212">
        <f>IF(N169="snížená",J169,0)</f>
        <v>0</v>
      </c>
      <c r="BG169" s="212">
        <f>IF(N169="zákl. přenesená",J169,0)</f>
        <v>0</v>
      </c>
      <c r="BH169" s="212">
        <f>IF(N169="sníž. přenesená",J169,0)</f>
        <v>0</v>
      </c>
      <c r="BI169" s="212">
        <f>IF(N169="nulová",J169,0)</f>
        <v>0</v>
      </c>
      <c r="BJ169" s="16" t="s">
        <v>93</v>
      </c>
      <c r="BK169" s="212">
        <f>ROUND(I169*H169,2)</f>
        <v>0</v>
      </c>
      <c r="BL169" s="16" t="s">
        <v>210</v>
      </c>
      <c r="BM169" s="211" t="s">
        <v>1841</v>
      </c>
    </row>
    <row r="170" spans="1:65" s="41" customFormat="1" ht="28.8">
      <c r="A170" s="35"/>
      <c r="B170" s="36"/>
      <c r="C170" s="35"/>
      <c r="D170" s="213" t="s">
        <v>212</v>
      </c>
      <c r="E170" s="35"/>
      <c r="F170" s="214" t="s">
        <v>1842</v>
      </c>
      <c r="G170" s="35"/>
      <c r="H170" s="35"/>
      <c r="I170" s="5"/>
      <c r="J170" s="35"/>
      <c r="K170" s="35"/>
      <c r="L170" s="36"/>
      <c r="M170" s="215"/>
      <c r="N170" s="216"/>
      <c r="O170" s="83"/>
      <c r="P170" s="83"/>
      <c r="Q170" s="83"/>
      <c r="R170" s="83"/>
      <c r="S170" s="83"/>
      <c r="T170" s="84"/>
      <c r="U170" s="35"/>
      <c r="V170" s="35"/>
      <c r="W170" s="35"/>
      <c r="X170" s="35"/>
      <c r="Y170" s="35"/>
      <c r="Z170" s="35"/>
      <c r="AA170" s="35"/>
      <c r="AB170" s="35"/>
      <c r="AC170" s="35"/>
      <c r="AD170" s="35"/>
      <c r="AE170" s="35"/>
      <c r="AT170" s="16" t="s">
        <v>212</v>
      </c>
      <c r="AU170" s="16" t="s">
        <v>95</v>
      </c>
    </row>
    <row r="171" spans="1:65" s="41" customFormat="1" ht="14.4" customHeight="1">
      <c r="A171" s="35"/>
      <c r="B171" s="36"/>
      <c r="C171" s="218" t="s">
        <v>272</v>
      </c>
      <c r="D171" s="218" t="s">
        <v>290</v>
      </c>
      <c r="E171" s="219" t="s">
        <v>737</v>
      </c>
      <c r="F171" s="220" t="s">
        <v>738</v>
      </c>
      <c r="G171" s="221" t="s">
        <v>293</v>
      </c>
      <c r="H171" s="222">
        <v>14.598000000000001</v>
      </c>
      <c r="I171" s="6"/>
      <c r="J171" s="223">
        <f>ROUND(I171*H171,2)</f>
        <v>0</v>
      </c>
      <c r="K171" s="220" t="s">
        <v>209</v>
      </c>
      <c r="L171" s="224"/>
      <c r="M171" s="225" t="s">
        <v>1</v>
      </c>
      <c r="N171" s="226" t="s">
        <v>51</v>
      </c>
      <c r="O171" s="83"/>
      <c r="P171" s="209">
        <f>O171*H171</f>
        <v>0</v>
      </c>
      <c r="Q171" s="209">
        <v>1</v>
      </c>
      <c r="R171" s="209">
        <f>Q171*H171</f>
        <v>14.598000000000001</v>
      </c>
      <c r="S171" s="209">
        <v>0</v>
      </c>
      <c r="T171" s="210">
        <f>S171*H171</f>
        <v>0</v>
      </c>
      <c r="U171" s="35"/>
      <c r="V171" s="35"/>
      <c r="W171" s="35"/>
      <c r="X171" s="35"/>
      <c r="Y171" s="35"/>
      <c r="Z171" s="35"/>
      <c r="AA171" s="35"/>
      <c r="AB171" s="35"/>
      <c r="AC171" s="35"/>
      <c r="AD171" s="35"/>
      <c r="AE171" s="35"/>
      <c r="AR171" s="211" t="s">
        <v>247</v>
      </c>
      <c r="AT171" s="211" t="s">
        <v>290</v>
      </c>
      <c r="AU171" s="211" t="s">
        <v>95</v>
      </c>
      <c r="AY171" s="16" t="s">
        <v>203</v>
      </c>
      <c r="BE171" s="212">
        <f>IF(N171="základní",J171,0)</f>
        <v>0</v>
      </c>
      <c r="BF171" s="212">
        <f>IF(N171="snížená",J171,0)</f>
        <v>0</v>
      </c>
      <c r="BG171" s="212">
        <f>IF(N171="zákl. přenesená",J171,0)</f>
        <v>0</v>
      </c>
      <c r="BH171" s="212">
        <f>IF(N171="sníž. přenesená",J171,0)</f>
        <v>0</v>
      </c>
      <c r="BI171" s="212">
        <f>IF(N171="nulová",J171,0)</f>
        <v>0</v>
      </c>
      <c r="BJ171" s="16" t="s">
        <v>93</v>
      </c>
      <c r="BK171" s="212">
        <f>ROUND(I171*H171,2)</f>
        <v>0</v>
      </c>
      <c r="BL171" s="16" t="s">
        <v>210</v>
      </c>
      <c r="BM171" s="211" t="s">
        <v>1843</v>
      </c>
    </row>
    <row r="172" spans="1:65" s="41" customFormat="1" ht="10.199999999999999">
      <c r="A172" s="35"/>
      <c r="B172" s="36"/>
      <c r="C172" s="35"/>
      <c r="D172" s="213" t="s">
        <v>212</v>
      </c>
      <c r="E172" s="35"/>
      <c r="F172" s="214" t="s">
        <v>738</v>
      </c>
      <c r="G172" s="35"/>
      <c r="H172" s="35"/>
      <c r="I172" s="5"/>
      <c r="J172" s="35"/>
      <c r="K172" s="35"/>
      <c r="L172" s="36"/>
      <c r="M172" s="215"/>
      <c r="N172" s="216"/>
      <c r="O172" s="83"/>
      <c r="P172" s="83"/>
      <c r="Q172" s="83"/>
      <c r="R172" s="83"/>
      <c r="S172" s="83"/>
      <c r="T172" s="84"/>
      <c r="U172" s="35"/>
      <c r="V172" s="35"/>
      <c r="W172" s="35"/>
      <c r="X172" s="35"/>
      <c r="Y172" s="35"/>
      <c r="Z172" s="35"/>
      <c r="AA172" s="35"/>
      <c r="AB172" s="35"/>
      <c r="AC172" s="35"/>
      <c r="AD172" s="35"/>
      <c r="AE172" s="35"/>
      <c r="AT172" s="16" t="s">
        <v>212</v>
      </c>
      <c r="AU172" s="16" t="s">
        <v>95</v>
      </c>
    </row>
    <row r="173" spans="1:65" s="41" customFormat="1" ht="19.2">
      <c r="A173" s="35"/>
      <c r="B173" s="36"/>
      <c r="C173" s="35"/>
      <c r="D173" s="213" t="s">
        <v>734</v>
      </c>
      <c r="E173" s="35"/>
      <c r="F173" s="217" t="s">
        <v>740</v>
      </c>
      <c r="G173" s="35"/>
      <c r="H173" s="35"/>
      <c r="I173" s="5"/>
      <c r="J173" s="35"/>
      <c r="K173" s="35"/>
      <c r="L173" s="36"/>
      <c r="M173" s="215"/>
      <c r="N173" s="216"/>
      <c r="O173" s="83"/>
      <c r="P173" s="83"/>
      <c r="Q173" s="83"/>
      <c r="R173" s="83"/>
      <c r="S173" s="83"/>
      <c r="T173" s="84"/>
      <c r="U173" s="35"/>
      <c r="V173" s="35"/>
      <c r="W173" s="35"/>
      <c r="X173" s="35"/>
      <c r="Y173" s="35"/>
      <c r="Z173" s="35"/>
      <c r="AA173" s="35"/>
      <c r="AB173" s="35"/>
      <c r="AC173" s="35"/>
      <c r="AD173" s="35"/>
      <c r="AE173" s="35"/>
      <c r="AT173" s="16" t="s">
        <v>734</v>
      </c>
      <c r="AU173" s="16" t="s">
        <v>95</v>
      </c>
    </row>
    <row r="174" spans="1:65" s="249" customFormat="1" ht="10.199999999999999">
      <c r="B174" s="250"/>
      <c r="D174" s="213" t="s">
        <v>295</v>
      </c>
      <c r="E174" s="251" t="s">
        <v>1</v>
      </c>
      <c r="F174" s="252" t="s">
        <v>1844</v>
      </c>
      <c r="H174" s="251" t="s">
        <v>1</v>
      </c>
      <c r="I174" s="9"/>
      <c r="L174" s="250"/>
      <c r="M174" s="253"/>
      <c r="N174" s="254"/>
      <c r="O174" s="254"/>
      <c r="P174" s="254"/>
      <c r="Q174" s="254"/>
      <c r="R174" s="254"/>
      <c r="S174" s="254"/>
      <c r="T174" s="255"/>
      <c r="AT174" s="251" t="s">
        <v>295</v>
      </c>
      <c r="AU174" s="251" t="s">
        <v>95</v>
      </c>
      <c r="AV174" s="249" t="s">
        <v>93</v>
      </c>
      <c r="AW174" s="249" t="s">
        <v>41</v>
      </c>
      <c r="AX174" s="249" t="s">
        <v>86</v>
      </c>
      <c r="AY174" s="251" t="s">
        <v>203</v>
      </c>
    </row>
    <row r="175" spans="1:65" s="227" customFormat="1" ht="10.199999999999999">
      <c r="B175" s="228"/>
      <c r="D175" s="213" t="s">
        <v>295</v>
      </c>
      <c r="E175" s="234" t="s">
        <v>1</v>
      </c>
      <c r="F175" s="229" t="s">
        <v>1845</v>
      </c>
      <c r="H175" s="230">
        <v>5.7270000000000003</v>
      </c>
      <c r="I175" s="7"/>
      <c r="L175" s="228"/>
      <c r="M175" s="231"/>
      <c r="N175" s="232"/>
      <c r="O175" s="232"/>
      <c r="P175" s="232"/>
      <c r="Q175" s="232"/>
      <c r="R175" s="232"/>
      <c r="S175" s="232"/>
      <c r="T175" s="233"/>
      <c r="AT175" s="234" t="s">
        <v>295</v>
      </c>
      <c r="AU175" s="234" t="s">
        <v>95</v>
      </c>
      <c r="AV175" s="227" t="s">
        <v>95</v>
      </c>
      <c r="AW175" s="227" t="s">
        <v>41</v>
      </c>
      <c r="AX175" s="227" t="s">
        <v>86</v>
      </c>
      <c r="AY175" s="234" t="s">
        <v>203</v>
      </c>
    </row>
    <row r="176" spans="1:65" s="249" customFormat="1" ht="10.199999999999999">
      <c r="B176" s="250"/>
      <c r="D176" s="213" t="s">
        <v>295</v>
      </c>
      <c r="E176" s="251" t="s">
        <v>1</v>
      </c>
      <c r="F176" s="252" t="s">
        <v>1846</v>
      </c>
      <c r="H176" s="251" t="s">
        <v>1</v>
      </c>
      <c r="I176" s="9"/>
      <c r="L176" s="250"/>
      <c r="M176" s="253"/>
      <c r="N176" s="254"/>
      <c r="O176" s="254"/>
      <c r="P176" s="254"/>
      <c r="Q176" s="254"/>
      <c r="R176" s="254"/>
      <c r="S176" s="254"/>
      <c r="T176" s="255"/>
      <c r="AT176" s="251" t="s">
        <v>295</v>
      </c>
      <c r="AU176" s="251" t="s">
        <v>95</v>
      </c>
      <c r="AV176" s="249" t="s">
        <v>93</v>
      </c>
      <c r="AW176" s="249" t="s">
        <v>41</v>
      </c>
      <c r="AX176" s="249" t="s">
        <v>86</v>
      </c>
      <c r="AY176" s="251" t="s">
        <v>203</v>
      </c>
    </row>
    <row r="177" spans="1:65" s="227" customFormat="1" ht="10.199999999999999">
      <c r="B177" s="228"/>
      <c r="D177" s="213" t="s">
        <v>295</v>
      </c>
      <c r="E177" s="234" t="s">
        <v>1</v>
      </c>
      <c r="F177" s="229" t="s">
        <v>1847</v>
      </c>
      <c r="H177" s="230">
        <v>8.5850000000000009</v>
      </c>
      <c r="I177" s="7"/>
      <c r="L177" s="228"/>
      <c r="M177" s="231"/>
      <c r="N177" s="232"/>
      <c r="O177" s="232"/>
      <c r="P177" s="232"/>
      <c r="Q177" s="232"/>
      <c r="R177" s="232"/>
      <c r="S177" s="232"/>
      <c r="T177" s="233"/>
      <c r="AT177" s="234" t="s">
        <v>295</v>
      </c>
      <c r="AU177" s="234" t="s">
        <v>95</v>
      </c>
      <c r="AV177" s="227" t="s">
        <v>95</v>
      </c>
      <c r="AW177" s="227" t="s">
        <v>41</v>
      </c>
      <c r="AX177" s="227" t="s">
        <v>86</v>
      </c>
      <c r="AY177" s="234" t="s">
        <v>203</v>
      </c>
    </row>
    <row r="178" spans="1:65" s="241" customFormat="1" ht="10.199999999999999">
      <c r="B178" s="242"/>
      <c r="D178" s="213" t="s">
        <v>295</v>
      </c>
      <c r="E178" s="243" t="s">
        <v>1</v>
      </c>
      <c r="F178" s="244" t="s">
        <v>715</v>
      </c>
      <c r="H178" s="245">
        <v>14.311999999999999</v>
      </c>
      <c r="I178" s="8"/>
      <c r="L178" s="242"/>
      <c r="M178" s="246"/>
      <c r="N178" s="247"/>
      <c r="O178" s="247"/>
      <c r="P178" s="247"/>
      <c r="Q178" s="247"/>
      <c r="R178" s="247"/>
      <c r="S178" s="247"/>
      <c r="T178" s="248"/>
      <c r="AT178" s="243" t="s">
        <v>295</v>
      </c>
      <c r="AU178" s="243" t="s">
        <v>95</v>
      </c>
      <c r="AV178" s="241" t="s">
        <v>210</v>
      </c>
      <c r="AW178" s="241" t="s">
        <v>41</v>
      </c>
      <c r="AX178" s="241" t="s">
        <v>93</v>
      </c>
      <c r="AY178" s="243" t="s">
        <v>203</v>
      </c>
    </row>
    <row r="179" spans="1:65" s="227" customFormat="1" ht="10.199999999999999">
      <c r="B179" s="228"/>
      <c r="D179" s="213" t="s">
        <v>295</v>
      </c>
      <c r="F179" s="229" t="s">
        <v>1848</v>
      </c>
      <c r="H179" s="230">
        <v>14.598000000000001</v>
      </c>
      <c r="I179" s="7"/>
      <c r="L179" s="228"/>
      <c r="M179" s="231"/>
      <c r="N179" s="232"/>
      <c r="O179" s="232"/>
      <c r="P179" s="232"/>
      <c r="Q179" s="232"/>
      <c r="R179" s="232"/>
      <c r="S179" s="232"/>
      <c r="T179" s="233"/>
      <c r="AT179" s="234" t="s">
        <v>295</v>
      </c>
      <c r="AU179" s="234" t="s">
        <v>95</v>
      </c>
      <c r="AV179" s="227" t="s">
        <v>95</v>
      </c>
      <c r="AW179" s="227" t="s">
        <v>3</v>
      </c>
      <c r="AX179" s="227" t="s">
        <v>93</v>
      </c>
      <c r="AY179" s="234" t="s">
        <v>203</v>
      </c>
    </row>
    <row r="180" spans="1:65" s="41" customFormat="1" ht="24.15" customHeight="1">
      <c r="A180" s="35"/>
      <c r="B180" s="36"/>
      <c r="C180" s="218" t="s">
        <v>274</v>
      </c>
      <c r="D180" s="218" t="s">
        <v>290</v>
      </c>
      <c r="E180" s="219" t="s">
        <v>742</v>
      </c>
      <c r="F180" s="220" t="s">
        <v>743</v>
      </c>
      <c r="G180" s="221" t="s">
        <v>208</v>
      </c>
      <c r="H180" s="222">
        <v>73.44</v>
      </c>
      <c r="I180" s="6"/>
      <c r="J180" s="223">
        <f>ROUND(I180*H180,2)</f>
        <v>0</v>
      </c>
      <c r="K180" s="220" t="s">
        <v>209</v>
      </c>
      <c r="L180" s="224"/>
      <c r="M180" s="225" t="s">
        <v>1</v>
      </c>
      <c r="N180" s="226" t="s">
        <v>51</v>
      </c>
      <c r="O180" s="83"/>
      <c r="P180" s="209">
        <f>O180*H180</f>
        <v>0</v>
      </c>
      <c r="Q180" s="209">
        <v>1.0800000000000001E-2</v>
      </c>
      <c r="R180" s="209">
        <f>Q180*H180</f>
        <v>0.79315199999999997</v>
      </c>
      <c r="S180" s="209">
        <v>0</v>
      </c>
      <c r="T180" s="210">
        <f>S180*H180</f>
        <v>0</v>
      </c>
      <c r="U180" s="35"/>
      <c r="V180" s="35"/>
      <c r="W180" s="35"/>
      <c r="X180" s="35"/>
      <c r="Y180" s="35"/>
      <c r="Z180" s="35"/>
      <c r="AA180" s="35"/>
      <c r="AB180" s="35"/>
      <c r="AC180" s="35"/>
      <c r="AD180" s="35"/>
      <c r="AE180" s="35"/>
      <c r="AR180" s="211" t="s">
        <v>247</v>
      </c>
      <c r="AT180" s="211" t="s">
        <v>290</v>
      </c>
      <c r="AU180" s="211" t="s">
        <v>95</v>
      </c>
      <c r="AY180" s="16" t="s">
        <v>203</v>
      </c>
      <c r="BE180" s="212">
        <f>IF(N180="základní",J180,0)</f>
        <v>0</v>
      </c>
      <c r="BF180" s="212">
        <f>IF(N180="snížená",J180,0)</f>
        <v>0</v>
      </c>
      <c r="BG180" s="212">
        <f>IF(N180="zákl. přenesená",J180,0)</f>
        <v>0</v>
      </c>
      <c r="BH180" s="212">
        <f>IF(N180="sníž. přenesená",J180,0)</f>
        <v>0</v>
      </c>
      <c r="BI180" s="212">
        <f>IF(N180="nulová",J180,0)</f>
        <v>0</v>
      </c>
      <c r="BJ180" s="16" t="s">
        <v>93</v>
      </c>
      <c r="BK180" s="212">
        <f>ROUND(I180*H180,2)</f>
        <v>0</v>
      </c>
      <c r="BL180" s="16" t="s">
        <v>210</v>
      </c>
      <c r="BM180" s="211" t="s">
        <v>1849</v>
      </c>
    </row>
    <row r="181" spans="1:65" s="41" customFormat="1" ht="10.199999999999999">
      <c r="A181" s="35"/>
      <c r="B181" s="36"/>
      <c r="C181" s="35"/>
      <c r="D181" s="213" t="s">
        <v>212</v>
      </c>
      <c r="E181" s="35"/>
      <c r="F181" s="214" t="s">
        <v>743</v>
      </c>
      <c r="G181" s="35"/>
      <c r="H181" s="35"/>
      <c r="I181" s="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212</v>
      </c>
      <c r="AU181" s="16" t="s">
        <v>95</v>
      </c>
    </row>
    <row r="182" spans="1:65" s="227" customFormat="1" ht="10.199999999999999">
      <c r="B182" s="228"/>
      <c r="D182" s="213" t="s">
        <v>295</v>
      </c>
      <c r="E182" s="234" t="s">
        <v>1</v>
      </c>
      <c r="F182" s="229" t="s">
        <v>1850</v>
      </c>
      <c r="H182" s="230">
        <v>72</v>
      </c>
      <c r="I182" s="7"/>
      <c r="L182" s="228"/>
      <c r="M182" s="231"/>
      <c r="N182" s="232"/>
      <c r="O182" s="232"/>
      <c r="P182" s="232"/>
      <c r="Q182" s="232"/>
      <c r="R182" s="232"/>
      <c r="S182" s="232"/>
      <c r="T182" s="233"/>
      <c r="AT182" s="234" t="s">
        <v>295</v>
      </c>
      <c r="AU182" s="234" t="s">
        <v>95</v>
      </c>
      <c r="AV182" s="227" t="s">
        <v>95</v>
      </c>
      <c r="AW182" s="227" t="s">
        <v>41</v>
      </c>
      <c r="AX182" s="227" t="s">
        <v>93</v>
      </c>
      <c r="AY182" s="234" t="s">
        <v>203</v>
      </c>
    </row>
    <row r="183" spans="1:65" s="227" customFormat="1" ht="10.199999999999999">
      <c r="B183" s="228"/>
      <c r="D183" s="213" t="s">
        <v>295</v>
      </c>
      <c r="F183" s="229" t="s">
        <v>1851</v>
      </c>
      <c r="H183" s="230">
        <v>73.44</v>
      </c>
      <c r="I183" s="7"/>
      <c r="L183" s="228"/>
      <c r="M183" s="231"/>
      <c r="N183" s="232"/>
      <c r="O183" s="232"/>
      <c r="P183" s="232"/>
      <c r="Q183" s="232"/>
      <c r="R183" s="232"/>
      <c r="S183" s="232"/>
      <c r="T183" s="233"/>
      <c r="AT183" s="234" t="s">
        <v>295</v>
      </c>
      <c r="AU183" s="234" t="s">
        <v>95</v>
      </c>
      <c r="AV183" s="227" t="s">
        <v>95</v>
      </c>
      <c r="AW183" s="227" t="s">
        <v>3</v>
      </c>
      <c r="AX183" s="227" t="s">
        <v>93</v>
      </c>
      <c r="AY183" s="234" t="s">
        <v>203</v>
      </c>
    </row>
    <row r="184" spans="1:65" s="41" customFormat="1" ht="14.4" customHeight="1">
      <c r="A184" s="35"/>
      <c r="B184" s="36"/>
      <c r="C184" s="218" t="s">
        <v>8</v>
      </c>
      <c r="D184" s="218" t="s">
        <v>290</v>
      </c>
      <c r="E184" s="219" t="s">
        <v>1852</v>
      </c>
      <c r="F184" s="220" t="s">
        <v>1853</v>
      </c>
      <c r="G184" s="221" t="s">
        <v>293</v>
      </c>
      <c r="H184" s="222">
        <v>1.383</v>
      </c>
      <c r="I184" s="6"/>
      <c r="J184" s="223">
        <f>ROUND(I184*H184,2)</f>
        <v>0</v>
      </c>
      <c r="K184" s="220" t="s">
        <v>209</v>
      </c>
      <c r="L184" s="224"/>
      <c r="M184" s="225" t="s">
        <v>1</v>
      </c>
      <c r="N184" s="226" t="s">
        <v>51</v>
      </c>
      <c r="O184" s="83"/>
      <c r="P184" s="209">
        <f>O184*H184</f>
        <v>0</v>
      </c>
      <c r="Q184" s="209">
        <v>1</v>
      </c>
      <c r="R184" s="209">
        <f>Q184*H184</f>
        <v>1.383</v>
      </c>
      <c r="S184" s="209">
        <v>0</v>
      </c>
      <c r="T184" s="210">
        <f>S184*H184</f>
        <v>0</v>
      </c>
      <c r="U184" s="35"/>
      <c r="V184" s="35"/>
      <c r="W184" s="35"/>
      <c r="X184" s="35"/>
      <c r="Y184" s="35"/>
      <c r="Z184" s="35"/>
      <c r="AA184" s="35"/>
      <c r="AB184" s="35"/>
      <c r="AC184" s="35"/>
      <c r="AD184" s="35"/>
      <c r="AE184" s="35"/>
      <c r="AR184" s="211" t="s">
        <v>247</v>
      </c>
      <c r="AT184" s="211" t="s">
        <v>290</v>
      </c>
      <c r="AU184" s="211" t="s">
        <v>95</v>
      </c>
      <c r="AY184" s="16" t="s">
        <v>203</v>
      </c>
      <c r="BE184" s="212">
        <f>IF(N184="základní",J184,0)</f>
        <v>0</v>
      </c>
      <c r="BF184" s="212">
        <f>IF(N184="snížená",J184,0)</f>
        <v>0</v>
      </c>
      <c r="BG184" s="212">
        <f>IF(N184="zákl. přenesená",J184,0)</f>
        <v>0</v>
      </c>
      <c r="BH184" s="212">
        <f>IF(N184="sníž. přenesená",J184,0)</f>
        <v>0</v>
      </c>
      <c r="BI184" s="212">
        <f>IF(N184="nulová",J184,0)</f>
        <v>0</v>
      </c>
      <c r="BJ184" s="16" t="s">
        <v>93</v>
      </c>
      <c r="BK184" s="212">
        <f>ROUND(I184*H184,2)</f>
        <v>0</v>
      </c>
      <c r="BL184" s="16" t="s">
        <v>210</v>
      </c>
      <c r="BM184" s="211" t="s">
        <v>1854</v>
      </c>
    </row>
    <row r="185" spans="1:65" s="41" customFormat="1" ht="10.199999999999999">
      <c r="A185" s="35"/>
      <c r="B185" s="36"/>
      <c r="C185" s="35"/>
      <c r="D185" s="213" t="s">
        <v>212</v>
      </c>
      <c r="E185" s="35"/>
      <c r="F185" s="214" t="s">
        <v>1853</v>
      </c>
      <c r="G185" s="35"/>
      <c r="H185" s="35"/>
      <c r="I185" s="5"/>
      <c r="J185" s="35"/>
      <c r="K185" s="35"/>
      <c r="L185" s="36"/>
      <c r="M185" s="215"/>
      <c r="N185" s="216"/>
      <c r="O185" s="83"/>
      <c r="P185" s="83"/>
      <c r="Q185" s="83"/>
      <c r="R185" s="83"/>
      <c r="S185" s="83"/>
      <c r="T185" s="84"/>
      <c r="U185" s="35"/>
      <c r="V185" s="35"/>
      <c r="W185" s="35"/>
      <c r="X185" s="35"/>
      <c r="Y185" s="35"/>
      <c r="Z185" s="35"/>
      <c r="AA185" s="35"/>
      <c r="AB185" s="35"/>
      <c r="AC185" s="35"/>
      <c r="AD185" s="35"/>
      <c r="AE185" s="35"/>
      <c r="AT185" s="16" t="s">
        <v>212</v>
      </c>
      <c r="AU185" s="16" t="s">
        <v>95</v>
      </c>
    </row>
    <row r="186" spans="1:65" s="41" customFormat="1" ht="19.2">
      <c r="A186" s="35"/>
      <c r="B186" s="36"/>
      <c r="C186" s="35"/>
      <c r="D186" s="213" t="s">
        <v>734</v>
      </c>
      <c r="E186" s="35"/>
      <c r="F186" s="217" t="s">
        <v>1855</v>
      </c>
      <c r="G186" s="35"/>
      <c r="H186" s="35"/>
      <c r="I186" s="5"/>
      <c r="J186" s="35"/>
      <c r="K186" s="35"/>
      <c r="L186" s="36"/>
      <c r="M186" s="215"/>
      <c r="N186" s="216"/>
      <c r="O186" s="83"/>
      <c r="P186" s="83"/>
      <c r="Q186" s="83"/>
      <c r="R186" s="83"/>
      <c r="S186" s="83"/>
      <c r="T186" s="84"/>
      <c r="U186" s="35"/>
      <c r="V186" s="35"/>
      <c r="W186" s="35"/>
      <c r="X186" s="35"/>
      <c r="Y186" s="35"/>
      <c r="Z186" s="35"/>
      <c r="AA186" s="35"/>
      <c r="AB186" s="35"/>
      <c r="AC186" s="35"/>
      <c r="AD186" s="35"/>
      <c r="AE186" s="35"/>
      <c r="AT186" s="16" t="s">
        <v>734</v>
      </c>
      <c r="AU186" s="16" t="s">
        <v>95</v>
      </c>
    </row>
    <row r="187" spans="1:65" s="249" customFormat="1" ht="10.199999999999999">
      <c r="B187" s="250"/>
      <c r="D187" s="213" t="s">
        <v>295</v>
      </c>
      <c r="E187" s="251" t="s">
        <v>1</v>
      </c>
      <c r="F187" s="252" t="s">
        <v>1856</v>
      </c>
      <c r="H187" s="251" t="s">
        <v>1</v>
      </c>
      <c r="I187" s="9"/>
      <c r="L187" s="250"/>
      <c r="M187" s="253"/>
      <c r="N187" s="254"/>
      <c r="O187" s="254"/>
      <c r="P187" s="254"/>
      <c r="Q187" s="254"/>
      <c r="R187" s="254"/>
      <c r="S187" s="254"/>
      <c r="T187" s="255"/>
      <c r="AT187" s="251" t="s">
        <v>295</v>
      </c>
      <c r="AU187" s="251" t="s">
        <v>95</v>
      </c>
      <c r="AV187" s="249" t="s">
        <v>93</v>
      </c>
      <c r="AW187" s="249" t="s">
        <v>41</v>
      </c>
      <c r="AX187" s="249" t="s">
        <v>86</v>
      </c>
      <c r="AY187" s="251" t="s">
        <v>203</v>
      </c>
    </row>
    <row r="188" spans="1:65" s="227" customFormat="1" ht="10.199999999999999">
      <c r="B188" s="228"/>
      <c r="D188" s="213" t="s">
        <v>295</v>
      </c>
      <c r="E188" s="234" t="s">
        <v>1</v>
      </c>
      <c r="F188" s="229" t="s">
        <v>1857</v>
      </c>
      <c r="H188" s="230">
        <v>1.3560000000000001</v>
      </c>
      <c r="I188" s="7"/>
      <c r="L188" s="228"/>
      <c r="M188" s="231"/>
      <c r="N188" s="232"/>
      <c r="O188" s="232"/>
      <c r="P188" s="232"/>
      <c r="Q188" s="232"/>
      <c r="R188" s="232"/>
      <c r="S188" s="232"/>
      <c r="T188" s="233"/>
      <c r="AT188" s="234" t="s">
        <v>295</v>
      </c>
      <c r="AU188" s="234" t="s">
        <v>95</v>
      </c>
      <c r="AV188" s="227" t="s">
        <v>95</v>
      </c>
      <c r="AW188" s="227" t="s">
        <v>41</v>
      </c>
      <c r="AX188" s="227" t="s">
        <v>93</v>
      </c>
      <c r="AY188" s="234" t="s">
        <v>203</v>
      </c>
    </row>
    <row r="189" spans="1:65" s="227" customFormat="1" ht="10.199999999999999">
      <c r="B189" s="228"/>
      <c r="D189" s="213" t="s">
        <v>295</v>
      </c>
      <c r="F189" s="229" t="s">
        <v>1858</v>
      </c>
      <c r="H189" s="230">
        <v>1.383</v>
      </c>
      <c r="I189" s="7"/>
      <c r="L189" s="228"/>
      <c r="M189" s="231"/>
      <c r="N189" s="232"/>
      <c r="O189" s="232"/>
      <c r="P189" s="232"/>
      <c r="Q189" s="232"/>
      <c r="R189" s="232"/>
      <c r="S189" s="232"/>
      <c r="T189" s="233"/>
      <c r="AT189" s="234" t="s">
        <v>295</v>
      </c>
      <c r="AU189" s="234" t="s">
        <v>95</v>
      </c>
      <c r="AV189" s="227" t="s">
        <v>95</v>
      </c>
      <c r="AW189" s="227" t="s">
        <v>3</v>
      </c>
      <c r="AX189" s="227" t="s">
        <v>93</v>
      </c>
      <c r="AY189" s="234" t="s">
        <v>203</v>
      </c>
    </row>
    <row r="190" spans="1:65" s="41" customFormat="1" ht="24.15" customHeight="1">
      <c r="A190" s="35"/>
      <c r="B190" s="36"/>
      <c r="C190" s="201" t="s">
        <v>277</v>
      </c>
      <c r="D190" s="201" t="s">
        <v>205</v>
      </c>
      <c r="E190" s="202" t="s">
        <v>1859</v>
      </c>
      <c r="F190" s="203" t="s">
        <v>1860</v>
      </c>
      <c r="G190" s="204" t="s">
        <v>728</v>
      </c>
      <c r="H190" s="205">
        <v>16774</v>
      </c>
      <c r="I190" s="4"/>
      <c r="J190" s="206">
        <f>ROUND(I190*H190,2)</f>
        <v>0</v>
      </c>
      <c r="K190" s="203" t="s">
        <v>209</v>
      </c>
      <c r="L190" s="36"/>
      <c r="M190" s="207" t="s">
        <v>1</v>
      </c>
      <c r="N190" s="208" t="s">
        <v>51</v>
      </c>
      <c r="O190" s="83"/>
      <c r="P190" s="209">
        <f>O190*H190</f>
        <v>0</v>
      </c>
      <c r="Q190" s="209">
        <v>0</v>
      </c>
      <c r="R190" s="209">
        <f>Q190*H190</f>
        <v>0</v>
      </c>
      <c r="S190" s="209">
        <v>0</v>
      </c>
      <c r="T190" s="210">
        <f>S190*H190</f>
        <v>0</v>
      </c>
      <c r="U190" s="35"/>
      <c r="V190" s="35"/>
      <c r="W190" s="35"/>
      <c r="X190" s="35"/>
      <c r="Y190" s="35"/>
      <c r="Z190" s="35"/>
      <c r="AA190" s="35"/>
      <c r="AB190" s="35"/>
      <c r="AC190" s="35"/>
      <c r="AD190" s="35"/>
      <c r="AE190" s="35"/>
      <c r="AR190" s="211" t="s">
        <v>210</v>
      </c>
      <c r="AT190" s="211" t="s">
        <v>205</v>
      </c>
      <c r="AU190" s="211" t="s">
        <v>95</v>
      </c>
      <c r="AY190" s="16" t="s">
        <v>203</v>
      </c>
      <c r="BE190" s="212">
        <f>IF(N190="základní",J190,0)</f>
        <v>0</v>
      </c>
      <c r="BF190" s="212">
        <f>IF(N190="snížená",J190,0)</f>
        <v>0</v>
      </c>
      <c r="BG190" s="212">
        <f>IF(N190="zákl. přenesená",J190,0)</f>
        <v>0</v>
      </c>
      <c r="BH190" s="212">
        <f>IF(N190="sníž. přenesená",J190,0)</f>
        <v>0</v>
      </c>
      <c r="BI190" s="212">
        <f>IF(N190="nulová",J190,0)</f>
        <v>0</v>
      </c>
      <c r="BJ190" s="16" t="s">
        <v>93</v>
      </c>
      <c r="BK190" s="212">
        <f>ROUND(I190*H190,2)</f>
        <v>0</v>
      </c>
      <c r="BL190" s="16" t="s">
        <v>210</v>
      </c>
      <c r="BM190" s="211" t="s">
        <v>1861</v>
      </c>
    </row>
    <row r="191" spans="1:65" s="41" customFormat="1" ht="19.2">
      <c r="A191" s="35"/>
      <c r="B191" s="36"/>
      <c r="C191" s="35"/>
      <c r="D191" s="213" t="s">
        <v>212</v>
      </c>
      <c r="E191" s="35"/>
      <c r="F191" s="214" t="s">
        <v>1862</v>
      </c>
      <c r="G191" s="35"/>
      <c r="H191" s="35"/>
      <c r="I191" s="5"/>
      <c r="J191" s="35"/>
      <c r="K191" s="35"/>
      <c r="L191" s="36"/>
      <c r="M191" s="215"/>
      <c r="N191" s="216"/>
      <c r="O191" s="83"/>
      <c r="P191" s="83"/>
      <c r="Q191" s="83"/>
      <c r="R191" s="83"/>
      <c r="S191" s="83"/>
      <c r="T191" s="84"/>
      <c r="U191" s="35"/>
      <c r="V191" s="35"/>
      <c r="W191" s="35"/>
      <c r="X191" s="35"/>
      <c r="Y191" s="35"/>
      <c r="Z191" s="35"/>
      <c r="AA191" s="35"/>
      <c r="AB191" s="35"/>
      <c r="AC191" s="35"/>
      <c r="AD191" s="35"/>
      <c r="AE191" s="35"/>
      <c r="AT191" s="16" t="s">
        <v>212</v>
      </c>
      <c r="AU191" s="16" t="s">
        <v>95</v>
      </c>
    </row>
    <row r="192" spans="1:65" s="41" customFormat="1" ht="24.15" customHeight="1">
      <c r="A192" s="35"/>
      <c r="B192" s="36"/>
      <c r="C192" s="201" t="s">
        <v>283</v>
      </c>
      <c r="D192" s="201" t="s">
        <v>205</v>
      </c>
      <c r="E192" s="202" t="s">
        <v>2181</v>
      </c>
      <c r="F192" s="203" t="s">
        <v>2180</v>
      </c>
      <c r="G192" s="204" t="s">
        <v>232</v>
      </c>
      <c r="H192" s="205">
        <v>237.166</v>
      </c>
      <c r="I192" s="4"/>
      <c r="J192" s="206">
        <f>ROUND(I192*H192,2)</f>
        <v>0</v>
      </c>
      <c r="K192" s="203"/>
      <c r="L192" s="36"/>
      <c r="M192" s="207" t="s">
        <v>1</v>
      </c>
      <c r="N192" s="208" t="s">
        <v>51</v>
      </c>
      <c r="O192" s="83"/>
      <c r="P192" s="209">
        <f>O192*H192</f>
        <v>0</v>
      </c>
      <c r="Q192" s="209">
        <v>0</v>
      </c>
      <c r="R192" s="209">
        <f>Q192*H192</f>
        <v>0</v>
      </c>
      <c r="S192" s="209">
        <v>0</v>
      </c>
      <c r="T192" s="210">
        <f>S192*H192</f>
        <v>0</v>
      </c>
      <c r="U192" s="35"/>
      <c r="V192" s="35"/>
      <c r="W192" s="35"/>
      <c r="X192" s="35"/>
      <c r="Y192" s="35"/>
      <c r="Z192" s="35"/>
      <c r="AA192" s="35"/>
      <c r="AB192" s="35"/>
      <c r="AC192" s="35"/>
      <c r="AD192" s="35"/>
      <c r="AE192" s="35"/>
      <c r="AR192" s="211" t="s">
        <v>210</v>
      </c>
      <c r="AT192" s="211" t="s">
        <v>205</v>
      </c>
      <c r="AU192" s="211" t="s">
        <v>95</v>
      </c>
      <c r="AY192" s="16" t="s">
        <v>203</v>
      </c>
      <c r="BE192" s="212">
        <f>IF(N192="základní",J192,0)</f>
        <v>0</v>
      </c>
      <c r="BF192" s="212">
        <f>IF(N192="snížená",J192,0)</f>
        <v>0</v>
      </c>
      <c r="BG192" s="212">
        <f>IF(N192="zákl. přenesená",J192,0)</f>
        <v>0</v>
      </c>
      <c r="BH192" s="212">
        <f>IF(N192="sníž. přenesená",J192,0)</f>
        <v>0</v>
      </c>
      <c r="BI192" s="212">
        <f>IF(N192="nulová",J192,0)</f>
        <v>0</v>
      </c>
      <c r="BJ192" s="16" t="s">
        <v>93</v>
      </c>
      <c r="BK192" s="212">
        <f>ROUND(I192*H192,2)</f>
        <v>0</v>
      </c>
      <c r="BL192" s="16" t="s">
        <v>210</v>
      </c>
      <c r="BM192" s="211" t="s">
        <v>1863</v>
      </c>
    </row>
    <row r="193" spans="1:65" s="41" customFormat="1" ht="19.2">
      <c r="A193" s="35"/>
      <c r="B193" s="36"/>
      <c r="C193" s="35"/>
      <c r="D193" s="213" t="s">
        <v>212</v>
      </c>
      <c r="E193" s="35"/>
      <c r="F193" s="214" t="s">
        <v>2180</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212</v>
      </c>
      <c r="AU193" s="16" t="s">
        <v>95</v>
      </c>
    </row>
    <row r="194" spans="1:65" s="41" customFormat="1" ht="24.15" customHeight="1">
      <c r="A194" s="35"/>
      <c r="B194" s="36"/>
      <c r="C194" s="201" t="s">
        <v>289</v>
      </c>
      <c r="D194" s="201" t="s">
        <v>205</v>
      </c>
      <c r="E194" s="202" t="s">
        <v>2182</v>
      </c>
      <c r="F194" s="203" t="s">
        <v>2183</v>
      </c>
      <c r="G194" s="204" t="s">
        <v>232</v>
      </c>
      <c r="H194" s="205">
        <v>326.60899999999998</v>
      </c>
      <c r="I194" s="4"/>
      <c r="J194" s="206">
        <f>ROUND(I194*H194,2)</f>
        <v>0</v>
      </c>
      <c r="K194" s="203"/>
      <c r="L194" s="36"/>
      <c r="M194" s="207" t="s">
        <v>1</v>
      </c>
      <c r="N194" s="208" t="s">
        <v>51</v>
      </c>
      <c r="O194" s="83"/>
      <c r="P194" s="209">
        <f>O194*H194</f>
        <v>0</v>
      </c>
      <c r="Q194" s="209">
        <v>0</v>
      </c>
      <c r="R194" s="209">
        <f>Q194*H194</f>
        <v>0</v>
      </c>
      <c r="S194" s="209">
        <v>0</v>
      </c>
      <c r="T194" s="210">
        <f>S194*H194</f>
        <v>0</v>
      </c>
      <c r="U194" s="35"/>
      <c r="V194" s="35"/>
      <c r="W194" s="35"/>
      <c r="X194" s="35"/>
      <c r="Y194" s="35"/>
      <c r="Z194" s="35"/>
      <c r="AA194" s="35"/>
      <c r="AB194" s="35"/>
      <c r="AC194" s="35"/>
      <c r="AD194" s="35"/>
      <c r="AE194" s="35"/>
      <c r="AR194" s="211" t="s">
        <v>210</v>
      </c>
      <c r="AT194" s="211" t="s">
        <v>205</v>
      </c>
      <c r="AU194" s="211" t="s">
        <v>95</v>
      </c>
      <c r="AY194" s="16" t="s">
        <v>203</v>
      </c>
      <c r="BE194" s="212">
        <f>IF(N194="základní",J194,0)</f>
        <v>0</v>
      </c>
      <c r="BF194" s="212">
        <f>IF(N194="snížená",J194,0)</f>
        <v>0</v>
      </c>
      <c r="BG194" s="212">
        <f>IF(N194="zákl. přenesená",J194,0)</f>
        <v>0</v>
      </c>
      <c r="BH194" s="212">
        <f>IF(N194="sníž. přenesená",J194,0)</f>
        <v>0</v>
      </c>
      <c r="BI194" s="212">
        <f>IF(N194="nulová",J194,0)</f>
        <v>0</v>
      </c>
      <c r="BJ194" s="16" t="s">
        <v>93</v>
      </c>
      <c r="BK194" s="212">
        <f>ROUND(I194*H194,2)</f>
        <v>0</v>
      </c>
      <c r="BL194" s="16" t="s">
        <v>210</v>
      </c>
      <c r="BM194" s="211" t="s">
        <v>1864</v>
      </c>
    </row>
    <row r="195" spans="1:65" s="41" customFormat="1" ht="19.2">
      <c r="A195" s="35"/>
      <c r="B195" s="36"/>
      <c r="C195" s="35"/>
      <c r="D195" s="213" t="s">
        <v>212</v>
      </c>
      <c r="E195" s="35"/>
      <c r="F195" s="214" t="s">
        <v>2183</v>
      </c>
      <c r="G195" s="35"/>
      <c r="H195" s="35"/>
      <c r="I195" s="5"/>
      <c r="J195" s="35"/>
      <c r="K195" s="35"/>
      <c r="L195" s="36"/>
      <c r="M195" s="215"/>
      <c r="N195" s="216"/>
      <c r="O195" s="83"/>
      <c r="P195" s="83"/>
      <c r="Q195" s="83"/>
      <c r="R195" s="83"/>
      <c r="S195" s="83"/>
      <c r="T195" s="84"/>
      <c r="U195" s="35"/>
      <c r="V195" s="35"/>
      <c r="W195" s="35"/>
      <c r="X195" s="35"/>
      <c r="Y195" s="35"/>
      <c r="Z195" s="35"/>
      <c r="AA195" s="35"/>
      <c r="AB195" s="35"/>
      <c r="AC195" s="35"/>
      <c r="AD195" s="35"/>
      <c r="AE195" s="35"/>
      <c r="AT195" s="16" t="s">
        <v>212</v>
      </c>
      <c r="AU195" s="16" t="s">
        <v>95</v>
      </c>
    </row>
    <row r="196" spans="1:65" s="227" customFormat="1" ht="10.199999999999999">
      <c r="B196" s="228"/>
      <c r="D196" s="213" t="s">
        <v>295</v>
      </c>
      <c r="E196" s="234" t="s">
        <v>1</v>
      </c>
      <c r="F196" s="229" t="s">
        <v>1865</v>
      </c>
      <c r="H196" s="230">
        <v>326.60899999999998</v>
      </c>
      <c r="I196" s="7"/>
      <c r="L196" s="228"/>
      <c r="M196" s="231"/>
      <c r="N196" s="232"/>
      <c r="O196" s="232"/>
      <c r="P196" s="232"/>
      <c r="Q196" s="232"/>
      <c r="R196" s="232"/>
      <c r="S196" s="232"/>
      <c r="T196" s="233"/>
      <c r="AT196" s="234" t="s">
        <v>295</v>
      </c>
      <c r="AU196" s="234" t="s">
        <v>95</v>
      </c>
      <c r="AV196" s="227" t="s">
        <v>95</v>
      </c>
      <c r="AW196" s="227" t="s">
        <v>41</v>
      </c>
      <c r="AX196" s="227" t="s">
        <v>93</v>
      </c>
      <c r="AY196" s="234" t="s">
        <v>203</v>
      </c>
    </row>
    <row r="197" spans="1:65" s="41" customFormat="1" ht="24.15" customHeight="1">
      <c r="A197" s="35"/>
      <c r="B197" s="36"/>
      <c r="C197" s="201" t="s">
        <v>297</v>
      </c>
      <c r="D197" s="201" t="s">
        <v>205</v>
      </c>
      <c r="E197" s="202" t="s">
        <v>2185</v>
      </c>
      <c r="F197" s="203" t="s">
        <v>2184</v>
      </c>
      <c r="G197" s="204" t="s">
        <v>232</v>
      </c>
      <c r="H197" s="205">
        <v>237.166</v>
      </c>
      <c r="I197" s="4"/>
      <c r="J197" s="206">
        <f>ROUND(I197*H197,2)</f>
        <v>0</v>
      </c>
      <c r="K197" s="203"/>
      <c r="L197" s="36"/>
      <c r="M197" s="207" t="s">
        <v>1</v>
      </c>
      <c r="N197" s="208" t="s">
        <v>51</v>
      </c>
      <c r="O197" s="83"/>
      <c r="P197" s="209">
        <f>O197*H197</f>
        <v>0</v>
      </c>
      <c r="Q197" s="209">
        <v>0</v>
      </c>
      <c r="R197" s="209">
        <f>Q197*H197</f>
        <v>0</v>
      </c>
      <c r="S197" s="209">
        <v>0</v>
      </c>
      <c r="T197" s="210">
        <f>S197*H197</f>
        <v>0</v>
      </c>
      <c r="U197" s="35"/>
      <c r="V197" s="35"/>
      <c r="W197" s="35"/>
      <c r="X197" s="35"/>
      <c r="Y197" s="35"/>
      <c r="Z197" s="35"/>
      <c r="AA197" s="35"/>
      <c r="AB197" s="35"/>
      <c r="AC197" s="35"/>
      <c r="AD197" s="35"/>
      <c r="AE197" s="35"/>
      <c r="AR197" s="211" t="s">
        <v>210</v>
      </c>
      <c r="AT197" s="211" t="s">
        <v>205</v>
      </c>
      <c r="AU197" s="211" t="s">
        <v>95</v>
      </c>
      <c r="AY197" s="16" t="s">
        <v>203</v>
      </c>
      <c r="BE197" s="212">
        <f>IF(N197="základní",J197,0)</f>
        <v>0</v>
      </c>
      <c r="BF197" s="212">
        <f>IF(N197="snížená",J197,0)</f>
        <v>0</v>
      </c>
      <c r="BG197" s="212">
        <f>IF(N197="zákl. přenesená",J197,0)</f>
        <v>0</v>
      </c>
      <c r="BH197" s="212">
        <f>IF(N197="sníž. přenesená",J197,0)</f>
        <v>0</v>
      </c>
      <c r="BI197" s="212">
        <f>IF(N197="nulová",J197,0)</f>
        <v>0</v>
      </c>
      <c r="BJ197" s="16" t="s">
        <v>93</v>
      </c>
      <c r="BK197" s="212">
        <f>ROUND(I197*H197,2)</f>
        <v>0</v>
      </c>
      <c r="BL197" s="16" t="s">
        <v>210</v>
      </c>
      <c r="BM197" s="211" t="s">
        <v>1866</v>
      </c>
    </row>
    <row r="198" spans="1:65" s="41" customFormat="1" ht="19.2">
      <c r="A198" s="35"/>
      <c r="B198" s="36"/>
      <c r="C198" s="35"/>
      <c r="D198" s="213" t="s">
        <v>212</v>
      </c>
      <c r="E198" s="35"/>
      <c r="F198" s="214" t="s">
        <v>2184</v>
      </c>
      <c r="G198" s="35"/>
      <c r="H198" s="35"/>
      <c r="I198" s="5"/>
      <c r="J198" s="35"/>
      <c r="K198" s="35"/>
      <c r="L198" s="36"/>
      <c r="M198" s="215"/>
      <c r="N198" s="216"/>
      <c r="O198" s="83"/>
      <c r="P198" s="83"/>
      <c r="Q198" s="83"/>
      <c r="R198" s="83"/>
      <c r="S198" s="83"/>
      <c r="T198" s="84"/>
      <c r="U198" s="35"/>
      <c r="V198" s="35"/>
      <c r="W198" s="35"/>
      <c r="X198" s="35"/>
      <c r="Y198" s="35"/>
      <c r="Z198" s="35"/>
      <c r="AA198" s="35"/>
      <c r="AB198" s="35"/>
      <c r="AC198" s="35"/>
      <c r="AD198" s="35"/>
      <c r="AE198" s="35"/>
      <c r="AT198" s="16" t="s">
        <v>212</v>
      </c>
      <c r="AU198" s="16" t="s">
        <v>95</v>
      </c>
    </row>
    <row r="199" spans="1:65" s="41" customFormat="1" ht="14.4" customHeight="1">
      <c r="A199" s="35"/>
      <c r="B199" s="36"/>
      <c r="C199" s="201" t="s">
        <v>303</v>
      </c>
      <c r="D199" s="201" t="s">
        <v>205</v>
      </c>
      <c r="E199" s="202" t="s">
        <v>278</v>
      </c>
      <c r="F199" s="203" t="s">
        <v>279</v>
      </c>
      <c r="G199" s="204" t="s">
        <v>232</v>
      </c>
      <c r="H199" s="205">
        <v>237.166</v>
      </c>
      <c r="I199" s="4"/>
      <c r="J199" s="206">
        <f>ROUND(I199*H199,2)</f>
        <v>0</v>
      </c>
      <c r="K199" s="203" t="s">
        <v>209</v>
      </c>
      <c r="L199" s="36"/>
      <c r="M199" s="207" t="s">
        <v>1</v>
      </c>
      <c r="N199" s="208" t="s">
        <v>51</v>
      </c>
      <c r="O199" s="83"/>
      <c r="P199" s="209">
        <f>O199*H199</f>
        <v>0</v>
      </c>
      <c r="Q199" s="209">
        <v>0</v>
      </c>
      <c r="R199" s="209">
        <f>Q199*H199</f>
        <v>0</v>
      </c>
      <c r="S199" s="209">
        <v>0</v>
      </c>
      <c r="T199" s="210">
        <f>S199*H199</f>
        <v>0</v>
      </c>
      <c r="U199" s="35"/>
      <c r="V199" s="35"/>
      <c r="W199" s="35"/>
      <c r="X199" s="35"/>
      <c r="Y199" s="35"/>
      <c r="Z199" s="35"/>
      <c r="AA199" s="35"/>
      <c r="AB199" s="35"/>
      <c r="AC199" s="35"/>
      <c r="AD199" s="35"/>
      <c r="AE199" s="35"/>
      <c r="AR199" s="211" t="s">
        <v>210</v>
      </c>
      <c r="AT199" s="211" t="s">
        <v>205</v>
      </c>
      <c r="AU199" s="211" t="s">
        <v>95</v>
      </c>
      <c r="AY199" s="16" t="s">
        <v>203</v>
      </c>
      <c r="BE199" s="212">
        <f>IF(N199="základní",J199,0)</f>
        <v>0</v>
      </c>
      <c r="BF199" s="212">
        <f>IF(N199="snížená",J199,0)</f>
        <v>0</v>
      </c>
      <c r="BG199" s="212">
        <f>IF(N199="zákl. přenesená",J199,0)</f>
        <v>0</v>
      </c>
      <c r="BH199" s="212">
        <f>IF(N199="sníž. přenesená",J199,0)</f>
        <v>0</v>
      </c>
      <c r="BI199" s="212">
        <f>IF(N199="nulová",J199,0)</f>
        <v>0</v>
      </c>
      <c r="BJ199" s="16" t="s">
        <v>93</v>
      </c>
      <c r="BK199" s="212">
        <f>ROUND(I199*H199,2)</f>
        <v>0</v>
      </c>
      <c r="BL199" s="16" t="s">
        <v>210</v>
      </c>
      <c r="BM199" s="211" t="s">
        <v>1867</v>
      </c>
    </row>
    <row r="200" spans="1:65" s="41" customFormat="1" ht="19.2">
      <c r="A200" s="35"/>
      <c r="B200" s="36"/>
      <c r="C200" s="35"/>
      <c r="D200" s="213" t="s">
        <v>212</v>
      </c>
      <c r="E200" s="35"/>
      <c r="F200" s="214" t="s">
        <v>281</v>
      </c>
      <c r="G200" s="35"/>
      <c r="H200" s="35"/>
      <c r="I200" s="5"/>
      <c r="J200" s="35"/>
      <c r="K200" s="35"/>
      <c r="L200" s="36"/>
      <c r="M200" s="215"/>
      <c r="N200" s="216"/>
      <c r="O200" s="83"/>
      <c r="P200" s="83"/>
      <c r="Q200" s="83"/>
      <c r="R200" s="83"/>
      <c r="S200" s="83"/>
      <c r="T200" s="84"/>
      <c r="U200" s="35"/>
      <c r="V200" s="35"/>
      <c r="W200" s="35"/>
      <c r="X200" s="35"/>
      <c r="Y200" s="35"/>
      <c r="Z200" s="35"/>
      <c r="AA200" s="35"/>
      <c r="AB200" s="35"/>
      <c r="AC200" s="35"/>
      <c r="AD200" s="35"/>
      <c r="AE200" s="35"/>
      <c r="AT200" s="16" t="s">
        <v>212</v>
      </c>
      <c r="AU200" s="16" t="s">
        <v>95</v>
      </c>
    </row>
    <row r="201" spans="1:65" s="41" customFormat="1" ht="24.15" customHeight="1">
      <c r="A201" s="35"/>
      <c r="B201" s="36"/>
      <c r="C201" s="201" t="s">
        <v>7</v>
      </c>
      <c r="D201" s="201" t="s">
        <v>205</v>
      </c>
      <c r="E201" s="202" t="s">
        <v>284</v>
      </c>
      <c r="F201" s="203" t="s">
        <v>285</v>
      </c>
      <c r="G201" s="204" t="s">
        <v>232</v>
      </c>
      <c r="H201" s="205">
        <v>237.166</v>
      </c>
      <c r="I201" s="4"/>
      <c r="J201" s="206">
        <f>ROUND(I201*H201,2)</f>
        <v>0</v>
      </c>
      <c r="K201" s="203" t="s">
        <v>209</v>
      </c>
      <c r="L201" s="36"/>
      <c r="M201" s="207" t="s">
        <v>1</v>
      </c>
      <c r="N201" s="208" t="s">
        <v>51</v>
      </c>
      <c r="O201" s="83"/>
      <c r="P201" s="209">
        <f>O201*H201</f>
        <v>0</v>
      </c>
      <c r="Q201" s="209">
        <v>0</v>
      </c>
      <c r="R201" s="209">
        <f>Q201*H201</f>
        <v>0</v>
      </c>
      <c r="S201" s="209">
        <v>0</v>
      </c>
      <c r="T201" s="210">
        <f>S201*H201</f>
        <v>0</v>
      </c>
      <c r="U201" s="35"/>
      <c r="V201" s="35"/>
      <c r="W201" s="35"/>
      <c r="X201" s="35"/>
      <c r="Y201" s="35"/>
      <c r="Z201" s="35"/>
      <c r="AA201" s="35"/>
      <c r="AB201" s="35"/>
      <c r="AC201" s="35"/>
      <c r="AD201" s="35"/>
      <c r="AE201" s="35"/>
      <c r="AR201" s="211" t="s">
        <v>210</v>
      </c>
      <c r="AT201" s="211" t="s">
        <v>205</v>
      </c>
      <c r="AU201" s="211" t="s">
        <v>95</v>
      </c>
      <c r="AY201" s="16" t="s">
        <v>203</v>
      </c>
      <c r="BE201" s="212">
        <f>IF(N201="základní",J201,0)</f>
        <v>0</v>
      </c>
      <c r="BF201" s="212">
        <f>IF(N201="snížená",J201,0)</f>
        <v>0</v>
      </c>
      <c r="BG201" s="212">
        <f>IF(N201="zákl. přenesená",J201,0)</f>
        <v>0</v>
      </c>
      <c r="BH201" s="212">
        <f>IF(N201="sníž. přenesená",J201,0)</f>
        <v>0</v>
      </c>
      <c r="BI201" s="212">
        <f>IF(N201="nulová",J201,0)</f>
        <v>0</v>
      </c>
      <c r="BJ201" s="16" t="s">
        <v>93</v>
      </c>
      <c r="BK201" s="212">
        <f>ROUND(I201*H201,2)</f>
        <v>0</v>
      </c>
      <c r="BL201" s="16" t="s">
        <v>210</v>
      </c>
      <c r="BM201" s="211" t="s">
        <v>1868</v>
      </c>
    </row>
    <row r="202" spans="1:65" s="41" customFormat="1" ht="28.8">
      <c r="A202" s="35"/>
      <c r="B202" s="36"/>
      <c r="C202" s="35"/>
      <c r="D202" s="213" t="s">
        <v>212</v>
      </c>
      <c r="E202" s="35"/>
      <c r="F202" s="214" t="s">
        <v>287</v>
      </c>
      <c r="G202" s="35"/>
      <c r="H202" s="35"/>
      <c r="I202" s="5"/>
      <c r="J202" s="35"/>
      <c r="K202" s="35"/>
      <c r="L202" s="36"/>
      <c r="M202" s="215"/>
      <c r="N202" s="216"/>
      <c r="O202" s="83"/>
      <c r="P202" s="83"/>
      <c r="Q202" s="83"/>
      <c r="R202" s="83"/>
      <c r="S202" s="83"/>
      <c r="T202" s="84"/>
      <c r="U202" s="35"/>
      <c r="V202" s="35"/>
      <c r="W202" s="35"/>
      <c r="X202" s="35"/>
      <c r="Y202" s="35"/>
      <c r="Z202" s="35"/>
      <c r="AA202" s="35"/>
      <c r="AB202" s="35"/>
      <c r="AC202" s="35"/>
      <c r="AD202" s="35"/>
      <c r="AE202" s="35"/>
      <c r="AT202" s="16" t="s">
        <v>212</v>
      </c>
      <c r="AU202" s="16" t="s">
        <v>95</v>
      </c>
    </row>
    <row r="203" spans="1:65" s="227" customFormat="1" ht="10.199999999999999">
      <c r="B203" s="228"/>
      <c r="D203" s="213" t="s">
        <v>295</v>
      </c>
      <c r="E203" s="234" t="s">
        <v>1</v>
      </c>
      <c r="F203" s="229" t="s">
        <v>1869</v>
      </c>
      <c r="H203" s="230">
        <v>237.166</v>
      </c>
      <c r="I203" s="7"/>
      <c r="L203" s="228"/>
      <c r="M203" s="231"/>
      <c r="N203" s="232"/>
      <c r="O203" s="232"/>
      <c r="P203" s="232"/>
      <c r="Q203" s="232"/>
      <c r="R203" s="232"/>
      <c r="S203" s="232"/>
      <c r="T203" s="233"/>
      <c r="AT203" s="234" t="s">
        <v>295</v>
      </c>
      <c r="AU203" s="234" t="s">
        <v>95</v>
      </c>
      <c r="AV203" s="227" t="s">
        <v>95</v>
      </c>
      <c r="AW203" s="227" t="s">
        <v>41</v>
      </c>
      <c r="AX203" s="227" t="s">
        <v>93</v>
      </c>
      <c r="AY203" s="234" t="s">
        <v>203</v>
      </c>
    </row>
    <row r="204" spans="1:65" s="41" customFormat="1" ht="14.4" customHeight="1">
      <c r="A204" s="35"/>
      <c r="B204" s="36"/>
      <c r="C204" s="218" t="s">
        <v>313</v>
      </c>
      <c r="D204" s="218" t="s">
        <v>290</v>
      </c>
      <c r="E204" s="219" t="s">
        <v>291</v>
      </c>
      <c r="F204" s="220" t="s">
        <v>292</v>
      </c>
      <c r="G204" s="221" t="s">
        <v>293</v>
      </c>
      <c r="H204" s="222">
        <v>487.16300000000001</v>
      </c>
      <c r="I204" s="6"/>
      <c r="J204" s="223">
        <f>ROUND(I204*H204,2)</f>
        <v>0</v>
      </c>
      <c r="K204" s="220" t="s">
        <v>209</v>
      </c>
      <c r="L204" s="224"/>
      <c r="M204" s="225" t="s">
        <v>1</v>
      </c>
      <c r="N204" s="226" t="s">
        <v>51</v>
      </c>
      <c r="O204" s="83"/>
      <c r="P204" s="209">
        <f>O204*H204</f>
        <v>0</v>
      </c>
      <c r="Q204" s="209">
        <v>0</v>
      </c>
      <c r="R204" s="209">
        <f>Q204*H204</f>
        <v>0</v>
      </c>
      <c r="S204" s="209">
        <v>0</v>
      </c>
      <c r="T204" s="210">
        <f>S204*H204</f>
        <v>0</v>
      </c>
      <c r="U204" s="35"/>
      <c r="V204" s="35"/>
      <c r="W204" s="35"/>
      <c r="X204" s="35"/>
      <c r="Y204" s="35"/>
      <c r="Z204" s="35"/>
      <c r="AA204" s="35"/>
      <c r="AB204" s="35"/>
      <c r="AC204" s="35"/>
      <c r="AD204" s="35"/>
      <c r="AE204" s="35"/>
      <c r="AR204" s="211" t="s">
        <v>247</v>
      </c>
      <c r="AT204" s="211" t="s">
        <v>290</v>
      </c>
      <c r="AU204" s="211" t="s">
        <v>95</v>
      </c>
      <c r="AY204" s="16" t="s">
        <v>203</v>
      </c>
      <c r="BE204" s="212">
        <f>IF(N204="základní",J204,0)</f>
        <v>0</v>
      </c>
      <c r="BF204" s="212">
        <f>IF(N204="snížená",J204,0)</f>
        <v>0</v>
      </c>
      <c r="BG204" s="212">
        <f>IF(N204="zákl. přenesená",J204,0)</f>
        <v>0</v>
      </c>
      <c r="BH204" s="212">
        <f>IF(N204="sníž. přenesená",J204,0)</f>
        <v>0</v>
      </c>
      <c r="BI204" s="212">
        <f>IF(N204="nulová",J204,0)</f>
        <v>0</v>
      </c>
      <c r="BJ204" s="16" t="s">
        <v>93</v>
      </c>
      <c r="BK204" s="212">
        <f>ROUND(I204*H204,2)</f>
        <v>0</v>
      </c>
      <c r="BL204" s="16" t="s">
        <v>210</v>
      </c>
      <c r="BM204" s="211" t="s">
        <v>1870</v>
      </c>
    </row>
    <row r="205" spans="1:65" s="41" customFormat="1" ht="10.199999999999999">
      <c r="A205" s="35"/>
      <c r="B205" s="36"/>
      <c r="C205" s="35"/>
      <c r="D205" s="213" t="s">
        <v>212</v>
      </c>
      <c r="E205" s="35"/>
      <c r="F205" s="214" t="s">
        <v>292</v>
      </c>
      <c r="G205" s="35"/>
      <c r="H205" s="35"/>
      <c r="I205" s="5"/>
      <c r="J205" s="35"/>
      <c r="K205" s="35"/>
      <c r="L205" s="36"/>
      <c r="M205" s="215"/>
      <c r="N205" s="216"/>
      <c r="O205" s="83"/>
      <c r="P205" s="83"/>
      <c r="Q205" s="83"/>
      <c r="R205" s="83"/>
      <c r="S205" s="83"/>
      <c r="T205" s="84"/>
      <c r="U205" s="35"/>
      <c r="V205" s="35"/>
      <c r="W205" s="35"/>
      <c r="X205" s="35"/>
      <c r="Y205" s="35"/>
      <c r="Z205" s="35"/>
      <c r="AA205" s="35"/>
      <c r="AB205" s="35"/>
      <c r="AC205" s="35"/>
      <c r="AD205" s="35"/>
      <c r="AE205" s="35"/>
      <c r="AT205" s="16" t="s">
        <v>212</v>
      </c>
      <c r="AU205" s="16" t="s">
        <v>95</v>
      </c>
    </row>
    <row r="206" spans="1:65" s="227" customFormat="1" ht="10.199999999999999">
      <c r="B206" s="228"/>
      <c r="D206" s="213" t="s">
        <v>295</v>
      </c>
      <c r="F206" s="229" t="s">
        <v>1871</v>
      </c>
      <c r="H206" s="230">
        <v>487.16300000000001</v>
      </c>
      <c r="I206" s="7"/>
      <c r="L206" s="228"/>
      <c r="M206" s="231"/>
      <c r="N206" s="232"/>
      <c r="O206" s="232"/>
      <c r="P206" s="232"/>
      <c r="Q206" s="232"/>
      <c r="R206" s="232"/>
      <c r="S206" s="232"/>
      <c r="T206" s="233"/>
      <c r="AT206" s="234" t="s">
        <v>295</v>
      </c>
      <c r="AU206" s="234" t="s">
        <v>95</v>
      </c>
      <c r="AV206" s="227" t="s">
        <v>95</v>
      </c>
      <c r="AW206" s="227" t="s">
        <v>3</v>
      </c>
      <c r="AX206" s="227" t="s">
        <v>93</v>
      </c>
      <c r="AY206" s="234" t="s">
        <v>203</v>
      </c>
    </row>
    <row r="207" spans="1:65" s="188" customFormat="1" ht="22.8" customHeight="1">
      <c r="B207" s="189"/>
      <c r="D207" s="190" t="s">
        <v>85</v>
      </c>
      <c r="E207" s="199" t="s">
        <v>95</v>
      </c>
      <c r="F207" s="199" t="s">
        <v>318</v>
      </c>
      <c r="I207" s="3"/>
      <c r="J207" s="200">
        <f>BK207</f>
        <v>0</v>
      </c>
      <c r="L207" s="189"/>
      <c r="M207" s="193"/>
      <c r="N207" s="194"/>
      <c r="O207" s="194"/>
      <c r="P207" s="195">
        <f>SUM(P208:P215)</f>
        <v>0</v>
      </c>
      <c r="Q207" s="194"/>
      <c r="R207" s="195">
        <f>SUM(R208:R215)</f>
        <v>0</v>
      </c>
      <c r="S207" s="194"/>
      <c r="T207" s="196">
        <f>SUM(T208:T215)</f>
        <v>0</v>
      </c>
      <c r="AR207" s="190" t="s">
        <v>93</v>
      </c>
      <c r="AT207" s="197" t="s">
        <v>85</v>
      </c>
      <c r="AU207" s="197" t="s">
        <v>93</v>
      </c>
      <c r="AY207" s="190" t="s">
        <v>203</v>
      </c>
      <c r="BK207" s="198">
        <f>SUM(BK208:BK215)</f>
        <v>0</v>
      </c>
    </row>
    <row r="208" spans="1:65" s="41" customFormat="1" ht="14.4" customHeight="1">
      <c r="A208" s="35"/>
      <c r="B208" s="36"/>
      <c r="C208" s="201" t="s">
        <v>319</v>
      </c>
      <c r="D208" s="201" t="s">
        <v>205</v>
      </c>
      <c r="E208" s="202" t="s">
        <v>1872</v>
      </c>
      <c r="F208" s="203" t="s">
        <v>1873</v>
      </c>
      <c r="G208" s="204" t="s">
        <v>261</v>
      </c>
      <c r="H208" s="205">
        <v>442.8</v>
      </c>
      <c r="I208" s="4"/>
      <c r="J208" s="206">
        <f>ROUND(I208*H208,2)</f>
        <v>0</v>
      </c>
      <c r="K208" s="203" t="s">
        <v>209</v>
      </c>
      <c r="L208" s="36"/>
      <c r="M208" s="207" t="s">
        <v>1</v>
      </c>
      <c r="N208" s="208" t="s">
        <v>51</v>
      </c>
      <c r="O208" s="83"/>
      <c r="P208" s="209">
        <f>O208*H208</f>
        <v>0</v>
      </c>
      <c r="Q208" s="209">
        <v>0</v>
      </c>
      <c r="R208" s="209">
        <f>Q208*H208</f>
        <v>0</v>
      </c>
      <c r="S208" s="209">
        <v>0</v>
      </c>
      <c r="T208" s="210">
        <f>S208*H208</f>
        <v>0</v>
      </c>
      <c r="U208" s="35"/>
      <c r="V208" s="35"/>
      <c r="W208" s="35"/>
      <c r="X208" s="35"/>
      <c r="Y208" s="35"/>
      <c r="Z208" s="35"/>
      <c r="AA208" s="35"/>
      <c r="AB208" s="35"/>
      <c r="AC208" s="35"/>
      <c r="AD208" s="35"/>
      <c r="AE208" s="35"/>
      <c r="AR208" s="211" t="s">
        <v>210</v>
      </c>
      <c r="AT208" s="211" t="s">
        <v>205</v>
      </c>
      <c r="AU208" s="211" t="s">
        <v>95</v>
      </c>
      <c r="AY208" s="16" t="s">
        <v>203</v>
      </c>
      <c r="BE208" s="212">
        <f>IF(N208="základní",J208,0)</f>
        <v>0</v>
      </c>
      <c r="BF208" s="212">
        <f>IF(N208="snížená",J208,0)</f>
        <v>0</v>
      </c>
      <c r="BG208" s="212">
        <f>IF(N208="zákl. přenesená",J208,0)</f>
        <v>0</v>
      </c>
      <c r="BH208" s="212">
        <f>IF(N208="sníž. přenesená",J208,0)</f>
        <v>0</v>
      </c>
      <c r="BI208" s="212">
        <f>IF(N208="nulová",J208,0)</f>
        <v>0</v>
      </c>
      <c r="BJ208" s="16" t="s">
        <v>93</v>
      </c>
      <c r="BK208" s="212">
        <f>ROUND(I208*H208,2)</f>
        <v>0</v>
      </c>
      <c r="BL208" s="16" t="s">
        <v>210</v>
      </c>
      <c r="BM208" s="211" t="s">
        <v>1874</v>
      </c>
    </row>
    <row r="209" spans="1:65" s="41" customFormat="1" ht="10.199999999999999">
      <c r="A209" s="35"/>
      <c r="B209" s="36"/>
      <c r="C209" s="35"/>
      <c r="D209" s="213" t="s">
        <v>212</v>
      </c>
      <c r="E209" s="35"/>
      <c r="F209" s="214" t="s">
        <v>1875</v>
      </c>
      <c r="G209" s="35"/>
      <c r="H209" s="35"/>
      <c r="I209" s="5"/>
      <c r="J209" s="35"/>
      <c r="K209" s="35"/>
      <c r="L209" s="36"/>
      <c r="M209" s="215"/>
      <c r="N209" s="216"/>
      <c r="O209" s="83"/>
      <c r="P209" s="83"/>
      <c r="Q209" s="83"/>
      <c r="R209" s="83"/>
      <c r="S209" s="83"/>
      <c r="T209" s="84"/>
      <c r="U209" s="35"/>
      <c r="V209" s="35"/>
      <c r="W209" s="35"/>
      <c r="X209" s="35"/>
      <c r="Y209" s="35"/>
      <c r="Z209" s="35"/>
      <c r="AA209" s="35"/>
      <c r="AB209" s="35"/>
      <c r="AC209" s="35"/>
      <c r="AD209" s="35"/>
      <c r="AE209" s="35"/>
      <c r="AT209" s="16" t="s">
        <v>212</v>
      </c>
      <c r="AU209" s="16" t="s">
        <v>95</v>
      </c>
    </row>
    <row r="210" spans="1:65" s="227" customFormat="1" ht="10.199999999999999">
      <c r="B210" s="228"/>
      <c r="D210" s="213" t="s">
        <v>295</v>
      </c>
      <c r="E210" s="234" t="s">
        <v>1</v>
      </c>
      <c r="F210" s="229" t="s">
        <v>1876</v>
      </c>
      <c r="H210" s="230">
        <v>216</v>
      </c>
      <c r="I210" s="7"/>
      <c r="L210" s="228"/>
      <c r="M210" s="231"/>
      <c r="N210" s="232"/>
      <c r="O210" s="232"/>
      <c r="P210" s="232"/>
      <c r="Q210" s="232"/>
      <c r="R210" s="232"/>
      <c r="S210" s="232"/>
      <c r="T210" s="233"/>
      <c r="AT210" s="234" t="s">
        <v>295</v>
      </c>
      <c r="AU210" s="234" t="s">
        <v>95</v>
      </c>
      <c r="AV210" s="227" t="s">
        <v>95</v>
      </c>
      <c r="AW210" s="227" t="s">
        <v>41</v>
      </c>
      <c r="AX210" s="227" t="s">
        <v>86</v>
      </c>
      <c r="AY210" s="234" t="s">
        <v>203</v>
      </c>
    </row>
    <row r="211" spans="1:65" s="227" customFormat="1" ht="10.199999999999999">
      <c r="B211" s="228"/>
      <c r="D211" s="213" t="s">
        <v>295</v>
      </c>
      <c r="E211" s="234" t="s">
        <v>1</v>
      </c>
      <c r="F211" s="229" t="s">
        <v>1877</v>
      </c>
      <c r="H211" s="230">
        <v>226.8</v>
      </c>
      <c r="I211" s="7"/>
      <c r="L211" s="228"/>
      <c r="M211" s="231"/>
      <c r="N211" s="232"/>
      <c r="O211" s="232"/>
      <c r="P211" s="232"/>
      <c r="Q211" s="232"/>
      <c r="R211" s="232"/>
      <c r="S211" s="232"/>
      <c r="T211" s="233"/>
      <c r="AT211" s="234" t="s">
        <v>295</v>
      </c>
      <c r="AU211" s="234" t="s">
        <v>95</v>
      </c>
      <c r="AV211" s="227" t="s">
        <v>95</v>
      </c>
      <c r="AW211" s="227" t="s">
        <v>41</v>
      </c>
      <c r="AX211" s="227" t="s">
        <v>86</v>
      </c>
      <c r="AY211" s="234" t="s">
        <v>203</v>
      </c>
    </row>
    <row r="212" spans="1:65" s="241" customFormat="1" ht="10.199999999999999">
      <c r="B212" s="242"/>
      <c r="D212" s="213" t="s">
        <v>295</v>
      </c>
      <c r="E212" s="243" t="s">
        <v>1</v>
      </c>
      <c r="F212" s="244" t="s">
        <v>715</v>
      </c>
      <c r="H212" s="245">
        <v>442.8</v>
      </c>
      <c r="I212" s="8"/>
      <c r="L212" s="242"/>
      <c r="M212" s="246"/>
      <c r="N212" s="247"/>
      <c r="O212" s="247"/>
      <c r="P212" s="247"/>
      <c r="Q212" s="247"/>
      <c r="R212" s="247"/>
      <c r="S212" s="247"/>
      <c r="T212" s="248"/>
      <c r="AT212" s="243" t="s">
        <v>295</v>
      </c>
      <c r="AU212" s="243" t="s">
        <v>95</v>
      </c>
      <c r="AV212" s="241" t="s">
        <v>210</v>
      </c>
      <c r="AW212" s="241" t="s">
        <v>41</v>
      </c>
      <c r="AX212" s="241" t="s">
        <v>93</v>
      </c>
      <c r="AY212" s="243" t="s">
        <v>203</v>
      </c>
    </row>
    <row r="213" spans="1:65" s="41" customFormat="1" ht="14.4" customHeight="1">
      <c r="A213" s="35"/>
      <c r="B213" s="36"/>
      <c r="C213" s="201" t="s">
        <v>326</v>
      </c>
      <c r="D213" s="201" t="s">
        <v>205</v>
      </c>
      <c r="E213" s="202" t="s">
        <v>1878</v>
      </c>
      <c r="F213" s="203" t="s">
        <v>1879</v>
      </c>
      <c r="G213" s="204" t="s">
        <v>261</v>
      </c>
      <c r="H213" s="205">
        <v>62.4</v>
      </c>
      <c r="I213" s="4"/>
      <c r="J213" s="206">
        <f>ROUND(I213*H213,2)</f>
        <v>0</v>
      </c>
      <c r="K213" s="203" t="s">
        <v>209</v>
      </c>
      <c r="L213" s="36"/>
      <c r="M213" s="207" t="s">
        <v>1</v>
      </c>
      <c r="N213" s="208" t="s">
        <v>51</v>
      </c>
      <c r="O213" s="83"/>
      <c r="P213" s="209">
        <f>O213*H213</f>
        <v>0</v>
      </c>
      <c r="Q213" s="209">
        <v>0</v>
      </c>
      <c r="R213" s="209">
        <f>Q213*H213</f>
        <v>0</v>
      </c>
      <c r="S213" s="209">
        <v>0</v>
      </c>
      <c r="T213" s="210">
        <f>S213*H213</f>
        <v>0</v>
      </c>
      <c r="U213" s="35"/>
      <c r="V213" s="35"/>
      <c r="W213" s="35"/>
      <c r="X213" s="35"/>
      <c r="Y213" s="35"/>
      <c r="Z213" s="35"/>
      <c r="AA213" s="35"/>
      <c r="AB213" s="35"/>
      <c r="AC213" s="35"/>
      <c r="AD213" s="35"/>
      <c r="AE213" s="35"/>
      <c r="AR213" s="211" t="s">
        <v>210</v>
      </c>
      <c r="AT213" s="211" t="s">
        <v>205</v>
      </c>
      <c r="AU213" s="211" t="s">
        <v>95</v>
      </c>
      <c r="AY213" s="16" t="s">
        <v>203</v>
      </c>
      <c r="BE213" s="212">
        <f>IF(N213="základní",J213,0)</f>
        <v>0</v>
      </c>
      <c r="BF213" s="212">
        <f>IF(N213="snížená",J213,0)</f>
        <v>0</v>
      </c>
      <c r="BG213" s="212">
        <f>IF(N213="zákl. přenesená",J213,0)</f>
        <v>0</v>
      </c>
      <c r="BH213" s="212">
        <f>IF(N213="sníž. přenesená",J213,0)</f>
        <v>0</v>
      </c>
      <c r="BI213" s="212">
        <f>IF(N213="nulová",J213,0)</f>
        <v>0</v>
      </c>
      <c r="BJ213" s="16" t="s">
        <v>93</v>
      </c>
      <c r="BK213" s="212">
        <f>ROUND(I213*H213,2)</f>
        <v>0</v>
      </c>
      <c r="BL213" s="16" t="s">
        <v>210</v>
      </c>
      <c r="BM213" s="211" t="s">
        <v>1880</v>
      </c>
    </row>
    <row r="214" spans="1:65" s="41" customFormat="1" ht="19.2">
      <c r="A214" s="35"/>
      <c r="B214" s="36"/>
      <c r="C214" s="35"/>
      <c r="D214" s="213" t="s">
        <v>212</v>
      </c>
      <c r="E214" s="35"/>
      <c r="F214" s="214" t="s">
        <v>1881</v>
      </c>
      <c r="G214" s="35"/>
      <c r="H214" s="35"/>
      <c r="I214" s="5"/>
      <c r="J214" s="35"/>
      <c r="K214" s="35"/>
      <c r="L214" s="36"/>
      <c r="M214" s="215"/>
      <c r="N214" s="216"/>
      <c r="O214" s="83"/>
      <c r="P214" s="83"/>
      <c r="Q214" s="83"/>
      <c r="R214" s="83"/>
      <c r="S214" s="83"/>
      <c r="T214" s="84"/>
      <c r="U214" s="35"/>
      <c r="V214" s="35"/>
      <c r="W214" s="35"/>
      <c r="X214" s="35"/>
      <c r="Y214" s="35"/>
      <c r="Z214" s="35"/>
      <c r="AA214" s="35"/>
      <c r="AB214" s="35"/>
      <c r="AC214" s="35"/>
      <c r="AD214" s="35"/>
      <c r="AE214" s="35"/>
      <c r="AT214" s="16" t="s">
        <v>212</v>
      </c>
      <c r="AU214" s="16" t="s">
        <v>95</v>
      </c>
    </row>
    <row r="215" spans="1:65" s="227" customFormat="1" ht="10.199999999999999">
      <c r="B215" s="228"/>
      <c r="D215" s="213" t="s">
        <v>295</v>
      </c>
      <c r="E215" s="234" t="s">
        <v>1</v>
      </c>
      <c r="F215" s="229" t="s">
        <v>1882</v>
      </c>
      <c r="H215" s="230">
        <v>62.4</v>
      </c>
      <c r="I215" s="7"/>
      <c r="L215" s="228"/>
      <c r="M215" s="231"/>
      <c r="N215" s="232"/>
      <c r="O215" s="232"/>
      <c r="P215" s="232"/>
      <c r="Q215" s="232"/>
      <c r="R215" s="232"/>
      <c r="S215" s="232"/>
      <c r="T215" s="233"/>
      <c r="AT215" s="234" t="s">
        <v>295</v>
      </c>
      <c r="AU215" s="234" t="s">
        <v>95</v>
      </c>
      <c r="AV215" s="227" t="s">
        <v>95</v>
      </c>
      <c r="AW215" s="227" t="s">
        <v>41</v>
      </c>
      <c r="AX215" s="227" t="s">
        <v>93</v>
      </c>
      <c r="AY215" s="234" t="s">
        <v>203</v>
      </c>
    </row>
    <row r="216" spans="1:65" s="188" customFormat="1" ht="22.8" customHeight="1">
      <c r="B216" s="189"/>
      <c r="D216" s="190" t="s">
        <v>85</v>
      </c>
      <c r="E216" s="199" t="s">
        <v>210</v>
      </c>
      <c r="F216" s="199" t="s">
        <v>325</v>
      </c>
      <c r="I216" s="3"/>
      <c r="J216" s="200">
        <f>BK216</f>
        <v>0</v>
      </c>
      <c r="L216" s="189"/>
      <c r="M216" s="193"/>
      <c r="N216" s="194"/>
      <c r="O216" s="194"/>
      <c r="P216" s="195">
        <f>SUM(P217:P236)</f>
        <v>0</v>
      </c>
      <c r="Q216" s="194"/>
      <c r="R216" s="195">
        <f>SUM(R217:R236)</f>
        <v>0.46255000000000002</v>
      </c>
      <c r="S216" s="194"/>
      <c r="T216" s="196">
        <f>SUM(T217:T236)</f>
        <v>0</v>
      </c>
      <c r="AR216" s="190" t="s">
        <v>93</v>
      </c>
      <c r="AT216" s="197" t="s">
        <v>85</v>
      </c>
      <c r="AU216" s="197" t="s">
        <v>93</v>
      </c>
      <c r="AY216" s="190" t="s">
        <v>203</v>
      </c>
      <c r="BK216" s="198">
        <f>SUM(BK217:BK236)</f>
        <v>0</v>
      </c>
    </row>
    <row r="217" spans="1:65" s="41" customFormat="1" ht="24.15" customHeight="1">
      <c r="A217" s="35"/>
      <c r="B217" s="36"/>
      <c r="C217" s="201" t="s">
        <v>332</v>
      </c>
      <c r="D217" s="201" t="s">
        <v>205</v>
      </c>
      <c r="E217" s="202" t="s">
        <v>980</v>
      </c>
      <c r="F217" s="203" t="s">
        <v>981</v>
      </c>
      <c r="G217" s="204" t="s">
        <v>316</v>
      </c>
      <c r="H217" s="205">
        <v>7</v>
      </c>
      <c r="I217" s="4"/>
      <c r="J217" s="206">
        <f>ROUND(I217*H217,2)</f>
        <v>0</v>
      </c>
      <c r="K217" s="203" t="s">
        <v>209</v>
      </c>
      <c r="L217" s="36"/>
      <c r="M217" s="207" t="s">
        <v>1</v>
      </c>
      <c r="N217" s="208" t="s">
        <v>51</v>
      </c>
      <c r="O217" s="83"/>
      <c r="P217" s="209">
        <f>O217*H217</f>
        <v>0</v>
      </c>
      <c r="Q217" s="209">
        <v>1.65E-3</v>
      </c>
      <c r="R217" s="209">
        <f>Q217*H217</f>
        <v>1.155E-2</v>
      </c>
      <c r="S217" s="209">
        <v>0</v>
      </c>
      <c r="T217" s="210">
        <f>S217*H217</f>
        <v>0</v>
      </c>
      <c r="U217" s="35"/>
      <c r="V217" s="35"/>
      <c r="W217" s="35"/>
      <c r="X217" s="35"/>
      <c r="Y217" s="35"/>
      <c r="Z217" s="35"/>
      <c r="AA217" s="35"/>
      <c r="AB217" s="35"/>
      <c r="AC217" s="35"/>
      <c r="AD217" s="35"/>
      <c r="AE217" s="35"/>
      <c r="AR217" s="211" t="s">
        <v>210</v>
      </c>
      <c r="AT217" s="211" t="s">
        <v>205</v>
      </c>
      <c r="AU217" s="211" t="s">
        <v>95</v>
      </c>
      <c r="AY217" s="16" t="s">
        <v>203</v>
      </c>
      <c r="BE217" s="212">
        <f>IF(N217="základní",J217,0)</f>
        <v>0</v>
      </c>
      <c r="BF217" s="212">
        <f>IF(N217="snížená",J217,0)</f>
        <v>0</v>
      </c>
      <c r="BG217" s="212">
        <f>IF(N217="zákl. přenesená",J217,0)</f>
        <v>0</v>
      </c>
      <c r="BH217" s="212">
        <f>IF(N217="sníž. přenesená",J217,0)</f>
        <v>0</v>
      </c>
      <c r="BI217" s="212">
        <f>IF(N217="nulová",J217,0)</f>
        <v>0</v>
      </c>
      <c r="BJ217" s="16" t="s">
        <v>93</v>
      </c>
      <c r="BK217" s="212">
        <f>ROUND(I217*H217,2)</f>
        <v>0</v>
      </c>
      <c r="BL217" s="16" t="s">
        <v>210</v>
      </c>
      <c r="BM217" s="211" t="s">
        <v>1883</v>
      </c>
    </row>
    <row r="218" spans="1:65" s="41" customFormat="1" ht="19.2">
      <c r="A218" s="35"/>
      <c r="B218" s="36"/>
      <c r="C218" s="35"/>
      <c r="D218" s="213" t="s">
        <v>212</v>
      </c>
      <c r="E218" s="35"/>
      <c r="F218" s="214" t="s">
        <v>983</v>
      </c>
      <c r="G218" s="35"/>
      <c r="H218" s="35"/>
      <c r="I218" s="5"/>
      <c r="J218" s="35"/>
      <c r="K218" s="35"/>
      <c r="L218" s="36"/>
      <c r="M218" s="215"/>
      <c r="N218" s="216"/>
      <c r="O218" s="83"/>
      <c r="P218" s="83"/>
      <c r="Q218" s="83"/>
      <c r="R218" s="83"/>
      <c r="S218" s="83"/>
      <c r="T218" s="84"/>
      <c r="U218" s="35"/>
      <c r="V218" s="35"/>
      <c r="W218" s="35"/>
      <c r="X218" s="35"/>
      <c r="Y218" s="35"/>
      <c r="Z218" s="35"/>
      <c r="AA218" s="35"/>
      <c r="AB218" s="35"/>
      <c r="AC218" s="35"/>
      <c r="AD218" s="35"/>
      <c r="AE218" s="35"/>
      <c r="AT218" s="16" t="s">
        <v>212</v>
      </c>
      <c r="AU218" s="16" t="s">
        <v>95</v>
      </c>
    </row>
    <row r="219" spans="1:65" s="227" customFormat="1" ht="10.199999999999999">
      <c r="B219" s="228"/>
      <c r="D219" s="213" t="s">
        <v>295</v>
      </c>
      <c r="E219" s="234" t="s">
        <v>1</v>
      </c>
      <c r="F219" s="229" t="s">
        <v>1884</v>
      </c>
      <c r="H219" s="230">
        <v>6.2</v>
      </c>
      <c r="I219" s="7"/>
      <c r="L219" s="228"/>
      <c r="M219" s="231"/>
      <c r="N219" s="232"/>
      <c r="O219" s="232"/>
      <c r="P219" s="232"/>
      <c r="Q219" s="232"/>
      <c r="R219" s="232"/>
      <c r="S219" s="232"/>
      <c r="T219" s="233"/>
      <c r="AT219" s="234" t="s">
        <v>295</v>
      </c>
      <c r="AU219" s="234" t="s">
        <v>95</v>
      </c>
      <c r="AV219" s="227" t="s">
        <v>95</v>
      </c>
      <c r="AW219" s="227" t="s">
        <v>41</v>
      </c>
      <c r="AX219" s="227" t="s">
        <v>86</v>
      </c>
      <c r="AY219" s="234" t="s">
        <v>203</v>
      </c>
    </row>
    <row r="220" spans="1:65" s="227" customFormat="1" ht="10.199999999999999">
      <c r="B220" s="228"/>
      <c r="D220" s="213" t="s">
        <v>295</v>
      </c>
      <c r="E220" s="234" t="s">
        <v>1</v>
      </c>
      <c r="F220" s="229" t="s">
        <v>242</v>
      </c>
      <c r="H220" s="230">
        <v>7</v>
      </c>
      <c r="I220" s="7"/>
      <c r="L220" s="228"/>
      <c r="M220" s="231"/>
      <c r="N220" s="232"/>
      <c r="O220" s="232"/>
      <c r="P220" s="232"/>
      <c r="Q220" s="232"/>
      <c r="R220" s="232"/>
      <c r="S220" s="232"/>
      <c r="T220" s="233"/>
      <c r="AT220" s="234" t="s">
        <v>295</v>
      </c>
      <c r="AU220" s="234" t="s">
        <v>95</v>
      </c>
      <c r="AV220" s="227" t="s">
        <v>95</v>
      </c>
      <c r="AW220" s="227" t="s">
        <v>41</v>
      </c>
      <c r="AX220" s="227" t="s">
        <v>93</v>
      </c>
      <c r="AY220" s="234" t="s">
        <v>203</v>
      </c>
    </row>
    <row r="221" spans="1:65" s="41" customFormat="1" ht="14.4" customHeight="1">
      <c r="A221" s="35"/>
      <c r="B221" s="36"/>
      <c r="C221" s="218" t="s">
        <v>338</v>
      </c>
      <c r="D221" s="218" t="s">
        <v>290</v>
      </c>
      <c r="E221" s="219" t="s">
        <v>984</v>
      </c>
      <c r="F221" s="220" t="s">
        <v>985</v>
      </c>
      <c r="G221" s="221" t="s">
        <v>316</v>
      </c>
      <c r="H221" s="222">
        <v>7</v>
      </c>
      <c r="I221" s="6"/>
      <c r="J221" s="223">
        <f>ROUND(I221*H221,2)</f>
        <v>0</v>
      </c>
      <c r="K221" s="220" t="s">
        <v>209</v>
      </c>
      <c r="L221" s="224"/>
      <c r="M221" s="225" t="s">
        <v>1</v>
      </c>
      <c r="N221" s="226" t="s">
        <v>51</v>
      </c>
      <c r="O221" s="83"/>
      <c r="P221" s="209">
        <f>O221*H221</f>
        <v>0</v>
      </c>
      <c r="Q221" s="209">
        <v>0.02</v>
      </c>
      <c r="R221" s="209">
        <f>Q221*H221</f>
        <v>0.14000000000000001</v>
      </c>
      <c r="S221" s="209">
        <v>0</v>
      </c>
      <c r="T221" s="210">
        <f>S221*H221</f>
        <v>0</v>
      </c>
      <c r="U221" s="35"/>
      <c r="V221" s="35"/>
      <c r="W221" s="35"/>
      <c r="X221" s="35"/>
      <c r="Y221" s="35"/>
      <c r="Z221" s="35"/>
      <c r="AA221" s="35"/>
      <c r="AB221" s="35"/>
      <c r="AC221" s="35"/>
      <c r="AD221" s="35"/>
      <c r="AE221" s="35"/>
      <c r="AR221" s="211" t="s">
        <v>247</v>
      </c>
      <c r="AT221" s="211" t="s">
        <v>290</v>
      </c>
      <c r="AU221" s="211" t="s">
        <v>95</v>
      </c>
      <c r="AY221" s="16" t="s">
        <v>203</v>
      </c>
      <c r="BE221" s="212">
        <f>IF(N221="základní",J221,0)</f>
        <v>0</v>
      </c>
      <c r="BF221" s="212">
        <f>IF(N221="snížená",J221,0)</f>
        <v>0</v>
      </c>
      <c r="BG221" s="212">
        <f>IF(N221="zákl. přenesená",J221,0)</f>
        <v>0</v>
      </c>
      <c r="BH221" s="212">
        <f>IF(N221="sníž. přenesená",J221,0)</f>
        <v>0</v>
      </c>
      <c r="BI221" s="212">
        <f>IF(N221="nulová",J221,0)</f>
        <v>0</v>
      </c>
      <c r="BJ221" s="16" t="s">
        <v>93</v>
      </c>
      <c r="BK221" s="212">
        <f>ROUND(I221*H221,2)</f>
        <v>0</v>
      </c>
      <c r="BL221" s="16" t="s">
        <v>210</v>
      </c>
      <c r="BM221" s="211" t="s">
        <v>1885</v>
      </c>
    </row>
    <row r="222" spans="1:65" s="41" customFormat="1" ht="10.199999999999999">
      <c r="A222" s="35"/>
      <c r="B222" s="36"/>
      <c r="C222" s="35"/>
      <c r="D222" s="213" t="s">
        <v>212</v>
      </c>
      <c r="E222" s="35"/>
      <c r="F222" s="214" t="s">
        <v>985</v>
      </c>
      <c r="G222" s="35"/>
      <c r="H222" s="35"/>
      <c r="I222" s="5"/>
      <c r="J222" s="35"/>
      <c r="K222" s="35"/>
      <c r="L222" s="36"/>
      <c r="M222" s="215"/>
      <c r="N222" s="216"/>
      <c r="O222" s="83"/>
      <c r="P222" s="83"/>
      <c r="Q222" s="83"/>
      <c r="R222" s="83"/>
      <c r="S222" s="83"/>
      <c r="T222" s="84"/>
      <c r="U222" s="35"/>
      <c r="V222" s="35"/>
      <c r="W222" s="35"/>
      <c r="X222" s="35"/>
      <c r="Y222" s="35"/>
      <c r="Z222" s="35"/>
      <c r="AA222" s="35"/>
      <c r="AB222" s="35"/>
      <c r="AC222" s="35"/>
      <c r="AD222" s="35"/>
      <c r="AE222" s="35"/>
      <c r="AT222" s="16" t="s">
        <v>212</v>
      </c>
      <c r="AU222" s="16" t="s">
        <v>95</v>
      </c>
    </row>
    <row r="223" spans="1:65" s="41" customFormat="1" ht="22.8">
      <c r="A223" s="35"/>
      <c r="B223" s="36"/>
      <c r="C223" s="201" t="s">
        <v>345</v>
      </c>
      <c r="D223" s="201" t="s">
        <v>205</v>
      </c>
      <c r="E223" s="202" t="s">
        <v>987</v>
      </c>
      <c r="F223" s="203" t="s">
        <v>988</v>
      </c>
      <c r="G223" s="204" t="s">
        <v>316</v>
      </c>
      <c r="H223" s="205">
        <v>5</v>
      </c>
      <c r="I223" s="4"/>
      <c r="J223" s="206">
        <f>ROUND(I223*H223,2)</f>
        <v>0</v>
      </c>
      <c r="K223" s="203" t="s">
        <v>209</v>
      </c>
      <c r="L223" s="36"/>
      <c r="M223" s="207" t="s">
        <v>1</v>
      </c>
      <c r="N223" s="208" t="s">
        <v>51</v>
      </c>
      <c r="O223" s="83"/>
      <c r="P223" s="209">
        <f>O223*H223</f>
        <v>0</v>
      </c>
      <c r="Q223" s="209">
        <v>6.6E-3</v>
      </c>
      <c r="R223" s="209">
        <f>Q223*H223</f>
        <v>3.3000000000000002E-2</v>
      </c>
      <c r="S223" s="209">
        <v>0</v>
      </c>
      <c r="T223" s="210">
        <f>S223*H223</f>
        <v>0</v>
      </c>
      <c r="U223" s="35"/>
      <c r="V223" s="35"/>
      <c r="W223" s="35"/>
      <c r="X223" s="35"/>
      <c r="Y223" s="35"/>
      <c r="Z223" s="35"/>
      <c r="AA223" s="35"/>
      <c r="AB223" s="35"/>
      <c r="AC223" s="35"/>
      <c r="AD223" s="35"/>
      <c r="AE223" s="35"/>
      <c r="AR223" s="211" t="s">
        <v>210</v>
      </c>
      <c r="AT223" s="211" t="s">
        <v>205</v>
      </c>
      <c r="AU223" s="211" t="s">
        <v>95</v>
      </c>
      <c r="AY223" s="16" t="s">
        <v>203</v>
      </c>
      <c r="BE223" s="212">
        <f>IF(N223="základní",J223,0)</f>
        <v>0</v>
      </c>
      <c r="BF223" s="212">
        <f>IF(N223="snížená",J223,0)</f>
        <v>0</v>
      </c>
      <c r="BG223" s="212">
        <f>IF(N223="zákl. přenesená",J223,0)</f>
        <v>0</v>
      </c>
      <c r="BH223" s="212">
        <f>IF(N223="sníž. přenesená",J223,0)</f>
        <v>0</v>
      </c>
      <c r="BI223" s="212">
        <f>IF(N223="nulová",J223,0)</f>
        <v>0</v>
      </c>
      <c r="BJ223" s="16" t="s">
        <v>93</v>
      </c>
      <c r="BK223" s="212">
        <f>ROUND(I223*H223,2)</f>
        <v>0</v>
      </c>
      <c r="BL223" s="16" t="s">
        <v>210</v>
      </c>
      <c r="BM223" s="211" t="s">
        <v>1886</v>
      </c>
    </row>
    <row r="224" spans="1:65" s="41" customFormat="1" ht="19.2">
      <c r="A224" s="35"/>
      <c r="B224" s="36"/>
      <c r="C224" s="35"/>
      <c r="D224" s="213" t="s">
        <v>212</v>
      </c>
      <c r="E224" s="35"/>
      <c r="F224" s="214" t="s">
        <v>990</v>
      </c>
      <c r="G224" s="35"/>
      <c r="H224" s="35"/>
      <c r="I224" s="5"/>
      <c r="J224" s="35"/>
      <c r="K224" s="35"/>
      <c r="L224" s="36"/>
      <c r="M224" s="215"/>
      <c r="N224" s="216"/>
      <c r="O224" s="83"/>
      <c r="P224" s="83"/>
      <c r="Q224" s="83"/>
      <c r="R224" s="83"/>
      <c r="S224" s="83"/>
      <c r="T224" s="84"/>
      <c r="U224" s="35"/>
      <c r="V224" s="35"/>
      <c r="W224" s="35"/>
      <c r="X224" s="35"/>
      <c r="Y224" s="35"/>
      <c r="Z224" s="35"/>
      <c r="AA224" s="35"/>
      <c r="AB224" s="35"/>
      <c r="AC224" s="35"/>
      <c r="AD224" s="35"/>
      <c r="AE224" s="35"/>
      <c r="AT224" s="16" t="s">
        <v>212</v>
      </c>
      <c r="AU224" s="16" t="s">
        <v>95</v>
      </c>
    </row>
    <row r="225" spans="1:65" s="41" customFormat="1" ht="24.15" customHeight="1">
      <c r="A225" s="35"/>
      <c r="B225" s="36"/>
      <c r="C225" s="218" t="s">
        <v>352</v>
      </c>
      <c r="D225" s="218" t="s">
        <v>290</v>
      </c>
      <c r="E225" s="219" t="s">
        <v>1887</v>
      </c>
      <c r="F225" s="220" t="s">
        <v>1888</v>
      </c>
      <c r="G225" s="221" t="s">
        <v>316</v>
      </c>
      <c r="H225" s="222">
        <v>1</v>
      </c>
      <c r="I225" s="6"/>
      <c r="J225" s="223">
        <f>ROUND(I225*H225,2)</f>
        <v>0</v>
      </c>
      <c r="K225" s="220" t="s">
        <v>209</v>
      </c>
      <c r="L225" s="224"/>
      <c r="M225" s="225" t="s">
        <v>1</v>
      </c>
      <c r="N225" s="226" t="s">
        <v>51</v>
      </c>
      <c r="O225" s="83"/>
      <c r="P225" s="209">
        <f>O225*H225</f>
        <v>0</v>
      </c>
      <c r="Q225" s="209">
        <v>0.04</v>
      </c>
      <c r="R225" s="209">
        <f>Q225*H225</f>
        <v>0.04</v>
      </c>
      <c r="S225" s="209">
        <v>0</v>
      </c>
      <c r="T225" s="210">
        <f>S225*H225</f>
        <v>0</v>
      </c>
      <c r="U225" s="35"/>
      <c r="V225" s="35"/>
      <c r="W225" s="35"/>
      <c r="X225" s="35"/>
      <c r="Y225" s="35"/>
      <c r="Z225" s="35"/>
      <c r="AA225" s="35"/>
      <c r="AB225" s="35"/>
      <c r="AC225" s="35"/>
      <c r="AD225" s="35"/>
      <c r="AE225" s="35"/>
      <c r="AR225" s="211" t="s">
        <v>247</v>
      </c>
      <c r="AT225" s="211" t="s">
        <v>290</v>
      </c>
      <c r="AU225" s="211" t="s">
        <v>95</v>
      </c>
      <c r="AY225" s="16" t="s">
        <v>203</v>
      </c>
      <c r="BE225" s="212">
        <f>IF(N225="základní",J225,0)</f>
        <v>0</v>
      </c>
      <c r="BF225" s="212">
        <f>IF(N225="snížená",J225,0)</f>
        <v>0</v>
      </c>
      <c r="BG225" s="212">
        <f>IF(N225="zákl. přenesená",J225,0)</f>
        <v>0</v>
      </c>
      <c r="BH225" s="212">
        <f>IF(N225="sníž. přenesená",J225,0)</f>
        <v>0</v>
      </c>
      <c r="BI225" s="212">
        <f>IF(N225="nulová",J225,0)</f>
        <v>0</v>
      </c>
      <c r="BJ225" s="16" t="s">
        <v>93</v>
      </c>
      <c r="BK225" s="212">
        <f>ROUND(I225*H225,2)</f>
        <v>0</v>
      </c>
      <c r="BL225" s="16" t="s">
        <v>210</v>
      </c>
      <c r="BM225" s="211" t="s">
        <v>1889</v>
      </c>
    </row>
    <row r="226" spans="1:65" s="41" customFormat="1" ht="10.199999999999999">
      <c r="A226" s="35"/>
      <c r="B226" s="36"/>
      <c r="C226" s="35"/>
      <c r="D226" s="213" t="s">
        <v>212</v>
      </c>
      <c r="E226" s="35"/>
      <c r="F226" s="214" t="s">
        <v>1888</v>
      </c>
      <c r="G226" s="35"/>
      <c r="H226" s="35"/>
      <c r="I226" s="5"/>
      <c r="J226" s="35"/>
      <c r="K226" s="35"/>
      <c r="L226" s="36"/>
      <c r="M226" s="215"/>
      <c r="N226" s="216"/>
      <c r="O226" s="83"/>
      <c r="P226" s="83"/>
      <c r="Q226" s="83"/>
      <c r="R226" s="83"/>
      <c r="S226" s="83"/>
      <c r="T226" s="84"/>
      <c r="U226" s="35"/>
      <c r="V226" s="35"/>
      <c r="W226" s="35"/>
      <c r="X226" s="35"/>
      <c r="Y226" s="35"/>
      <c r="Z226" s="35"/>
      <c r="AA226" s="35"/>
      <c r="AB226" s="35"/>
      <c r="AC226" s="35"/>
      <c r="AD226" s="35"/>
      <c r="AE226" s="35"/>
      <c r="AT226" s="16" t="s">
        <v>212</v>
      </c>
      <c r="AU226" s="16" t="s">
        <v>95</v>
      </c>
    </row>
    <row r="227" spans="1:65" s="41" customFormat="1" ht="24.15" customHeight="1">
      <c r="A227" s="35"/>
      <c r="B227" s="36"/>
      <c r="C227" s="218" t="s">
        <v>358</v>
      </c>
      <c r="D227" s="218" t="s">
        <v>290</v>
      </c>
      <c r="E227" s="219" t="s">
        <v>1765</v>
      </c>
      <c r="F227" s="220" t="s">
        <v>1766</v>
      </c>
      <c r="G227" s="221" t="s">
        <v>316</v>
      </c>
      <c r="H227" s="222">
        <v>2</v>
      </c>
      <c r="I227" s="6"/>
      <c r="J227" s="223">
        <f>ROUND(I227*H227,2)</f>
        <v>0</v>
      </c>
      <c r="K227" s="220" t="s">
        <v>209</v>
      </c>
      <c r="L227" s="224"/>
      <c r="M227" s="225" t="s">
        <v>1</v>
      </c>
      <c r="N227" s="226" t="s">
        <v>51</v>
      </c>
      <c r="O227" s="83"/>
      <c r="P227" s="209">
        <f>O227*H227</f>
        <v>0</v>
      </c>
      <c r="Q227" s="209">
        <v>5.0999999999999997E-2</v>
      </c>
      <c r="R227" s="209">
        <f>Q227*H227</f>
        <v>0.10199999999999999</v>
      </c>
      <c r="S227" s="209">
        <v>0</v>
      </c>
      <c r="T227" s="210">
        <f>S227*H227</f>
        <v>0</v>
      </c>
      <c r="U227" s="35"/>
      <c r="V227" s="35"/>
      <c r="W227" s="35"/>
      <c r="X227" s="35"/>
      <c r="Y227" s="35"/>
      <c r="Z227" s="35"/>
      <c r="AA227" s="35"/>
      <c r="AB227" s="35"/>
      <c r="AC227" s="35"/>
      <c r="AD227" s="35"/>
      <c r="AE227" s="35"/>
      <c r="AR227" s="211" t="s">
        <v>247</v>
      </c>
      <c r="AT227" s="211" t="s">
        <v>290</v>
      </c>
      <c r="AU227" s="211" t="s">
        <v>95</v>
      </c>
      <c r="AY227" s="16" t="s">
        <v>203</v>
      </c>
      <c r="BE227" s="212">
        <f>IF(N227="základní",J227,0)</f>
        <v>0</v>
      </c>
      <c r="BF227" s="212">
        <f>IF(N227="snížená",J227,0)</f>
        <v>0</v>
      </c>
      <c r="BG227" s="212">
        <f>IF(N227="zákl. přenesená",J227,0)</f>
        <v>0</v>
      </c>
      <c r="BH227" s="212">
        <f>IF(N227="sníž. přenesená",J227,0)</f>
        <v>0</v>
      </c>
      <c r="BI227" s="212">
        <f>IF(N227="nulová",J227,0)</f>
        <v>0</v>
      </c>
      <c r="BJ227" s="16" t="s">
        <v>93</v>
      </c>
      <c r="BK227" s="212">
        <f>ROUND(I227*H227,2)</f>
        <v>0</v>
      </c>
      <c r="BL227" s="16" t="s">
        <v>210</v>
      </c>
      <c r="BM227" s="211" t="s">
        <v>1890</v>
      </c>
    </row>
    <row r="228" spans="1:65" s="41" customFormat="1" ht="10.199999999999999">
      <c r="A228" s="35"/>
      <c r="B228" s="36"/>
      <c r="C228" s="35"/>
      <c r="D228" s="213" t="s">
        <v>212</v>
      </c>
      <c r="E228" s="35"/>
      <c r="F228" s="214" t="s">
        <v>1766</v>
      </c>
      <c r="G228" s="35"/>
      <c r="H228" s="35"/>
      <c r="I228" s="5"/>
      <c r="J228" s="35"/>
      <c r="K228" s="35"/>
      <c r="L228" s="36"/>
      <c r="M228" s="215"/>
      <c r="N228" s="216"/>
      <c r="O228" s="83"/>
      <c r="P228" s="83"/>
      <c r="Q228" s="83"/>
      <c r="R228" s="83"/>
      <c r="S228" s="83"/>
      <c r="T228" s="84"/>
      <c r="U228" s="35"/>
      <c r="V228" s="35"/>
      <c r="W228" s="35"/>
      <c r="X228" s="35"/>
      <c r="Y228" s="35"/>
      <c r="Z228" s="35"/>
      <c r="AA228" s="35"/>
      <c r="AB228" s="35"/>
      <c r="AC228" s="35"/>
      <c r="AD228" s="35"/>
      <c r="AE228" s="35"/>
      <c r="AT228" s="16" t="s">
        <v>212</v>
      </c>
      <c r="AU228" s="16" t="s">
        <v>95</v>
      </c>
    </row>
    <row r="229" spans="1:65" s="41" customFormat="1" ht="24.15" customHeight="1">
      <c r="A229" s="35"/>
      <c r="B229" s="36"/>
      <c r="C229" s="218" t="s">
        <v>364</v>
      </c>
      <c r="D229" s="218" t="s">
        <v>290</v>
      </c>
      <c r="E229" s="219" t="s">
        <v>992</v>
      </c>
      <c r="F229" s="220" t="s">
        <v>993</v>
      </c>
      <c r="G229" s="221" t="s">
        <v>316</v>
      </c>
      <c r="H229" s="222">
        <v>2</v>
      </c>
      <c r="I229" s="6"/>
      <c r="J229" s="223">
        <f>ROUND(I229*H229,2)</f>
        <v>0</v>
      </c>
      <c r="K229" s="220" t="s">
        <v>209</v>
      </c>
      <c r="L229" s="224"/>
      <c r="M229" s="225" t="s">
        <v>1</v>
      </c>
      <c r="N229" s="226" t="s">
        <v>51</v>
      </c>
      <c r="O229" s="83"/>
      <c r="P229" s="209">
        <f>O229*H229</f>
        <v>0</v>
      </c>
      <c r="Q229" s="209">
        <v>6.8000000000000005E-2</v>
      </c>
      <c r="R229" s="209">
        <f>Q229*H229</f>
        <v>0.13600000000000001</v>
      </c>
      <c r="S229" s="209">
        <v>0</v>
      </c>
      <c r="T229" s="210">
        <f>S229*H229</f>
        <v>0</v>
      </c>
      <c r="U229" s="35"/>
      <c r="V229" s="35"/>
      <c r="W229" s="35"/>
      <c r="X229" s="35"/>
      <c r="Y229" s="35"/>
      <c r="Z229" s="35"/>
      <c r="AA229" s="35"/>
      <c r="AB229" s="35"/>
      <c r="AC229" s="35"/>
      <c r="AD229" s="35"/>
      <c r="AE229" s="35"/>
      <c r="AR229" s="211" t="s">
        <v>247</v>
      </c>
      <c r="AT229" s="211" t="s">
        <v>290</v>
      </c>
      <c r="AU229" s="211" t="s">
        <v>95</v>
      </c>
      <c r="AY229" s="16" t="s">
        <v>203</v>
      </c>
      <c r="BE229" s="212">
        <f>IF(N229="základní",J229,0)</f>
        <v>0</v>
      </c>
      <c r="BF229" s="212">
        <f>IF(N229="snížená",J229,0)</f>
        <v>0</v>
      </c>
      <c r="BG229" s="212">
        <f>IF(N229="zákl. přenesená",J229,0)</f>
        <v>0</v>
      </c>
      <c r="BH229" s="212">
        <f>IF(N229="sníž. přenesená",J229,0)</f>
        <v>0</v>
      </c>
      <c r="BI229" s="212">
        <f>IF(N229="nulová",J229,0)</f>
        <v>0</v>
      </c>
      <c r="BJ229" s="16" t="s">
        <v>93</v>
      </c>
      <c r="BK229" s="212">
        <f>ROUND(I229*H229,2)</f>
        <v>0</v>
      </c>
      <c r="BL229" s="16" t="s">
        <v>210</v>
      </c>
      <c r="BM229" s="211" t="s">
        <v>1891</v>
      </c>
    </row>
    <row r="230" spans="1:65" s="41" customFormat="1" ht="10.199999999999999">
      <c r="A230" s="35"/>
      <c r="B230" s="36"/>
      <c r="C230" s="35"/>
      <c r="D230" s="213" t="s">
        <v>212</v>
      </c>
      <c r="E230" s="35"/>
      <c r="F230" s="214" t="s">
        <v>993</v>
      </c>
      <c r="G230" s="35"/>
      <c r="H230" s="35"/>
      <c r="I230" s="5"/>
      <c r="J230" s="35"/>
      <c r="K230" s="35"/>
      <c r="L230" s="36"/>
      <c r="M230" s="215"/>
      <c r="N230" s="216"/>
      <c r="O230" s="83"/>
      <c r="P230" s="83"/>
      <c r="Q230" s="83"/>
      <c r="R230" s="83"/>
      <c r="S230" s="83"/>
      <c r="T230" s="84"/>
      <c r="U230" s="35"/>
      <c r="V230" s="35"/>
      <c r="W230" s="35"/>
      <c r="X230" s="35"/>
      <c r="Y230" s="35"/>
      <c r="Z230" s="35"/>
      <c r="AA230" s="35"/>
      <c r="AB230" s="35"/>
      <c r="AC230" s="35"/>
      <c r="AD230" s="35"/>
      <c r="AE230" s="35"/>
      <c r="AT230" s="16" t="s">
        <v>212</v>
      </c>
      <c r="AU230" s="16" t="s">
        <v>95</v>
      </c>
    </row>
    <row r="231" spans="1:65" s="41" customFormat="1" ht="24.15" customHeight="1">
      <c r="A231" s="35"/>
      <c r="B231" s="36"/>
      <c r="C231" s="201" t="s">
        <v>369</v>
      </c>
      <c r="D231" s="201" t="s">
        <v>205</v>
      </c>
      <c r="E231" s="202" t="s">
        <v>995</v>
      </c>
      <c r="F231" s="203" t="s">
        <v>996</v>
      </c>
      <c r="G231" s="204" t="s">
        <v>232</v>
      </c>
      <c r="H231" s="205">
        <v>1.7050000000000001</v>
      </c>
      <c r="I231" s="4"/>
      <c r="J231" s="206">
        <f>ROUND(I231*H231,2)</f>
        <v>0</v>
      </c>
      <c r="K231" s="203" t="s">
        <v>209</v>
      </c>
      <c r="L231" s="36"/>
      <c r="M231" s="207" t="s">
        <v>1</v>
      </c>
      <c r="N231" s="208" t="s">
        <v>51</v>
      </c>
      <c r="O231" s="83"/>
      <c r="P231" s="209">
        <f>O231*H231</f>
        <v>0</v>
      </c>
      <c r="Q231" s="209">
        <v>0</v>
      </c>
      <c r="R231" s="209">
        <f>Q231*H231</f>
        <v>0</v>
      </c>
      <c r="S231" s="209">
        <v>0</v>
      </c>
      <c r="T231" s="210">
        <f>S231*H231</f>
        <v>0</v>
      </c>
      <c r="U231" s="35"/>
      <c r="V231" s="35"/>
      <c r="W231" s="35"/>
      <c r="X231" s="35"/>
      <c r="Y231" s="35"/>
      <c r="Z231" s="35"/>
      <c r="AA231" s="35"/>
      <c r="AB231" s="35"/>
      <c r="AC231" s="35"/>
      <c r="AD231" s="35"/>
      <c r="AE231" s="35"/>
      <c r="AR231" s="211" t="s">
        <v>210</v>
      </c>
      <c r="AT231" s="211" t="s">
        <v>205</v>
      </c>
      <c r="AU231" s="211" t="s">
        <v>95</v>
      </c>
      <c r="AY231" s="16" t="s">
        <v>203</v>
      </c>
      <c r="BE231" s="212">
        <f>IF(N231="základní",J231,0)</f>
        <v>0</v>
      </c>
      <c r="BF231" s="212">
        <f>IF(N231="snížená",J231,0)</f>
        <v>0</v>
      </c>
      <c r="BG231" s="212">
        <f>IF(N231="zákl. přenesená",J231,0)</f>
        <v>0</v>
      </c>
      <c r="BH231" s="212">
        <f>IF(N231="sníž. přenesená",J231,0)</f>
        <v>0</v>
      </c>
      <c r="BI231" s="212">
        <f>IF(N231="nulová",J231,0)</f>
        <v>0</v>
      </c>
      <c r="BJ231" s="16" t="s">
        <v>93</v>
      </c>
      <c r="BK231" s="212">
        <f>ROUND(I231*H231,2)</f>
        <v>0</v>
      </c>
      <c r="BL231" s="16" t="s">
        <v>210</v>
      </c>
      <c r="BM231" s="211" t="s">
        <v>1892</v>
      </c>
    </row>
    <row r="232" spans="1:65" s="41" customFormat="1" ht="28.8">
      <c r="A232" s="35"/>
      <c r="B232" s="36"/>
      <c r="C232" s="35"/>
      <c r="D232" s="213" t="s">
        <v>212</v>
      </c>
      <c r="E232" s="35"/>
      <c r="F232" s="214" t="s">
        <v>998</v>
      </c>
      <c r="G232" s="35"/>
      <c r="H232" s="35"/>
      <c r="I232" s="5"/>
      <c r="J232" s="35"/>
      <c r="K232" s="35"/>
      <c r="L232" s="36"/>
      <c r="M232" s="215"/>
      <c r="N232" s="216"/>
      <c r="O232" s="83"/>
      <c r="P232" s="83"/>
      <c r="Q232" s="83"/>
      <c r="R232" s="83"/>
      <c r="S232" s="83"/>
      <c r="T232" s="84"/>
      <c r="U232" s="35"/>
      <c r="V232" s="35"/>
      <c r="W232" s="35"/>
      <c r="X232" s="35"/>
      <c r="Y232" s="35"/>
      <c r="Z232" s="35"/>
      <c r="AA232" s="35"/>
      <c r="AB232" s="35"/>
      <c r="AC232" s="35"/>
      <c r="AD232" s="35"/>
      <c r="AE232" s="35"/>
      <c r="AT232" s="16" t="s">
        <v>212</v>
      </c>
      <c r="AU232" s="16" t="s">
        <v>95</v>
      </c>
    </row>
    <row r="233" spans="1:65" s="227" customFormat="1" ht="10.199999999999999">
      <c r="B233" s="228"/>
      <c r="D233" s="213" t="s">
        <v>295</v>
      </c>
      <c r="E233" s="234" t="s">
        <v>1</v>
      </c>
      <c r="F233" s="229" t="s">
        <v>1893</v>
      </c>
      <c r="H233" s="230">
        <v>1.7050000000000001</v>
      </c>
      <c r="I233" s="7"/>
      <c r="L233" s="228"/>
      <c r="M233" s="231"/>
      <c r="N233" s="232"/>
      <c r="O233" s="232"/>
      <c r="P233" s="232"/>
      <c r="Q233" s="232"/>
      <c r="R233" s="232"/>
      <c r="S233" s="232"/>
      <c r="T233" s="233"/>
      <c r="AT233" s="234" t="s">
        <v>295</v>
      </c>
      <c r="AU233" s="234" t="s">
        <v>95</v>
      </c>
      <c r="AV233" s="227" t="s">
        <v>95</v>
      </c>
      <c r="AW233" s="227" t="s">
        <v>41</v>
      </c>
      <c r="AX233" s="227" t="s">
        <v>93</v>
      </c>
      <c r="AY233" s="234" t="s">
        <v>203</v>
      </c>
    </row>
    <row r="234" spans="1:65" s="41" customFormat="1" ht="24.15" customHeight="1">
      <c r="A234" s="35"/>
      <c r="B234" s="36"/>
      <c r="C234" s="201" t="s">
        <v>373</v>
      </c>
      <c r="D234" s="201" t="s">
        <v>205</v>
      </c>
      <c r="E234" s="202" t="s">
        <v>1006</v>
      </c>
      <c r="F234" s="203" t="s">
        <v>1007</v>
      </c>
      <c r="G234" s="204" t="s">
        <v>232</v>
      </c>
      <c r="H234" s="205">
        <v>2.5579999999999998</v>
      </c>
      <c r="I234" s="4"/>
      <c r="J234" s="206">
        <f>ROUND(I234*H234,2)</f>
        <v>0</v>
      </c>
      <c r="K234" s="203" t="s">
        <v>209</v>
      </c>
      <c r="L234" s="36"/>
      <c r="M234" s="207" t="s">
        <v>1</v>
      </c>
      <c r="N234" s="208" t="s">
        <v>51</v>
      </c>
      <c r="O234" s="83"/>
      <c r="P234" s="209">
        <f>O234*H234</f>
        <v>0</v>
      </c>
      <c r="Q234" s="209">
        <v>0</v>
      </c>
      <c r="R234" s="209">
        <f>Q234*H234</f>
        <v>0</v>
      </c>
      <c r="S234" s="209">
        <v>0</v>
      </c>
      <c r="T234" s="210">
        <f>S234*H234</f>
        <v>0</v>
      </c>
      <c r="U234" s="35"/>
      <c r="V234" s="35"/>
      <c r="W234" s="35"/>
      <c r="X234" s="35"/>
      <c r="Y234" s="35"/>
      <c r="Z234" s="35"/>
      <c r="AA234" s="35"/>
      <c r="AB234" s="35"/>
      <c r="AC234" s="35"/>
      <c r="AD234" s="35"/>
      <c r="AE234" s="35"/>
      <c r="AR234" s="211" t="s">
        <v>210</v>
      </c>
      <c r="AT234" s="211" t="s">
        <v>205</v>
      </c>
      <c r="AU234" s="211" t="s">
        <v>95</v>
      </c>
      <c r="AY234" s="16" t="s">
        <v>203</v>
      </c>
      <c r="BE234" s="212">
        <f>IF(N234="základní",J234,0)</f>
        <v>0</v>
      </c>
      <c r="BF234" s="212">
        <f>IF(N234="snížená",J234,0)</f>
        <v>0</v>
      </c>
      <c r="BG234" s="212">
        <f>IF(N234="zákl. přenesená",J234,0)</f>
        <v>0</v>
      </c>
      <c r="BH234" s="212">
        <f>IF(N234="sníž. přenesená",J234,0)</f>
        <v>0</v>
      </c>
      <c r="BI234" s="212">
        <f>IF(N234="nulová",J234,0)</f>
        <v>0</v>
      </c>
      <c r="BJ234" s="16" t="s">
        <v>93</v>
      </c>
      <c r="BK234" s="212">
        <f>ROUND(I234*H234,2)</f>
        <v>0</v>
      </c>
      <c r="BL234" s="16" t="s">
        <v>210</v>
      </c>
      <c r="BM234" s="211" t="s">
        <v>1894</v>
      </c>
    </row>
    <row r="235" spans="1:65" s="41" customFormat="1" ht="28.8">
      <c r="A235" s="35"/>
      <c r="B235" s="36"/>
      <c r="C235" s="35"/>
      <c r="D235" s="213" t="s">
        <v>212</v>
      </c>
      <c r="E235" s="35"/>
      <c r="F235" s="214" t="s">
        <v>1009</v>
      </c>
      <c r="G235" s="35"/>
      <c r="H235" s="35"/>
      <c r="I235" s="35"/>
      <c r="J235" s="35"/>
      <c r="K235" s="35"/>
      <c r="L235" s="36"/>
      <c r="M235" s="215"/>
      <c r="N235" s="216"/>
      <c r="O235" s="83"/>
      <c r="P235" s="83"/>
      <c r="Q235" s="83"/>
      <c r="R235" s="83"/>
      <c r="S235" s="83"/>
      <c r="T235" s="84"/>
      <c r="U235" s="35"/>
      <c r="V235" s="35"/>
      <c r="W235" s="35"/>
      <c r="X235" s="35"/>
      <c r="Y235" s="35"/>
      <c r="Z235" s="35"/>
      <c r="AA235" s="35"/>
      <c r="AB235" s="35"/>
      <c r="AC235" s="35"/>
      <c r="AD235" s="35"/>
      <c r="AE235" s="35"/>
      <c r="AT235" s="16" t="s">
        <v>212</v>
      </c>
      <c r="AU235" s="16" t="s">
        <v>95</v>
      </c>
    </row>
    <row r="236" spans="1:65" s="227" customFormat="1" ht="10.199999999999999">
      <c r="B236" s="228"/>
      <c r="D236" s="213" t="s">
        <v>295</v>
      </c>
      <c r="E236" s="234" t="s">
        <v>1</v>
      </c>
      <c r="F236" s="229" t="s">
        <v>1895</v>
      </c>
      <c r="H236" s="230">
        <v>2.5579999999999998</v>
      </c>
      <c r="L236" s="228"/>
      <c r="M236" s="231"/>
      <c r="N236" s="232"/>
      <c r="O236" s="232"/>
      <c r="P236" s="232"/>
      <c r="Q236" s="232"/>
      <c r="R236" s="232"/>
      <c r="S236" s="232"/>
      <c r="T236" s="233"/>
      <c r="AT236" s="234" t="s">
        <v>295</v>
      </c>
      <c r="AU236" s="234" t="s">
        <v>95</v>
      </c>
      <c r="AV236" s="227" t="s">
        <v>95</v>
      </c>
      <c r="AW236" s="227" t="s">
        <v>41</v>
      </c>
      <c r="AX236" s="227" t="s">
        <v>93</v>
      </c>
      <c r="AY236" s="234" t="s">
        <v>203</v>
      </c>
    </row>
    <row r="237" spans="1:65" s="188" customFormat="1" ht="22.8" customHeight="1">
      <c r="B237" s="189"/>
      <c r="D237" s="190" t="s">
        <v>85</v>
      </c>
      <c r="E237" s="199" t="s">
        <v>343</v>
      </c>
      <c r="F237" s="199" t="s">
        <v>344</v>
      </c>
      <c r="J237" s="200">
        <f>BK237</f>
        <v>0</v>
      </c>
      <c r="L237" s="189"/>
      <c r="M237" s="193"/>
      <c r="N237" s="194"/>
      <c r="O237" s="194"/>
      <c r="P237" s="195">
        <f>SUM(P238:P239)</f>
        <v>0</v>
      </c>
      <c r="Q237" s="194"/>
      <c r="R237" s="195">
        <f>SUM(R238:R239)</f>
        <v>0</v>
      </c>
      <c r="S237" s="194"/>
      <c r="T237" s="196">
        <f>SUM(T238:T239)</f>
        <v>0</v>
      </c>
      <c r="AR237" s="190" t="s">
        <v>220</v>
      </c>
      <c r="AT237" s="197" t="s">
        <v>85</v>
      </c>
      <c r="AU237" s="197" t="s">
        <v>93</v>
      </c>
      <c r="AY237" s="190" t="s">
        <v>203</v>
      </c>
      <c r="BK237" s="198">
        <f>SUM(BK238:BK239)</f>
        <v>0</v>
      </c>
    </row>
    <row r="238" spans="1:65" s="41" customFormat="1" ht="24.15" customHeight="1">
      <c r="A238" s="35"/>
      <c r="B238" s="36"/>
      <c r="C238" s="201" t="s">
        <v>377</v>
      </c>
      <c r="D238" s="201" t="s">
        <v>205</v>
      </c>
      <c r="E238" s="202" t="s">
        <v>346</v>
      </c>
      <c r="F238" s="203" t="s">
        <v>347</v>
      </c>
      <c r="G238" s="204" t="s">
        <v>2175</v>
      </c>
      <c r="H238" s="10"/>
      <c r="I238" s="235">
        <v>1</v>
      </c>
      <c r="J238" s="206">
        <f>ROUND(I238*H238,2)</f>
        <v>0</v>
      </c>
      <c r="K238" s="203"/>
      <c r="L238" s="36"/>
      <c r="M238" s="207" t="s">
        <v>1</v>
      </c>
      <c r="N238" s="208" t="s">
        <v>51</v>
      </c>
      <c r="O238" s="83"/>
      <c r="P238" s="209">
        <f>O238*H238</f>
        <v>0</v>
      </c>
      <c r="Q238" s="209">
        <v>0</v>
      </c>
      <c r="R238" s="209">
        <f>Q238*H238</f>
        <v>0</v>
      </c>
      <c r="S238" s="209">
        <v>0</v>
      </c>
      <c r="T238" s="210">
        <f>S238*H238</f>
        <v>0</v>
      </c>
      <c r="U238" s="35"/>
      <c r="V238" s="35"/>
      <c r="W238" s="35"/>
      <c r="X238" s="35"/>
      <c r="Y238" s="35"/>
      <c r="Z238" s="35"/>
      <c r="AA238" s="35"/>
      <c r="AB238" s="35"/>
      <c r="AC238" s="35"/>
      <c r="AD238" s="35"/>
      <c r="AE238" s="35"/>
      <c r="AR238" s="211" t="s">
        <v>348</v>
      </c>
      <c r="AT238" s="211" t="s">
        <v>205</v>
      </c>
      <c r="AU238" s="211" t="s">
        <v>95</v>
      </c>
      <c r="AY238" s="16" t="s">
        <v>203</v>
      </c>
      <c r="BE238" s="212">
        <f>IF(N238="základní",J238,0)</f>
        <v>0</v>
      </c>
      <c r="BF238" s="212">
        <f>IF(N238="snížená",J238,0)</f>
        <v>0</v>
      </c>
      <c r="BG238" s="212">
        <f>IF(N238="zákl. přenesená",J238,0)</f>
        <v>0</v>
      </c>
      <c r="BH238" s="212">
        <f>IF(N238="sníž. přenesená",J238,0)</f>
        <v>0</v>
      </c>
      <c r="BI238" s="212">
        <f>IF(N238="nulová",J238,0)</f>
        <v>0</v>
      </c>
      <c r="BJ238" s="16" t="s">
        <v>93</v>
      </c>
      <c r="BK238" s="212">
        <f>ROUND(I238*H238,2)</f>
        <v>0</v>
      </c>
      <c r="BL238" s="16" t="s">
        <v>348</v>
      </c>
      <c r="BM238" s="211" t="s">
        <v>1896</v>
      </c>
    </row>
    <row r="239" spans="1:65" s="41" customFormat="1" ht="19.2">
      <c r="A239" s="35"/>
      <c r="B239" s="36"/>
      <c r="C239" s="35"/>
      <c r="D239" s="213" t="s">
        <v>212</v>
      </c>
      <c r="E239" s="35"/>
      <c r="F239" s="214" t="s">
        <v>350</v>
      </c>
      <c r="G239" s="35"/>
      <c r="H239" s="35"/>
      <c r="I239" s="35"/>
      <c r="J239" s="35"/>
      <c r="K239" s="35"/>
      <c r="L239" s="36"/>
      <c r="M239" s="215"/>
      <c r="N239" s="216"/>
      <c r="O239" s="83"/>
      <c r="P239" s="83"/>
      <c r="Q239" s="83"/>
      <c r="R239" s="83"/>
      <c r="S239" s="83"/>
      <c r="T239" s="84"/>
      <c r="U239" s="35"/>
      <c r="V239" s="35"/>
      <c r="W239" s="35"/>
      <c r="X239" s="35"/>
      <c r="Y239" s="35"/>
      <c r="Z239" s="35"/>
      <c r="AA239" s="35"/>
      <c r="AB239" s="35"/>
      <c r="AC239" s="35"/>
      <c r="AD239" s="35"/>
      <c r="AE239" s="35"/>
      <c r="AT239" s="16" t="s">
        <v>212</v>
      </c>
      <c r="AU239" s="16" t="s">
        <v>95</v>
      </c>
    </row>
    <row r="240" spans="1:65" s="188" customFormat="1" ht="22.8" customHeight="1">
      <c r="B240" s="189"/>
      <c r="D240" s="190" t="s">
        <v>85</v>
      </c>
      <c r="E240" s="199" t="s">
        <v>229</v>
      </c>
      <c r="F240" s="199" t="s">
        <v>752</v>
      </c>
      <c r="J240" s="200">
        <f>BK240</f>
        <v>0</v>
      </c>
      <c r="L240" s="189"/>
      <c r="M240" s="193"/>
      <c r="N240" s="194"/>
      <c r="O240" s="194"/>
      <c r="P240" s="195">
        <f>SUM(P241:P249)</f>
        <v>0</v>
      </c>
      <c r="Q240" s="194"/>
      <c r="R240" s="195">
        <f>SUM(R241:R249)</f>
        <v>19.1234</v>
      </c>
      <c r="S240" s="194"/>
      <c r="T240" s="196">
        <f>SUM(T241:T249)</f>
        <v>0</v>
      </c>
      <c r="AR240" s="190" t="s">
        <v>93</v>
      </c>
      <c r="AT240" s="197" t="s">
        <v>85</v>
      </c>
      <c r="AU240" s="197" t="s">
        <v>93</v>
      </c>
      <c r="AY240" s="190" t="s">
        <v>203</v>
      </c>
      <c r="BK240" s="198">
        <f>SUM(BK241:BK249)</f>
        <v>0</v>
      </c>
    </row>
    <row r="241" spans="1:65" s="41" customFormat="1" ht="24.15" customHeight="1">
      <c r="A241" s="35"/>
      <c r="B241" s="36"/>
      <c r="C241" s="201" t="s">
        <v>381</v>
      </c>
      <c r="D241" s="201" t="s">
        <v>205</v>
      </c>
      <c r="E241" s="202" t="s">
        <v>753</v>
      </c>
      <c r="F241" s="203" t="s">
        <v>754</v>
      </c>
      <c r="G241" s="204" t="s">
        <v>261</v>
      </c>
      <c r="H241" s="205">
        <v>40.4</v>
      </c>
      <c r="I241" s="4"/>
      <c r="J241" s="206">
        <f>ROUND(I241*H241,2)</f>
        <v>0</v>
      </c>
      <c r="K241" s="203" t="s">
        <v>209</v>
      </c>
      <c r="L241" s="36"/>
      <c r="M241" s="207" t="s">
        <v>1</v>
      </c>
      <c r="N241" s="208" t="s">
        <v>51</v>
      </c>
      <c r="O241" s="83"/>
      <c r="P241" s="209">
        <f>O241*H241</f>
        <v>0</v>
      </c>
      <c r="Q241" s="209">
        <v>8.3500000000000005E-2</v>
      </c>
      <c r="R241" s="209">
        <f>Q241*H241</f>
        <v>3.3734000000000002</v>
      </c>
      <c r="S241" s="209">
        <v>0</v>
      </c>
      <c r="T241" s="210">
        <f>S241*H241</f>
        <v>0</v>
      </c>
      <c r="U241" s="35"/>
      <c r="V241" s="35"/>
      <c r="W241" s="35"/>
      <c r="X241" s="35"/>
      <c r="Y241" s="35"/>
      <c r="Z241" s="35"/>
      <c r="AA241" s="35"/>
      <c r="AB241" s="35"/>
      <c r="AC241" s="35"/>
      <c r="AD241" s="35"/>
      <c r="AE241" s="35"/>
      <c r="AR241" s="211" t="s">
        <v>210</v>
      </c>
      <c r="AT241" s="211" t="s">
        <v>205</v>
      </c>
      <c r="AU241" s="211" t="s">
        <v>95</v>
      </c>
      <c r="AY241" s="16" t="s">
        <v>203</v>
      </c>
      <c r="BE241" s="212">
        <f>IF(N241="základní",J241,0)</f>
        <v>0</v>
      </c>
      <c r="BF241" s="212">
        <f>IF(N241="snížená",J241,0)</f>
        <v>0</v>
      </c>
      <c r="BG241" s="212">
        <f>IF(N241="zákl. přenesená",J241,0)</f>
        <v>0</v>
      </c>
      <c r="BH241" s="212">
        <f>IF(N241="sníž. přenesená",J241,0)</f>
        <v>0</v>
      </c>
      <c r="BI241" s="212">
        <f>IF(N241="nulová",J241,0)</f>
        <v>0</v>
      </c>
      <c r="BJ241" s="16" t="s">
        <v>93</v>
      </c>
      <c r="BK241" s="212">
        <f>ROUND(I241*H241,2)</f>
        <v>0</v>
      </c>
      <c r="BL241" s="16" t="s">
        <v>210</v>
      </c>
      <c r="BM241" s="211" t="s">
        <v>1897</v>
      </c>
    </row>
    <row r="242" spans="1:65" s="41" customFormat="1" ht="28.8">
      <c r="A242" s="35"/>
      <c r="B242" s="36"/>
      <c r="C242" s="35"/>
      <c r="D242" s="213" t="s">
        <v>212</v>
      </c>
      <c r="E242" s="35"/>
      <c r="F242" s="214" t="s">
        <v>756</v>
      </c>
      <c r="G242" s="35"/>
      <c r="H242" s="35"/>
      <c r="I242" s="5"/>
      <c r="J242" s="35"/>
      <c r="K242" s="35"/>
      <c r="L242" s="36"/>
      <c r="M242" s="215"/>
      <c r="N242" s="216"/>
      <c r="O242" s="83"/>
      <c r="P242" s="83"/>
      <c r="Q242" s="83"/>
      <c r="R242" s="83"/>
      <c r="S242" s="83"/>
      <c r="T242" s="84"/>
      <c r="U242" s="35"/>
      <c r="V242" s="35"/>
      <c r="W242" s="35"/>
      <c r="X242" s="35"/>
      <c r="Y242" s="35"/>
      <c r="Z242" s="35"/>
      <c r="AA242" s="35"/>
      <c r="AB242" s="35"/>
      <c r="AC242" s="35"/>
      <c r="AD242" s="35"/>
      <c r="AE242" s="35"/>
      <c r="AT242" s="16" t="s">
        <v>212</v>
      </c>
      <c r="AU242" s="16" t="s">
        <v>95</v>
      </c>
    </row>
    <row r="243" spans="1:65" s="249" customFormat="1" ht="10.199999999999999">
      <c r="B243" s="250"/>
      <c r="D243" s="213" t="s">
        <v>295</v>
      </c>
      <c r="E243" s="251" t="s">
        <v>1</v>
      </c>
      <c r="F243" s="252" t="s">
        <v>1898</v>
      </c>
      <c r="H243" s="251" t="s">
        <v>1</v>
      </c>
      <c r="I243" s="9"/>
      <c r="L243" s="250"/>
      <c r="M243" s="253"/>
      <c r="N243" s="254"/>
      <c r="O243" s="254"/>
      <c r="P243" s="254"/>
      <c r="Q243" s="254"/>
      <c r="R243" s="254"/>
      <c r="S243" s="254"/>
      <c r="T243" s="255"/>
      <c r="AT243" s="251" t="s">
        <v>295</v>
      </c>
      <c r="AU243" s="251" t="s">
        <v>95</v>
      </c>
      <c r="AV243" s="249" t="s">
        <v>93</v>
      </c>
      <c r="AW243" s="249" t="s">
        <v>41</v>
      </c>
      <c r="AX243" s="249" t="s">
        <v>86</v>
      </c>
      <c r="AY243" s="251" t="s">
        <v>203</v>
      </c>
    </row>
    <row r="244" spans="1:65" s="227" customFormat="1" ht="10.199999999999999">
      <c r="B244" s="228"/>
      <c r="D244" s="213" t="s">
        <v>295</v>
      </c>
      <c r="E244" s="234" t="s">
        <v>1</v>
      </c>
      <c r="F244" s="229" t="s">
        <v>1899</v>
      </c>
      <c r="H244" s="230">
        <v>40.4</v>
      </c>
      <c r="I244" s="7"/>
      <c r="L244" s="228"/>
      <c r="M244" s="231"/>
      <c r="N244" s="232"/>
      <c r="O244" s="232"/>
      <c r="P244" s="232"/>
      <c r="Q244" s="232"/>
      <c r="R244" s="232"/>
      <c r="S244" s="232"/>
      <c r="T244" s="233"/>
      <c r="AT244" s="234" t="s">
        <v>295</v>
      </c>
      <c r="AU244" s="234" t="s">
        <v>95</v>
      </c>
      <c r="AV244" s="227" t="s">
        <v>95</v>
      </c>
      <c r="AW244" s="227" t="s">
        <v>41</v>
      </c>
      <c r="AX244" s="227" t="s">
        <v>93</v>
      </c>
      <c r="AY244" s="234" t="s">
        <v>203</v>
      </c>
    </row>
    <row r="245" spans="1:65" s="41" customFormat="1" ht="14.4" customHeight="1">
      <c r="A245" s="35"/>
      <c r="B245" s="36"/>
      <c r="C245" s="218" t="s">
        <v>385</v>
      </c>
      <c r="D245" s="218" t="s">
        <v>290</v>
      </c>
      <c r="E245" s="219" t="s">
        <v>759</v>
      </c>
      <c r="F245" s="220" t="s">
        <v>760</v>
      </c>
      <c r="G245" s="221" t="s">
        <v>316</v>
      </c>
      <c r="H245" s="222">
        <v>21</v>
      </c>
      <c r="I245" s="6"/>
      <c r="J245" s="223">
        <f>ROUND(I245*H245,2)</f>
        <v>0</v>
      </c>
      <c r="K245" s="220" t="s">
        <v>209</v>
      </c>
      <c r="L245" s="224"/>
      <c r="M245" s="225" t="s">
        <v>1</v>
      </c>
      <c r="N245" s="226" t="s">
        <v>51</v>
      </c>
      <c r="O245" s="83"/>
      <c r="P245" s="209">
        <f>O245*H245</f>
        <v>0</v>
      </c>
      <c r="Q245" s="209">
        <v>0.75</v>
      </c>
      <c r="R245" s="209">
        <f>Q245*H245</f>
        <v>15.75</v>
      </c>
      <c r="S245" s="209">
        <v>0</v>
      </c>
      <c r="T245" s="210">
        <f>S245*H245</f>
        <v>0</v>
      </c>
      <c r="U245" s="35"/>
      <c r="V245" s="35"/>
      <c r="W245" s="35"/>
      <c r="X245" s="35"/>
      <c r="Y245" s="35"/>
      <c r="Z245" s="35"/>
      <c r="AA245" s="35"/>
      <c r="AB245" s="35"/>
      <c r="AC245" s="35"/>
      <c r="AD245" s="35"/>
      <c r="AE245" s="35"/>
      <c r="AR245" s="211" t="s">
        <v>247</v>
      </c>
      <c r="AT245" s="211" t="s">
        <v>290</v>
      </c>
      <c r="AU245" s="211" t="s">
        <v>95</v>
      </c>
      <c r="AY245" s="16" t="s">
        <v>203</v>
      </c>
      <c r="BE245" s="212">
        <f>IF(N245="základní",J245,0)</f>
        <v>0</v>
      </c>
      <c r="BF245" s="212">
        <f>IF(N245="snížená",J245,0)</f>
        <v>0</v>
      </c>
      <c r="BG245" s="212">
        <f>IF(N245="zákl. přenesená",J245,0)</f>
        <v>0</v>
      </c>
      <c r="BH245" s="212">
        <f>IF(N245="sníž. přenesená",J245,0)</f>
        <v>0</v>
      </c>
      <c r="BI245" s="212">
        <f>IF(N245="nulová",J245,0)</f>
        <v>0</v>
      </c>
      <c r="BJ245" s="16" t="s">
        <v>93</v>
      </c>
      <c r="BK245" s="212">
        <f>ROUND(I245*H245,2)</f>
        <v>0</v>
      </c>
      <c r="BL245" s="16" t="s">
        <v>210</v>
      </c>
      <c r="BM245" s="211" t="s">
        <v>1900</v>
      </c>
    </row>
    <row r="246" spans="1:65" s="41" customFormat="1" ht="10.199999999999999">
      <c r="A246" s="35"/>
      <c r="B246" s="36"/>
      <c r="C246" s="35"/>
      <c r="D246" s="213" t="s">
        <v>212</v>
      </c>
      <c r="E246" s="35"/>
      <c r="F246" s="214" t="s">
        <v>760</v>
      </c>
      <c r="G246" s="35"/>
      <c r="H246" s="35"/>
      <c r="I246" s="5"/>
      <c r="J246" s="35"/>
      <c r="K246" s="35"/>
      <c r="L246" s="36"/>
      <c r="M246" s="215"/>
      <c r="N246" s="216"/>
      <c r="O246" s="83"/>
      <c r="P246" s="83"/>
      <c r="Q246" s="83"/>
      <c r="R246" s="83"/>
      <c r="S246" s="83"/>
      <c r="T246" s="84"/>
      <c r="U246" s="35"/>
      <c r="V246" s="35"/>
      <c r="W246" s="35"/>
      <c r="X246" s="35"/>
      <c r="Y246" s="35"/>
      <c r="Z246" s="35"/>
      <c r="AA246" s="35"/>
      <c r="AB246" s="35"/>
      <c r="AC246" s="35"/>
      <c r="AD246" s="35"/>
      <c r="AE246" s="35"/>
      <c r="AT246" s="16" t="s">
        <v>212</v>
      </c>
      <c r="AU246" s="16" t="s">
        <v>95</v>
      </c>
    </row>
    <row r="247" spans="1:65" s="41" customFormat="1" ht="19.2">
      <c r="A247" s="35"/>
      <c r="B247" s="36"/>
      <c r="C247" s="35"/>
      <c r="D247" s="213" t="s">
        <v>734</v>
      </c>
      <c r="E247" s="35"/>
      <c r="F247" s="217" t="s">
        <v>762</v>
      </c>
      <c r="G247" s="35"/>
      <c r="H247" s="35"/>
      <c r="I247" s="5"/>
      <c r="J247" s="35"/>
      <c r="K247" s="35"/>
      <c r="L247" s="36"/>
      <c r="M247" s="215"/>
      <c r="N247" s="216"/>
      <c r="O247" s="83"/>
      <c r="P247" s="83"/>
      <c r="Q247" s="83"/>
      <c r="R247" s="83"/>
      <c r="S247" s="83"/>
      <c r="T247" s="84"/>
      <c r="U247" s="35"/>
      <c r="V247" s="35"/>
      <c r="W247" s="35"/>
      <c r="X247" s="35"/>
      <c r="Y247" s="35"/>
      <c r="Z247" s="35"/>
      <c r="AA247" s="35"/>
      <c r="AB247" s="35"/>
      <c r="AC247" s="35"/>
      <c r="AD247" s="35"/>
      <c r="AE247" s="35"/>
      <c r="AT247" s="16" t="s">
        <v>734</v>
      </c>
      <c r="AU247" s="16" t="s">
        <v>95</v>
      </c>
    </row>
    <row r="248" spans="1:65" s="227" customFormat="1" ht="10.199999999999999">
      <c r="B248" s="228"/>
      <c r="D248" s="213" t="s">
        <v>295</v>
      </c>
      <c r="E248" s="234" t="s">
        <v>1</v>
      </c>
      <c r="F248" s="229" t="s">
        <v>1901</v>
      </c>
      <c r="H248" s="230">
        <v>20.2</v>
      </c>
      <c r="I248" s="7"/>
      <c r="L248" s="228"/>
      <c r="M248" s="231"/>
      <c r="N248" s="232"/>
      <c r="O248" s="232"/>
      <c r="P248" s="232"/>
      <c r="Q248" s="232"/>
      <c r="R248" s="232"/>
      <c r="S248" s="232"/>
      <c r="T248" s="233"/>
      <c r="AT248" s="234" t="s">
        <v>295</v>
      </c>
      <c r="AU248" s="234" t="s">
        <v>95</v>
      </c>
      <c r="AV248" s="227" t="s">
        <v>95</v>
      </c>
      <c r="AW248" s="227" t="s">
        <v>41</v>
      </c>
      <c r="AX248" s="227" t="s">
        <v>86</v>
      </c>
      <c r="AY248" s="234" t="s">
        <v>203</v>
      </c>
    </row>
    <row r="249" spans="1:65" s="227" customFormat="1" ht="10.199999999999999">
      <c r="B249" s="228"/>
      <c r="D249" s="213" t="s">
        <v>295</v>
      </c>
      <c r="E249" s="234" t="s">
        <v>1</v>
      </c>
      <c r="F249" s="229" t="s">
        <v>7</v>
      </c>
      <c r="H249" s="230">
        <v>21</v>
      </c>
      <c r="I249" s="7"/>
      <c r="L249" s="228"/>
      <c r="M249" s="231"/>
      <c r="N249" s="232"/>
      <c r="O249" s="232"/>
      <c r="P249" s="232"/>
      <c r="Q249" s="232"/>
      <c r="R249" s="232"/>
      <c r="S249" s="232"/>
      <c r="T249" s="233"/>
      <c r="AT249" s="234" t="s">
        <v>295</v>
      </c>
      <c r="AU249" s="234" t="s">
        <v>95</v>
      </c>
      <c r="AV249" s="227" t="s">
        <v>95</v>
      </c>
      <c r="AW249" s="227" t="s">
        <v>41</v>
      </c>
      <c r="AX249" s="227" t="s">
        <v>93</v>
      </c>
      <c r="AY249" s="234" t="s">
        <v>203</v>
      </c>
    </row>
    <row r="250" spans="1:65" s="188" customFormat="1" ht="22.8" customHeight="1">
      <c r="B250" s="189"/>
      <c r="D250" s="190" t="s">
        <v>85</v>
      </c>
      <c r="E250" s="199" t="s">
        <v>247</v>
      </c>
      <c r="F250" s="199" t="s">
        <v>351</v>
      </c>
      <c r="I250" s="3"/>
      <c r="J250" s="200">
        <f>BK250</f>
        <v>0</v>
      </c>
      <c r="L250" s="189"/>
      <c r="M250" s="193"/>
      <c r="N250" s="194"/>
      <c r="O250" s="194"/>
      <c r="P250" s="195">
        <f>SUM(P251:P289)</f>
        <v>0</v>
      </c>
      <c r="Q250" s="194"/>
      <c r="R250" s="195">
        <f>SUM(R251:R289)</f>
        <v>17.631372000000002</v>
      </c>
      <c r="S250" s="194"/>
      <c r="T250" s="196">
        <f>SUM(T251:T289)</f>
        <v>0</v>
      </c>
      <c r="AR250" s="190" t="s">
        <v>93</v>
      </c>
      <c r="AT250" s="197" t="s">
        <v>85</v>
      </c>
      <c r="AU250" s="197" t="s">
        <v>93</v>
      </c>
      <c r="AY250" s="190" t="s">
        <v>203</v>
      </c>
      <c r="BK250" s="198">
        <f>SUM(BK251:BK289)</f>
        <v>0</v>
      </c>
    </row>
    <row r="251" spans="1:65" s="41" customFormat="1" ht="24.15" customHeight="1">
      <c r="A251" s="35"/>
      <c r="B251" s="36"/>
      <c r="C251" s="201" t="s">
        <v>390</v>
      </c>
      <c r="D251" s="201" t="s">
        <v>205</v>
      </c>
      <c r="E251" s="202" t="s">
        <v>1017</v>
      </c>
      <c r="F251" s="203" t="s">
        <v>1018</v>
      </c>
      <c r="G251" s="204" t="s">
        <v>208</v>
      </c>
      <c r="H251" s="205">
        <v>15.5</v>
      </c>
      <c r="I251" s="4"/>
      <c r="J251" s="206">
        <f>ROUND(I251*H251,2)</f>
        <v>0</v>
      </c>
      <c r="K251" s="203" t="s">
        <v>209</v>
      </c>
      <c r="L251" s="36"/>
      <c r="M251" s="207" t="s">
        <v>1</v>
      </c>
      <c r="N251" s="208" t="s">
        <v>51</v>
      </c>
      <c r="O251" s="83"/>
      <c r="P251" s="209">
        <f>O251*H251</f>
        <v>0</v>
      </c>
      <c r="Q251" s="209">
        <v>4.0000000000000003E-5</v>
      </c>
      <c r="R251" s="209">
        <f>Q251*H251</f>
        <v>6.2E-4</v>
      </c>
      <c r="S251" s="209">
        <v>0</v>
      </c>
      <c r="T251" s="210">
        <f>S251*H251</f>
        <v>0</v>
      </c>
      <c r="U251" s="35"/>
      <c r="V251" s="35"/>
      <c r="W251" s="35"/>
      <c r="X251" s="35"/>
      <c r="Y251" s="35"/>
      <c r="Z251" s="35"/>
      <c r="AA251" s="35"/>
      <c r="AB251" s="35"/>
      <c r="AC251" s="35"/>
      <c r="AD251" s="35"/>
      <c r="AE251" s="35"/>
      <c r="AR251" s="211" t="s">
        <v>210</v>
      </c>
      <c r="AT251" s="211" t="s">
        <v>205</v>
      </c>
      <c r="AU251" s="211" t="s">
        <v>95</v>
      </c>
      <c r="AY251" s="16" t="s">
        <v>203</v>
      </c>
      <c r="BE251" s="212">
        <f>IF(N251="základní",J251,0)</f>
        <v>0</v>
      </c>
      <c r="BF251" s="212">
        <f>IF(N251="snížená",J251,0)</f>
        <v>0</v>
      </c>
      <c r="BG251" s="212">
        <f>IF(N251="zákl. přenesená",J251,0)</f>
        <v>0</v>
      </c>
      <c r="BH251" s="212">
        <f>IF(N251="sníž. přenesená",J251,0)</f>
        <v>0</v>
      </c>
      <c r="BI251" s="212">
        <f>IF(N251="nulová",J251,0)</f>
        <v>0</v>
      </c>
      <c r="BJ251" s="16" t="s">
        <v>93</v>
      </c>
      <c r="BK251" s="212">
        <f>ROUND(I251*H251,2)</f>
        <v>0</v>
      </c>
      <c r="BL251" s="16" t="s">
        <v>210</v>
      </c>
      <c r="BM251" s="211" t="s">
        <v>1902</v>
      </c>
    </row>
    <row r="252" spans="1:65" s="41" customFormat="1" ht="19.2">
      <c r="A252" s="35"/>
      <c r="B252" s="36"/>
      <c r="C252" s="35"/>
      <c r="D252" s="213" t="s">
        <v>212</v>
      </c>
      <c r="E252" s="35"/>
      <c r="F252" s="214" t="s">
        <v>1020</v>
      </c>
      <c r="G252" s="35"/>
      <c r="H252" s="35"/>
      <c r="I252" s="5"/>
      <c r="J252" s="35"/>
      <c r="K252" s="35"/>
      <c r="L252" s="36"/>
      <c r="M252" s="215"/>
      <c r="N252" s="216"/>
      <c r="O252" s="83"/>
      <c r="P252" s="83"/>
      <c r="Q252" s="83"/>
      <c r="R252" s="83"/>
      <c r="S252" s="83"/>
      <c r="T252" s="84"/>
      <c r="U252" s="35"/>
      <c r="V252" s="35"/>
      <c r="W252" s="35"/>
      <c r="X252" s="35"/>
      <c r="Y252" s="35"/>
      <c r="Z252" s="35"/>
      <c r="AA252" s="35"/>
      <c r="AB252" s="35"/>
      <c r="AC252" s="35"/>
      <c r="AD252" s="35"/>
      <c r="AE252" s="35"/>
      <c r="AT252" s="16" t="s">
        <v>212</v>
      </c>
      <c r="AU252" s="16" t="s">
        <v>95</v>
      </c>
    </row>
    <row r="253" spans="1:65" s="41" customFormat="1" ht="24.15" customHeight="1">
      <c r="A253" s="35"/>
      <c r="B253" s="36"/>
      <c r="C253" s="218" t="s">
        <v>394</v>
      </c>
      <c r="D253" s="218" t="s">
        <v>290</v>
      </c>
      <c r="E253" s="219" t="s">
        <v>1022</v>
      </c>
      <c r="F253" s="220" t="s">
        <v>1023</v>
      </c>
      <c r="G253" s="221" t="s">
        <v>208</v>
      </c>
      <c r="H253" s="222">
        <v>12.5</v>
      </c>
      <c r="I253" s="6"/>
      <c r="J253" s="223">
        <f>ROUND(I253*H253,2)</f>
        <v>0</v>
      </c>
      <c r="K253" s="220" t="s">
        <v>209</v>
      </c>
      <c r="L253" s="224"/>
      <c r="M253" s="225" t="s">
        <v>1</v>
      </c>
      <c r="N253" s="226" t="s">
        <v>51</v>
      </c>
      <c r="O253" s="83"/>
      <c r="P253" s="209">
        <f>O253*H253</f>
        <v>0</v>
      </c>
      <c r="Q253" s="209">
        <v>3.6999999999999998E-2</v>
      </c>
      <c r="R253" s="209">
        <f>Q253*H253</f>
        <v>0.46249999999999997</v>
      </c>
      <c r="S253" s="209">
        <v>0</v>
      </c>
      <c r="T253" s="210">
        <f>S253*H253</f>
        <v>0</v>
      </c>
      <c r="U253" s="35"/>
      <c r="V253" s="35"/>
      <c r="W253" s="35"/>
      <c r="X253" s="35"/>
      <c r="Y253" s="35"/>
      <c r="Z253" s="35"/>
      <c r="AA253" s="35"/>
      <c r="AB253" s="35"/>
      <c r="AC253" s="35"/>
      <c r="AD253" s="35"/>
      <c r="AE253" s="35"/>
      <c r="AR253" s="211" t="s">
        <v>247</v>
      </c>
      <c r="AT253" s="211" t="s">
        <v>290</v>
      </c>
      <c r="AU253" s="211" t="s">
        <v>95</v>
      </c>
      <c r="AY253" s="16" t="s">
        <v>203</v>
      </c>
      <c r="BE253" s="212">
        <f>IF(N253="základní",J253,0)</f>
        <v>0</v>
      </c>
      <c r="BF253" s="212">
        <f>IF(N253="snížená",J253,0)</f>
        <v>0</v>
      </c>
      <c r="BG253" s="212">
        <f>IF(N253="zákl. přenesená",J253,0)</f>
        <v>0</v>
      </c>
      <c r="BH253" s="212">
        <f>IF(N253="sníž. přenesená",J253,0)</f>
        <v>0</v>
      </c>
      <c r="BI253" s="212">
        <f>IF(N253="nulová",J253,0)</f>
        <v>0</v>
      </c>
      <c r="BJ253" s="16" t="s">
        <v>93</v>
      </c>
      <c r="BK253" s="212">
        <f>ROUND(I253*H253,2)</f>
        <v>0</v>
      </c>
      <c r="BL253" s="16" t="s">
        <v>210</v>
      </c>
      <c r="BM253" s="211" t="s">
        <v>1903</v>
      </c>
    </row>
    <row r="254" spans="1:65" s="41" customFormat="1" ht="19.2">
      <c r="A254" s="35"/>
      <c r="B254" s="36"/>
      <c r="C254" s="35"/>
      <c r="D254" s="213" t="s">
        <v>212</v>
      </c>
      <c r="E254" s="35"/>
      <c r="F254" s="214" t="s">
        <v>1023</v>
      </c>
      <c r="G254" s="35"/>
      <c r="H254" s="35"/>
      <c r="I254" s="5"/>
      <c r="J254" s="35"/>
      <c r="K254" s="35"/>
      <c r="L254" s="36"/>
      <c r="M254" s="215"/>
      <c r="N254" s="216"/>
      <c r="O254" s="83"/>
      <c r="P254" s="83"/>
      <c r="Q254" s="83"/>
      <c r="R254" s="83"/>
      <c r="S254" s="83"/>
      <c r="T254" s="84"/>
      <c r="U254" s="35"/>
      <c r="V254" s="35"/>
      <c r="W254" s="35"/>
      <c r="X254" s="35"/>
      <c r="Y254" s="35"/>
      <c r="Z254" s="35"/>
      <c r="AA254" s="35"/>
      <c r="AB254" s="35"/>
      <c r="AC254" s="35"/>
      <c r="AD254" s="35"/>
      <c r="AE254" s="35"/>
      <c r="AT254" s="16" t="s">
        <v>212</v>
      </c>
      <c r="AU254" s="16" t="s">
        <v>95</v>
      </c>
    </row>
    <row r="255" spans="1:65" s="41" customFormat="1" ht="24.15" customHeight="1">
      <c r="A255" s="35"/>
      <c r="B255" s="36"/>
      <c r="C255" s="218" t="s">
        <v>400</v>
      </c>
      <c r="D255" s="218" t="s">
        <v>290</v>
      </c>
      <c r="E255" s="219" t="s">
        <v>1904</v>
      </c>
      <c r="F255" s="220" t="s">
        <v>1905</v>
      </c>
      <c r="G255" s="221" t="s">
        <v>316</v>
      </c>
      <c r="H255" s="222">
        <v>3</v>
      </c>
      <c r="I255" s="6"/>
      <c r="J255" s="223">
        <f>ROUND(I255*H255,2)</f>
        <v>0</v>
      </c>
      <c r="K255" s="220" t="s">
        <v>209</v>
      </c>
      <c r="L255" s="224"/>
      <c r="M255" s="225" t="s">
        <v>1</v>
      </c>
      <c r="N255" s="226" t="s">
        <v>51</v>
      </c>
      <c r="O255" s="83"/>
      <c r="P255" s="209">
        <f>O255*H255</f>
        <v>0</v>
      </c>
      <c r="Q255" s="209">
        <v>2.5000000000000001E-2</v>
      </c>
      <c r="R255" s="209">
        <f>Q255*H255</f>
        <v>7.5000000000000011E-2</v>
      </c>
      <c r="S255" s="209">
        <v>0</v>
      </c>
      <c r="T255" s="210">
        <f>S255*H255</f>
        <v>0</v>
      </c>
      <c r="U255" s="35"/>
      <c r="V255" s="35"/>
      <c r="W255" s="35"/>
      <c r="X255" s="35"/>
      <c r="Y255" s="35"/>
      <c r="Z255" s="35"/>
      <c r="AA255" s="35"/>
      <c r="AB255" s="35"/>
      <c r="AC255" s="35"/>
      <c r="AD255" s="35"/>
      <c r="AE255" s="35"/>
      <c r="AR255" s="211" t="s">
        <v>247</v>
      </c>
      <c r="AT255" s="211" t="s">
        <v>290</v>
      </c>
      <c r="AU255" s="211" t="s">
        <v>95</v>
      </c>
      <c r="AY255" s="16" t="s">
        <v>203</v>
      </c>
      <c r="BE255" s="212">
        <f>IF(N255="základní",J255,0)</f>
        <v>0</v>
      </c>
      <c r="BF255" s="212">
        <f>IF(N255="snížená",J255,0)</f>
        <v>0</v>
      </c>
      <c r="BG255" s="212">
        <f>IF(N255="zákl. přenesená",J255,0)</f>
        <v>0</v>
      </c>
      <c r="BH255" s="212">
        <f>IF(N255="sníž. přenesená",J255,0)</f>
        <v>0</v>
      </c>
      <c r="BI255" s="212">
        <f>IF(N255="nulová",J255,0)</f>
        <v>0</v>
      </c>
      <c r="BJ255" s="16" t="s">
        <v>93</v>
      </c>
      <c r="BK255" s="212">
        <f>ROUND(I255*H255,2)</f>
        <v>0</v>
      </c>
      <c r="BL255" s="16" t="s">
        <v>210</v>
      </c>
      <c r="BM255" s="211" t="s">
        <v>1906</v>
      </c>
    </row>
    <row r="256" spans="1:65" s="41" customFormat="1" ht="19.2">
      <c r="A256" s="35"/>
      <c r="B256" s="36"/>
      <c r="C256" s="35"/>
      <c r="D256" s="213" t="s">
        <v>212</v>
      </c>
      <c r="E256" s="35"/>
      <c r="F256" s="214" t="s">
        <v>1905</v>
      </c>
      <c r="G256" s="35"/>
      <c r="H256" s="35"/>
      <c r="I256" s="5"/>
      <c r="J256" s="35"/>
      <c r="K256" s="35"/>
      <c r="L256" s="36"/>
      <c r="M256" s="215"/>
      <c r="N256" s="216"/>
      <c r="O256" s="83"/>
      <c r="P256" s="83"/>
      <c r="Q256" s="83"/>
      <c r="R256" s="83"/>
      <c r="S256" s="83"/>
      <c r="T256" s="84"/>
      <c r="U256" s="35"/>
      <c r="V256" s="35"/>
      <c r="W256" s="35"/>
      <c r="X256" s="35"/>
      <c r="Y256" s="35"/>
      <c r="Z256" s="35"/>
      <c r="AA256" s="35"/>
      <c r="AB256" s="35"/>
      <c r="AC256" s="35"/>
      <c r="AD256" s="35"/>
      <c r="AE256" s="35"/>
      <c r="AT256" s="16" t="s">
        <v>212</v>
      </c>
      <c r="AU256" s="16" t="s">
        <v>95</v>
      </c>
    </row>
    <row r="257" spans="1:65" s="41" customFormat="1" ht="24.15" customHeight="1">
      <c r="A257" s="35"/>
      <c r="B257" s="36"/>
      <c r="C257" s="218" t="s">
        <v>404</v>
      </c>
      <c r="D257" s="218" t="s">
        <v>290</v>
      </c>
      <c r="E257" s="219" t="s">
        <v>1907</v>
      </c>
      <c r="F257" s="220" t="s">
        <v>1908</v>
      </c>
      <c r="G257" s="221" t="s">
        <v>316</v>
      </c>
      <c r="H257" s="222">
        <v>2</v>
      </c>
      <c r="I257" s="6"/>
      <c r="J257" s="223">
        <f>ROUND(I257*H257,2)</f>
        <v>0</v>
      </c>
      <c r="K257" s="220" t="s">
        <v>209</v>
      </c>
      <c r="L257" s="224"/>
      <c r="M257" s="225" t="s">
        <v>1</v>
      </c>
      <c r="N257" s="226" t="s">
        <v>51</v>
      </c>
      <c r="O257" s="83"/>
      <c r="P257" s="209">
        <f>O257*H257</f>
        <v>0</v>
      </c>
      <c r="Q257" s="209">
        <v>2.4E-2</v>
      </c>
      <c r="R257" s="209">
        <f>Q257*H257</f>
        <v>4.8000000000000001E-2</v>
      </c>
      <c r="S257" s="209">
        <v>0</v>
      </c>
      <c r="T257" s="210">
        <f>S257*H257</f>
        <v>0</v>
      </c>
      <c r="U257" s="35"/>
      <c r="V257" s="35"/>
      <c r="W257" s="35"/>
      <c r="X257" s="35"/>
      <c r="Y257" s="35"/>
      <c r="Z257" s="35"/>
      <c r="AA257" s="35"/>
      <c r="AB257" s="35"/>
      <c r="AC257" s="35"/>
      <c r="AD257" s="35"/>
      <c r="AE257" s="35"/>
      <c r="AR257" s="211" t="s">
        <v>247</v>
      </c>
      <c r="AT257" s="211" t="s">
        <v>290</v>
      </c>
      <c r="AU257" s="211" t="s">
        <v>95</v>
      </c>
      <c r="AY257" s="16" t="s">
        <v>203</v>
      </c>
      <c r="BE257" s="212">
        <f>IF(N257="základní",J257,0)</f>
        <v>0</v>
      </c>
      <c r="BF257" s="212">
        <f>IF(N257="snížená",J257,0)</f>
        <v>0</v>
      </c>
      <c r="BG257" s="212">
        <f>IF(N257="zákl. přenesená",J257,0)</f>
        <v>0</v>
      </c>
      <c r="BH257" s="212">
        <f>IF(N257="sníž. přenesená",J257,0)</f>
        <v>0</v>
      </c>
      <c r="BI257" s="212">
        <f>IF(N257="nulová",J257,0)</f>
        <v>0</v>
      </c>
      <c r="BJ257" s="16" t="s">
        <v>93</v>
      </c>
      <c r="BK257" s="212">
        <f>ROUND(I257*H257,2)</f>
        <v>0</v>
      </c>
      <c r="BL257" s="16" t="s">
        <v>210</v>
      </c>
      <c r="BM257" s="211" t="s">
        <v>1909</v>
      </c>
    </row>
    <row r="258" spans="1:65" s="41" customFormat="1" ht="19.2">
      <c r="A258" s="35"/>
      <c r="B258" s="36"/>
      <c r="C258" s="35"/>
      <c r="D258" s="213" t="s">
        <v>212</v>
      </c>
      <c r="E258" s="35"/>
      <c r="F258" s="214" t="s">
        <v>1908</v>
      </c>
      <c r="G258" s="35"/>
      <c r="H258" s="35"/>
      <c r="I258" s="5"/>
      <c r="J258" s="35"/>
      <c r="K258" s="35"/>
      <c r="L258" s="36"/>
      <c r="M258" s="215"/>
      <c r="N258" s="216"/>
      <c r="O258" s="83"/>
      <c r="P258" s="83"/>
      <c r="Q258" s="83"/>
      <c r="R258" s="83"/>
      <c r="S258" s="83"/>
      <c r="T258" s="84"/>
      <c r="U258" s="35"/>
      <c r="V258" s="35"/>
      <c r="W258" s="35"/>
      <c r="X258" s="35"/>
      <c r="Y258" s="35"/>
      <c r="Z258" s="35"/>
      <c r="AA258" s="35"/>
      <c r="AB258" s="35"/>
      <c r="AC258" s="35"/>
      <c r="AD258" s="35"/>
      <c r="AE258" s="35"/>
      <c r="AT258" s="16" t="s">
        <v>212</v>
      </c>
      <c r="AU258" s="16" t="s">
        <v>95</v>
      </c>
    </row>
    <row r="259" spans="1:65" s="41" customFormat="1" ht="24.15" customHeight="1">
      <c r="A259" s="35"/>
      <c r="B259" s="36"/>
      <c r="C259" s="201" t="s">
        <v>408</v>
      </c>
      <c r="D259" s="201" t="s">
        <v>205</v>
      </c>
      <c r="E259" s="202" t="s">
        <v>1025</v>
      </c>
      <c r="F259" s="203" t="s">
        <v>1026</v>
      </c>
      <c r="G259" s="204" t="s">
        <v>316</v>
      </c>
      <c r="H259" s="205">
        <v>11</v>
      </c>
      <c r="I259" s="4"/>
      <c r="J259" s="206">
        <f>ROUND(I259*H259,2)</f>
        <v>0</v>
      </c>
      <c r="K259" s="203" t="s">
        <v>209</v>
      </c>
      <c r="L259" s="36"/>
      <c r="M259" s="207" t="s">
        <v>1</v>
      </c>
      <c r="N259" s="208" t="s">
        <v>51</v>
      </c>
      <c r="O259" s="83"/>
      <c r="P259" s="209">
        <f>O259*H259</f>
        <v>0</v>
      </c>
      <c r="Q259" s="209">
        <v>6.9999999999999994E-5</v>
      </c>
      <c r="R259" s="209">
        <f>Q259*H259</f>
        <v>7.6999999999999996E-4</v>
      </c>
      <c r="S259" s="209">
        <v>0</v>
      </c>
      <c r="T259" s="210">
        <f>S259*H259</f>
        <v>0</v>
      </c>
      <c r="U259" s="35"/>
      <c r="V259" s="35"/>
      <c r="W259" s="35"/>
      <c r="X259" s="35"/>
      <c r="Y259" s="35"/>
      <c r="Z259" s="35"/>
      <c r="AA259" s="35"/>
      <c r="AB259" s="35"/>
      <c r="AC259" s="35"/>
      <c r="AD259" s="35"/>
      <c r="AE259" s="35"/>
      <c r="AR259" s="211" t="s">
        <v>210</v>
      </c>
      <c r="AT259" s="211" t="s">
        <v>205</v>
      </c>
      <c r="AU259" s="211" t="s">
        <v>95</v>
      </c>
      <c r="AY259" s="16" t="s">
        <v>203</v>
      </c>
      <c r="BE259" s="212">
        <f>IF(N259="základní",J259,0)</f>
        <v>0</v>
      </c>
      <c r="BF259" s="212">
        <f>IF(N259="snížená",J259,0)</f>
        <v>0</v>
      </c>
      <c r="BG259" s="212">
        <f>IF(N259="zákl. přenesená",J259,0)</f>
        <v>0</v>
      </c>
      <c r="BH259" s="212">
        <f>IF(N259="sníž. přenesená",J259,0)</f>
        <v>0</v>
      </c>
      <c r="BI259" s="212">
        <f>IF(N259="nulová",J259,0)</f>
        <v>0</v>
      </c>
      <c r="BJ259" s="16" t="s">
        <v>93</v>
      </c>
      <c r="BK259" s="212">
        <f>ROUND(I259*H259,2)</f>
        <v>0</v>
      </c>
      <c r="BL259" s="16" t="s">
        <v>210</v>
      </c>
      <c r="BM259" s="211" t="s">
        <v>1910</v>
      </c>
    </row>
    <row r="260" spans="1:65" s="41" customFormat="1" ht="28.8">
      <c r="A260" s="35"/>
      <c r="B260" s="36"/>
      <c r="C260" s="35"/>
      <c r="D260" s="213" t="s">
        <v>212</v>
      </c>
      <c r="E260" s="35"/>
      <c r="F260" s="214" t="s">
        <v>1028</v>
      </c>
      <c r="G260" s="35"/>
      <c r="H260" s="35"/>
      <c r="I260" s="5"/>
      <c r="J260" s="35"/>
      <c r="K260" s="35"/>
      <c r="L260" s="36"/>
      <c r="M260" s="215"/>
      <c r="N260" s="216"/>
      <c r="O260" s="83"/>
      <c r="P260" s="83"/>
      <c r="Q260" s="83"/>
      <c r="R260" s="83"/>
      <c r="S260" s="83"/>
      <c r="T260" s="84"/>
      <c r="U260" s="35"/>
      <c r="V260" s="35"/>
      <c r="W260" s="35"/>
      <c r="X260" s="35"/>
      <c r="Y260" s="35"/>
      <c r="Z260" s="35"/>
      <c r="AA260" s="35"/>
      <c r="AB260" s="35"/>
      <c r="AC260" s="35"/>
      <c r="AD260" s="35"/>
      <c r="AE260" s="35"/>
      <c r="AT260" s="16" t="s">
        <v>212</v>
      </c>
      <c r="AU260" s="16" t="s">
        <v>95</v>
      </c>
    </row>
    <row r="261" spans="1:65" s="41" customFormat="1" ht="24.15" customHeight="1">
      <c r="A261" s="35"/>
      <c r="B261" s="36"/>
      <c r="C261" s="218" t="s">
        <v>412</v>
      </c>
      <c r="D261" s="218" t="s">
        <v>290</v>
      </c>
      <c r="E261" s="219" t="s">
        <v>1029</v>
      </c>
      <c r="F261" s="220" t="s">
        <v>1030</v>
      </c>
      <c r="G261" s="221" t="s">
        <v>316</v>
      </c>
      <c r="H261" s="222">
        <v>10</v>
      </c>
      <c r="I261" s="6"/>
      <c r="J261" s="223">
        <f>ROUND(I261*H261,2)</f>
        <v>0</v>
      </c>
      <c r="K261" s="220" t="s">
        <v>209</v>
      </c>
      <c r="L261" s="224"/>
      <c r="M261" s="225" t="s">
        <v>1</v>
      </c>
      <c r="N261" s="226" t="s">
        <v>51</v>
      </c>
      <c r="O261" s="83"/>
      <c r="P261" s="209">
        <f>O261*H261</f>
        <v>0</v>
      </c>
      <c r="Q261" s="209">
        <v>1.4999999999999999E-2</v>
      </c>
      <c r="R261" s="209">
        <f>Q261*H261</f>
        <v>0.15</v>
      </c>
      <c r="S261" s="209">
        <v>0</v>
      </c>
      <c r="T261" s="210">
        <f>S261*H261</f>
        <v>0</v>
      </c>
      <c r="U261" s="35"/>
      <c r="V261" s="35"/>
      <c r="W261" s="35"/>
      <c r="X261" s="35"/>
      <c r="Y261" s="35"/>
      <c r="Z261" s="35"/>
      <c r="AA261" s="35"/>
      <c r="AB261" s="35"/>
      <c r="AC261" s="35"/>
      <c r="AD261" s="35"/>
      <c r="AE261" s="35"/>
      <c r="AR261" s="211" t="s">
        <v>247</v>
      </c>
      <c r="AT261" s="211" t="s">
        <v>290</v>
      </c>
      <c r="AU261" s="211" t="s">
        <v>95</v>
      </c>
      <c r="AY261" s="16" t="s">
        <v>203</v>
      </c>
      <c r="BE261" s="212">
        <f>IF(N261="základní",J261,0)</f>
        <v>0</v>
      </c>
      <c r="BF261" s="212">
        <f>IF(N261="snížená",J261,0)</f>
        <v>0</v>
      </c>
      <c r="BG261" s="212">
        <f>IF(N261="zákl. přenesená",J261,0)</f>
        <v>0</v>
      </c>
      <c r="BH261" s="212">
        <f>IF(N261="sníž. přenesená",J261,0)</f>
        <v>0</v>
      </c>
      <c r="BI261" s="212">
        <f>IF(N261="nulová",J261,0)</f>
        <v>0</v>
      </c>
      <c r="BJ261" s="16" t="s">
        <v>93</v>
      </c>
      <c r="BK261" s="212">
        <f>ROUND(I261*H261,2)</f>
        <v>0</v>
      </c>
      <c r="BL261" s="16" t="s">
        <v>210</v>
      </c>
      <c r="BM261" s="211" t="s">
        <v>1911</v>
      </c>
    </row>
    <row r="262" spans="1:65" s="41" customFormat="1" ht="19.2">
      <c r="A262" s="35"/>
      <c r="B262" s="36"/>
      <c r="C262" s="35"/>
      <c r="D262" s="213" t="s">
        <v>212</v>
      </c>
      <c r="E262" s="35"/>
      <c r="F262" s="214" t="s">
        <v>1030</v>
      </c>
      <c r="G262" s="35"/>
      <c r="H262" s="35"/>
      <c r="I262" s="5"/>
      <c r="J262" s="35"/>
      <c r="K262" s="35"/>
      <c r="L262" s="36"/>
      <c r="M262" s="215"/>
      <c r="N262" s="216"/>
      <c r="O262" s="83"/>
      <c r="P262" s="83"/>
      <c r="Q262" s="83"/>
      <c r="R262" s="83"/>
      <c r="S262" s="83"/>
      <c r="T262" s="84"/>
      <c r="U262" s="35"/>
      <c r="V262" s="35"/>
      <c r="W262" s="35"/>
      <c r="X262" s="35"/>
      <c r="Y262" s="35"/>
      <c r="Z262" s="35"/>
      <c r="AA262" s="35"/>
      <c r="AB262" s="35"/>
      <c r="AC262" s="35"/>
      <c r="AD262" s="35"/>
      <c r="AE262" s="35"/>
      <c r="AT262" s="16" t="s">
        <v>212</v>
      </c>
      <c r="AU262" s="16" t="s">
        <v>95</v>
      </c>
    </row>
    <row r="263" spans="1:65" s="41" customFormat="1" ht="24.15" customHeight="1">
      <c r="A263" s="35"/>
      <c r="B263" s="36"/>
      <c r="C263" s="218" t="s">
        <v>417</v>
      </c>
      <c r="D263" s="218" t="s">
        <v>290</v>
      </c>
      <c r="E263" s="219" t="s">
        <v>1776</v>
      </c>
      <c r="F263" s="220" t="s">
        <v>1777</v>
      </c>
      <c r="G263" s="221" t="s">
        <v>316</v>
      </c>
      <c r="H263" s="222">
        <v>1</v>
      </c>
      <c r="I263" s="6"/>
      <c r="J263" s="223">
        <f>ROUND(I263*H263,2)</f>
        <v>0</v>
      </c>
      <c r="K263" s="220" t="s">
        <v>209</v>
      </c>
      <c r="L263" s="224"/>
      <c r="M263" s="225" t="s">
        <v>1</v>
      </c>
      <c r="N263" s="226" t="s">
        <v>51</v>
      </c>
      <c r="O263" s="83"/>
      <c r="P263" s="209">
        <f>O263*H263</f>
        <v>0</v>
      </c>
      <c r="Q263" s="209">
        <v>1E-3</v>
      </c>
      <c r="R263" s="209">
        <f>Q263*H263</f>
        <v>1E-3</v>
      </c>
      <c r="S263" s="209">
        <v>0</v>
      </c>
      <c r="T263" s="210">
        <f>S263*H263</f>
        <v>0</v>
      </c>
      <c r="U263" s="35"/>
      <c r="V263" s="35"/>
      <c r="W263" s="35"/>
      <c r="X263" s="35"/>
      <c r="Y263" s="35"/>
      <c r="Z263" s="35"/>
      <c r="AA263" s="35"/>
      <c r="AB263" s="35"/>
      <c r="AC263" s="35"/>
      <c r="AD263" s="35"/>
      <c r="AE263" s="35"/>
      <c r="AR263" s="211" t="s">
        <v>247</v>
      </c>
      <c r="AT263" s="211" t="s">
        <v>290</v>
      </c>
      <c r="AU263" s="211" t="s">
        <v>95</v>
      </c>
      <c r="AY263" s="16" t="s">
        <v>203</v>
      </c>
      <c r="BE263" s="212">
        <f>IF(N263="základní",J263,0)</f>
        <v>0</v>
      </c>
      <c r="BF263" s="212">
        <f>IF(N263="snížená",J263,0)</f>
        <v>0</v>
      </c>
      <c r="BG263" s="212">
        <f>IF(N263="zákl. přenesená",J263,0)</f>
        <v>0</v>
      </c>
      <c r="BH263" s="212">
        <f>IF(N263="sníž. přenesená",J263,0)</f>
        <v>0</v>
      </c>
      <c r="BI263" s="212">
        <f>IF(N263="nulová",J263,0)</f>
        <v>0</v>
      </c>
      <c r="BJ263" s="16" t="s">
        <v>93</v>
      </c>
      <c r="BK263" s="212">
        <f>ROUND(I263*H263,2)</f>
        <v>0</v>
      </c>
      <c r="BL263" s="16" t="s">
        <v>210</v>
      </c>
      <c r="BM263" s="211" t="s">
        <v>1912</v>
      </c>
    </row>
    <row r="264" spans="1:65" s="41" customFormat="1" ht="19.2">
      <c r="A264" s="35"/>
      <c r="B264" s="36"/>
      <c r="C264" s="35"/>
      <c r="D264" s="213" t="s">
        <v>212</v>
      </c>
      <c r="E264" s="35"/>
      <c r="F264" s="214" t="s">
        <v>1777</v>
      </c>
      <c r="G264" s="35"/>
      <c r="H264" s="35"/>
      <c r="I264" s="5"/>
      <c r="J264" s="35"/>
      <c r="K264" s="35"/>
      <c r="L264" s="36"/>
      <c r="M264" s="215"/>
      <c r="N264" s="216"/>
      <c r="O264" s="83"/>
      <c r="P264" s="83"/>
      <c r="Q264" s="83"/>
      <c r="R264" s="83"/>
      <c r="S264" s="83"/>
      <c r="T264" s="84"/>
      <c r="U264" s="35"/>
      <c r="V264" s="35"/>
      <c r="W264" s="35"/>
      <c r="X264" s="35"/>
      <c r="Y264" s="35"/>
      <c r="Z264" s="35"/>
      <c r="AA264" s="35"/>
      <c r="AB264" s="35"/>
      <c r="AC264" s="35"/>
      <c r="AD264" s="35"/>
      <c r="AE264" s="35"/>
      <c r="AT264" s="16" t="s">
        <v>212</v>
      </c>
      <c r="AU264" s="16" t="s">
        <v>95</v>
      </c>
    </row>
    <row r="265" spans="1:65" s="41" customFormat="1" ht="14.4" customHeight="1">
      <c r="A265" s="35"/>
      <c r="B265" s="36"/>
      <c r="C265" s="201" t="s">
        <v>421</v>
      </c>
      <c r="D265" s="201" t="s">
        <v>205</v>
      </c>
      <c r="E265" s="202" t="s">
        <v>1913</v>
      </c>
      <c r="F265" s="203" t="s">
        <v>1914</v>
      </c>
      <c r="G265" s="204" t="s">
        <v>208</v>
      </c>
      <c r="H265" s="205">
        <v>43.7</v>
      </c>
      <c r="I265" s="4"/>
      <c r="J265" s="206">
        <f>ROUND(I265*H265,2)</f>
        <v>0</v>
      </c>
      <c r="K265" s="203" t="s">
        <v>1</v>
      </c>
      <c r="L265" s="36"/>
      <c r="M265" s="207" t="s">
        <v>1</v>
      </c>
      <c r="N265" s="208" t="s">
        <v>51</v>
      </c>
      <c r="O265" s="83"/>
      <c r="P265" s="209">
        <f>O265*H265</f>
        <v>0</v>
      </c>
      <c r="Q265" s="209">
        <v>3.286E-2</v>
      </c>
      <c r="R265" s="209">
        <f>Q265*H265</f>
        <v>1.4359820000000001</v>
      </c>
      <c r="S265" s="209">
        <v>0</v>
      </c>
      <c r="T265" s="210">
        <f>S265*H265</f>
        <v>0</v>
      </c>
      <c r="U265" s="35"/>
      <c r="V265" s="35"/>
      <c r="W265" s="35"/>
      <c r="X265" s="35"/>
      <c r="Y265" s="35"/>
      <c r="Z265" s="35"/>
      <c r="AA265" s="35"/>
      <c r="AB265" s="35"/>
      <c r="AC265" s="35"/>
      <c r="AD265" s="35"/>
      <c r="AE265" s="35"/>
      <c r="AR265" s="211" t="s">
        <v>210</v>
      </c>
      <c r="AT265" s="211" t="s">
        <v>205</v>
      </c>
      <c r="AU265" s="211" t="s">
        <v>95</v>
      </c>
      <c r="AY265" s="16" t="s">
        <v>203</v>
      </c>
      <c r="BE265" s="212">
        <f>IF(N265="základní",J265,0)</f>
        <v>0</v>
      </c>
      <c r="BF265" s="212">
        <f>IF(N265="snížená",J265,0)</f>
        <v>0</v>
      </c>
      <c r="BG265" s="212">
        <f>IF(N265="zákl. přenesená",J265,0)</f>
        <v>0</v>
      </c>
      <c r="BH265" s="212">
        <f>IF(N265="sníž. přenesená",J265,0)</f>
        <v>0</v>
      </c>
      <c r="BI265" s="212">
        <f>IF(N265="nulová",J265,0)</f>
        <v>0</v>
      </c>
      <c r="BJ265" s="16" t="s">
        <v>93</v>
      </c>
      <c r="BK265" s="212">
        <f>ROUND(I265*H265,2)</f>
        <v>0</v>
      </c>
      <c r="BL265" s="16" t="s">
        <v>210</v>
      </c>
      <c r="BM265" s="211" t="s">
        <v>1915</v>
      </c>
    </row>
    <row r="266" spans="1:65" s="41" customFormat="1" ht="10.199999999999999">
      <c r="A266" s="35"/>
      <c r="B266" s="36"/>
      <c r="C266" s="35"/>
      <c r="D266" s="213" t="s">
        <v>212</v>
      </c>
      <c r="E266" s="35"/>
      <c r="F266" s="214" t="s">
        <v>1914</v>
      </c>
      <c r="G266" s="35"/>
      <c r="H266" s="35"/>
      <c r="I266" s="5"/>
      <c r="J266" s="35"/>
      <c r="K266" s="35"/>
      <c r="L266" s="36"/>
      <c r="M266" s="215"/>
      <c r="N266" s="216"/>
      <c r="O266" s="83"/>
      <c r="P266" s="83"/>
      <c r="Q266" s="83"/>
      <c r="R266" s="83"/>
      <c r="S266" s="83"/>
      <c r="T266" s="84"/>
      <c r="U266" s="35"/>
      <c r="V266" s="35"/>
      <c r="W266" s="35"/>
      <c r="X266" s="35"/>
      <c r="Y266" s="35"/>
      <c r="Z266" s="35"/>
      <c r="AA266" s="35"/>
      <c r="AB266" s="35"/>
      <c r="AC266" s="35"/>
      <c r="AD266" s="35"/>
      <c r="AE266" s="35"/>
      <c r="AT266" s="16" t="s">
        <v>212</v>
      </c>
      <c r="AU266" s="16" t="s">
        <v>95</v>
      </c>
    </row>
    <row r="267" spans="1:65" s="41" customFormat="1" ht="14.4" customHeight="1">
      <c r="A267" s="35"/>
      <c r="B267" s="36"/>
      <c r="C267" s="218" t="s">
        <v>425</v>
      </c>
      <c r="D267" s="218" t="s">
        <v>290</v>
      </c>
      <c r="E267" s="219" t="s">
        <v>1916</v>
      </c>
      <c r="F267" s="220" t="s">
        <v>1917</v>
      </c>
      <c r="G267" s="221" t="s">
        <v>208</v>
      </c>
      <c r="H267" s="222">
        <v>43.7</v>
      </c>
      <c r="I267" s="6"/>
      <c r="J267" s="223">
        <f>ROUND(I267*H267,2)</f>
        <v>0</v>
      </c>
      <c r="K267" s="220" t="s">
        <v>1</v>
      </c>
      <c r="L267" s="224"/>
      <c r="M267" s="225" t="s">
        <v>1</v>
      </c>
      <c r="N267" s="226" t="s">
        <v>51</v>
      </c>
      <c r="O267" s="83"/>
      <c r="P267" s="209">
        <f>O267*H267</f>
        <v>0</v>
      </c>
      <c r="Q267" s="209">
        <v>0.06</v>
      </c>
      <c r="R267" s="209">
        <f>Q267*H267</f>
        <v>2.6219999999999999</v>
      </c>
      <c r="S267" s="209">
        <v>0</v>
      </c>
      <c r="T267" s="210">
        <f>S267*H267</f>
        <v>0</v>
      </c>
      <c r="U267" s="35"/>
      <c r="V267" s="35"/>
      <c r="W267" s="35"/>
      <c r="X267" s="35"/>
      <c r="Y267" s="35"/>
      <c r="Z267" s="35"/>
      <c r="AA267" s="35"/>
      <c r="AB267" s="35"/>
      <c r="AC267" s="35"/>
      <c r="AD267" s="35"/>
      <c r="AE267" s="35"/>
      <c r="AR267" s="211" t="s">
        <v>247</v>
      </c>
      <c r="AT267" s="211" t="s">
        <v>290</v>
      </c>
      <c r="AU267" s="211" t="s">
        <v>95</v>
      </c>
      <c r="AY267" s="16" t="s">
        <v>203</v>
      </c>
      <c r="BE267" s="212">
        <f>IF(N267="základní",J267,0)</f>
        <v>0</v>
      </c>
      <c r="BF267" s="212">
        <f>IF(N267="snížená",J267,0)</f>
        <v>0</v>
      </c>
      <c r="BG267" s="212">
        <f>IF(N267="zákl. přenesená",J267,0)</f>
        <v>0</v>
      </c>
      <c r="BH267" s="212">
        <f>IF(N267="sníž. přenesená",J267,0)</f>
        <v>0</v>
      </c>
      <c r="BI267" s="212">
        <f>IF(N267="nulová",J267,0)</f>
        <v>0</v>
      </c>
      <c r="BJ267" s="16" t="s">
        <v>93</v>
      </c>
      <c r="BK267" s="212">
        <f>ROUND(I267*H267,2)</f>
        <v>0</v>
      </c>
      <c r="BL267" s="16" t="s">
        <v>210</v>
      </c>
      <c r="BM267" s="211" t="s">
        <v>1918</v>
      </c>
    </row>
    <row r="268" spans="1:65" s="41" customFormat="1" ht="10.199999999999999">
      <c r="A268" s="35"/>
      <c r="B268" s="36"/>
      <c r="C268" s="35"/>
      <c r="D268" s="213" t="s">
        <v>212</v>
      </c>
      <c r="E268" s="35"/>
      <c r="F268" s="214" t="s">
        <v>1917</v>
      </c>
      <c r="G268" s="35"/>
      <c r="H268" s="35"/>
      <c r="I268" s="5"/>
      <c r="J268" s="35"/>
      <c r="K268" s="35"/>
      <c r="L268" s="36"/>
      <c r="M268" s="215"/>
      <c r="N268" s="216"/>
      <c r="O268" s="83"/>
      <c r="P268" s="83"/>
      <c r="Q268" s="83"/>
      <c r="R268" s="83"/>
      <c r="S268" s="83"/>
      <c r="T268" s="84"/>
      <c r="U268" s="35"/>
      <c r="V268" s="35"/>
      <c r="W268" s="35"/>
      <c r="X268" s="35"/>
      <c r="Y268" s="35"/>
      <c r="Z268" s="35"/>
      <c r="AA268" s="35"/>
      <c r="AB268" s="35"/>
      <c r="AC268" s="35"/>
      <c r="AD268" s="35"/>
      <c r="AE268" s="35"/>
      <c r="AT268" s="16" t="s">
        <v>212</v>
      </c>
      <c r="AU268" s="16" t="s">
        <v>95</v>
      </c>
    </row>
    <row r="269" spans="1:65" s="41" customFormat="1" ht="24.15" customHeight="1">
      <c r="A269" s="35"/>
      <c r="B269" s="36"/>
      <c r="C269" s="201" t="s">
        <v>430</v>
      </c>
      <c r="D269" s="201" t="s">
        <v>205</v>
      </c>
      <c r="E269" s="202" t="s">
        <v>1245</v>
      </c>
      <c r="F269" s="203" t="s">
        <v>1246</v>
      </c>
      <c r="G269" s="204" t="s">
        <v>316</v>
      </c>
      <c r="H269" s="205">
        <v>2</v>
      </c>
      <c r="I269" s="4"/>
      <c r="J269" s="206">
        <f>ROUND(I269*H269,2)</f>
        <v>0</v>
      </c>
      <c r="K269" s="203" t="s">
        <v>209</v>
      </c>
      <c r="L269" s="36"/>
      <c r="M269" s="207" t="s">
        <v>1</v>
      </c>
      <c r="N269" s="208" t="s">
        <v>51</v>
      </c>
      <c r="O269" s="83"/>
      <c r="P269" s="209">
        <f>O269*H269</f>
        <v>0</v>
      </c>
      <c r="Q269" s="209">
        <v>2.1054900000000001</v>
      </c>
      <c r="R269" s="209">
        <f>Q269*H269</f>
        <v>4.2109800000000002</v>
      </c>
      <c r="S269" s="209">
        <v>0</v>
      </c>
      <c r="T269" s="210">
        <f>S269*H269</f>
        <v>0</v>
      </c>
      <c r="U269" s="35"/>
      <c r="V269" s="35"/>
      <c r="W269" s="35"/>
      <c r="X269" s="35"/>
      <c r="Y269" s="35"/>
      <c r="Z269" s="35"/>
      <c r="AA269" s="35"/>
      <c r="AB269" s="35"/>
      <c r="AC269" s="35"/>
      <c r="AD269" s="35"/>
      <c r="AE269" s="35"/>
      <c r="AR269" s="211" t="s">
        <v>210</v>
      </c>
      <c r="AT269" s="211" t="s">
        <v>205</v>
      </c>
      <c r="AU269" s="211" t="s">
        <v>95</v>
      </c>
      <c r="AY269" s="16" t="s">
        <v>203</v>
      </c>
      <c r="BE269" s="212">
        <f>IF(N269="základní",J269,0)</f>
        <v>0</v>
      </c>
      <c r="BF269" s="212">
        <f>IF(N269="snížená",J269,0)</f>
        <v>0</v>
      </c>
      <c r="BG269" s="212">
        <f>IF(N269="zákl. přenesená",J269,0)</f>
        <v>0</v>
      </c>
      <c r="BH269" s="212">
        <f>IF(N269="sníž. přenesená",J269,0)</f>
        <v>0</v>
      </c>
      <c r="BI269" s="212">
        <f>IF(N269="nulová",J269,0)</f>
        <v>0</v>
      </c>
      <c r="BJ269" s="16" t="s">
        <v>93</v>
      </c>
      <c r="BK269" s="212">
        <f>ROUND(I269*H269,2)</f>
        <v>0</v>
      </c>
      <c r="BL269" s="16" t="s">
        <v>210</v>
      </c>
      <c r="BM269" s="211" t="s">
        <v>1919</v>
      </c>
    </row>
    <row r="270" spans="1:65" s="41" customFormat="1" ht="28.8">
      <c r="A270" s="35"/>
      <c r="B270" s="36"/>
      <c r="C270" s="35"/>
      <c r="D270" s="213" t="s">
        <v>212</v>
      </c>
      <c r="E270" s="35"/>
      <c r="F270" s="214" t="s">
        <v>1248</v>
      </c>
      <c r="G270" s="35"/>
      <c r="H270" s="35"/>
      <c r="I270" s="5"/>
      <c r="J270" s="35"/>
      <c r="K270" s="35"/>
      <c r="L270" s="36"/>
      <c r="M270" s="215"/>
      <c r="N270" s="216"/>
      <c r="O270" s="83"/>
      <c r="P270" s="83"/>
      <c r="Q270" s="83"/>
      <c r="R270" s="83"/>
      <c r="S270" s="83"/>
      <c r="T270" s="84"/>
      <c r="U270" s="35"/>
      <c r="V270" s="35"/>
      <c r="W270" s="35"/>
      <c r="X270" s="35"/>
      <c r="Y270" s="35"/>
      <c r="Z270" s="35"/>
      <c r="AA270" s="35"/>
      <c r="AB270" s="35"/>
      <c r="AC270" s="35"/>
      <c r="AD270" s="35"/>
      <c r="AE270" s="35"/>
      <c r="AT270" s="16" t="s">
        <v>212</v>
      </c>
      <c r="AU270" s="16" t="s">
        <v>95</v>
      </c>
    </row>
    <row r="271" spans="1:65" s="41" customFormat="1" ht="14.4" customHeight="1">
      <c r="A271" s="35"/>
      <c r="B271" s="36"/>
      <c r="C271" s="201" t="s">
        <v>434</v>
      </c>
      <c r="D271" s="201" t="s">
        <v>205</v>
      </c>
      <c r="E271" s="202" t="s">
        <v>1250</v>
      </c>
      <c r="F271" s="203" t="s">
        <v>1251</v>
      </c>
      <c r="G271" s="204" t="s">
        <v>316</v>
      </c>
      <c r="H271" s="205">
        <v>8</v>
      </c>
      <c r="I271" s="4"/>
      <c r="J271" s="206">
        <f>ROUND(I271*H271,2)</f>
        <v>0</v>
      </c>
      <c r="K271" s="203" t="s">
        <v>209</v>
      </c>
      <c r="L271" s="36"/>
      <c r="M271" s="207" t="s">
        <v>1</v>
      </c>
      <c r="N271" s="208" t="s">
        <v>51</v>
      </c>
      <c r="O271" s="83"/>
      <c r="P271" s="209">
        <f>O271*H271</f>
        <v>0</v>
      </c>
      <c r="Q271" s="209">
        <v>3.5729999999999998E-2</v>
      </c>
      <c r="R271" s="209">
        <f>Q271*H271</f>
        <v>0.28583999999999998</v>
      </c>
      <c r="S271" s="209">
        <v>0</v>
      </c>
      <c r="T271" s="210">
        <f>S271*H271</f>
        <v>0</v>
      </c>
      <c r="U271" s="35"/>
      <c r="V271" s="35"/>
      <c r="W271" s="35"/>
      <c r="X271" s="35"/>
      <c r="Y271" s="35"/>
      <c r="Z271" s="35"/>
      <c r="AA271" s="35"/>
      <c r="AB271" s="35"/>
      <c r="AC271" s="35"/>
      <c r="AD271" s="35"/>
      <c r="AE271" s="35"/>
      <c r="AR271" s="211" t="s">
        <v>210</v>
      </c>
      <c r="AT271" s="211" t="s">
        <v>205</v>
      </c>
      <c r="AU271" s="211" t="s">
        <v>95</v>
      </c>
      <c r="AY271" s="16" t="s">
        <v>203</v>
      </c>
      <c r="BE271" s="212">
        <f>IF(N271="základní",J271,0)</f>
        <v>0</v>
      </c>
      <c r="BF271" s="212">
        <f>IF(N271="snížená",J271,0)</f>
        <v>0</v>
      </c>
      <c r="BG271" s="212">
        <f>IF(N271="zákl. přenesená",J271,0)</f>
        <v>0</v>
      </c>
      <c r="BH271" s="212">
        <f>IF(N271="sníž. přenesená",J271,0)</f>
        <v>0</v>
      </c>
      <c r="BI271" s="212">
        <f>IF(N271="nulová",J271,0)</f>
        <v>0</v>
      </c>
      <c r="BJ271" s="16" t="s">
        <v>93</v>
      </c>
      <c r="BK271" s="212">
        <f>ROUND(I271*H271,2)</f>
        <v>0</v>
      </c>
      <c r="BL271" s="16" t="s">
        <v>210</v>
      </c>
      <c r="BM271" s="211" t="s">
        <v>1920</v>
      </c>
    </row>
    <row r="272" spans="1:65" s="41" customFormat="1" ht="19.2">
      <c r="A272" s="35"/>
      <c r="B272" s="36"/>
      <c r="C272" s="35"/>
      <c r="D272" s="213" t="s">
        <v>212</v>
      </c>
      <c r="E272" s="35"/>
      <c r="F272" s="214" t="s">
        <v>1253</v>
      </c>
      <c r="G272" s="35"/>
      <c r="H272" s="35"/>
      <c r="I272" s="5"/>
      <c r="J272" s="35"/>
      <c r="K272" s="35"/>
      <c r="L272" s="36"/>
      <c r="M272" s="215"/>
      <c r="N272" s="216"/>
      <c r="O272" s="83"/>
      <c r="P272" s="83"/>
      <c r="Q272" s="83"/>
      <c r="R272" s="83"/>
      <c r="S272" s="83"/>
      <c r="T272" s="84"/>
      <c r="U272" s="35"/>
      <c r="V272" s="35"/>
      <c r="W272" s="35"/>
      <c r="X272" s="35"/>
      <c r="Y272" s="35"/>
      <c r="Z272" s="35"/>
      <c r="AA272" s="35"/>
      <c r="AB272" s="35"/>
      <c r="AC272" s="35"/>
      <c r="AD272" s="35"/>
      <c r="AE272" s="35"/>
      <c r="AT272" s="16" t="s">
        <v>212</v>
      </c>
      <c r="AU272" s="16" t="s">
        <v>95</v>
      </c>
    </row>
    <row r="273" spans="1:65" s="41" customFormat="1" ht="22.8">
      <c r="A273" s="35"/>
      <c r="B273" s="36"/>
      <c r="C273" s="218" t="s">
        <v>438</v>
      </c>
      <c r="D273" s="218" t="s">
        <v>290</v>
      </c>
      <c r="E273" s="219" t="s">
        <v>1921</v>
      </c>
      <c r="F273" s="220" t="s">
        <v>1922</v>
      </c>
      <c r="G273" s="221" t="s">
        <v>316</v>
      </c>
      <c r="H273" s="222">
        <v>2</v>
      </c>
      <c r="I273" s="6"/>
      <c r="J273" s="223">
        <f>ROUND(I273*H273,2)</f>
        <v>0</v>
      </c>
      <c r="K273" s="220" t="s">
        <v>209</v>
      </c>
      <c r="L273" s="224"/>
      <c r="M273" s="225" t="s">
        <v>1</v>
      </c>
      <c r="N273" s="226" t="s">
        <v>51</v>
      </c>
      <c r="O273" s="83"/>
      <c r="P273" s="209">
        <f>O273*H273</f>
        <v>0</v>
      </c>
      <c r="Q273" s="209">
        <v>0.254</v>
      </c>
      <c r="R273" s="209">
        <f>Q273*H273</f>
        <v>0.50800000000000001</v>
      </c>
      <c r="S273" s="209">
        <v>0</v>
      </c>
      <c r="T273" s="210">
        <f>S273*H273</f>
        <v>0</v>
      </c>
      <c r="U273" s="35"/>
      <c r="V273" s="35"/>
      <c r="W273" s="35"/>
      <c r="X273" s="35"/>
      <c r="Y273" s="35"/>
      <c r="Z273" s="35"/>
      <c r="AA273" s="35"/>
      <c r="AB273" s="35"/>
      <c r="AC273" s="35"/>
      <c r="AD273" s="35"/>
      <c r="AE273" s="35"/>
      <c r="AR273" s="211" t="s">
        <v>247</v>
      </c>
      <c r="AT273" s="211" t="s">
        <v>290</v>
      </c>
      <c r="AU273" s="211" t="s">
        <v>95</v>
      </c>
      <c r="AY273" s="16" t="s">
        <v>203</v>
      </c>
      <c r="BE273" s="212">
        <f>IF(N273="základní",J273,0)</f>
        <v>0</v>
      </c>
      <c r="BF273" s="212">
        <f>IF(N273="snížená",J273,0)</f>
        <v>0</v>
      </c>
      <c r="BG273" s="212">
        <f>IF(N273="zákl. přenesená",J273,0)</f>
        <v>0</v>
      </c>
      <c r="BH273" s="212">
        <f>IF(N273="sníž. přenesená",J273,0)</f>
        <v>0</v>
      </c>
      <c r="BI273" s="212">
        <f>IF(N273="nulová",J273,0)</f>
        <v>0</v>
      </c>
      <c r="BJ273" s="16" t="s">
        <v>93</v>
      </c>
      <c r="BK273" s="212">
        <f>ROUND(I273*H273,2)</f>
        <v>0</v>
      </c>
      <c r="BL273" s="16" t="s">
        <v>210</v>
      </c>
      <c r="BM273" s="211" t="s">
        <v>1923</v>
      </c>
    </row>
    <row r="274" spans="1:65" s="41" customFormat="1" ht="10.199999999999999">
      <c r="A274" s="35"/>
      <c r="B274" s="36"/>
      <c r="C274" s="35"/>
      <c r="D274" s="213" t="s">
        <v>212</v>
      </c>
      <c r="E274" s="35"/>
      <c r="F274" s="214" t="s">
        <v>1922</v>
      </c>
      <c r="G274" s="35"/>
      <c r="H274" s="35"/>
      <c r="I274" s="5"/>
      <c r="J274" s="35"/>
      <c r="K274" s="35"/>
      <c r="L274" s="36"/>
      <c r="M274" s="215"/>
      <c r="N274" s="216"/>
      <c r="O274" s="83"/>
      <c r="P274" s="83"/>
      <c r="Q274" s="83"/>
      <c r="R274" s="83"/>
      <c r="S274" s="83"/>
      <c r="T274" s="84"/>
      <c r="U274" s="35"/>
      <c r="V274" s="35"/>
      <c r="W274" s="35"/>
      <c r="X274" s="35"/>
      <c r="Y274" s="35"/>
      <c r="Z274" s="35"/>
      <c r="AA274" s="35"/>
      <c r="AB274" s="35"/>
      <c r="AC274" s="35"/>
      <c r="AD274" s="35"/>
      <c r="AE274" s="35"/>
      <c r="AT274" s="16" t="s">
        <v>212</v>
      </c>
      <c r="AU274" s="16" t="s">
        <v>95</v>
      </c>
    </row>
    <row r="275" spans="1:65" s="41" customFormat="1" ht="22.8">
      <c r="A275" s="35"/>
      <c r="B275" s="36"/>
      <c r="C275" s="218" t="s">
        <v>443</v>
      </c>
      <c r="D275" s="218" t="s">
        <v>290</v>
      </c>
      <c r="E275" s="219" t="s">
        <v>1259</v>
      </c>
      <c r="F275" s="220" t="s">
        <v>1260</v>
      </c>
      <c r="G275" s="221" t="s">
        <v>316</v>
      </c>
      <c r="H275" s="222">
        <v>6</v>
      </c>
      <c r="I275" s="6"/>
      <c r="J275" s="223">
        <f>ROUND(I275*H275,2)</f>
        <v>0</v>
      </c>
      <c r="K275" s="220" t="s">
        <v>209</v>
      </c>
      <c r="L275" s="224"/>
      <c r="M275" s="225" t="s">
        <v>1</v>
      </c>
      <c r="N275" s="226" t="s">
        <v>51</v>
      </c>
      <c r="O275" s="83"/>
      <c r="P275" s="209">
        <f>O275*H275</f>
        <v>0</v>
      </c>
      <c r="Q275" s="209">
        <v>1.0129999999999999</v>
      </c>
      <c r="R275" s="209">
        <f>Q275*H275</f>
        <v>6.0779999999999994</v>
      </c>
      <c r="S275" s="209">
        <v>0</v>
      </c>
      <c r="T275" s="210">
        <f>S275*H275</f>
        <v>0</v>
      </c>
      <c r="U275" s="35"/>
      <c r="V275" s="35"/>
      <c r="W275" s="35"/>
      <c r="X275" s="35"/>
      <c r="Y275" s="35"/>
      <c r="Z275" s="35"/>
      <c r="AA275" s="35"/>
      <c r="AB275" s="35"/>
      <c r="AC275" s="35"/>
      <c r="AD275" s="35"/>
      <c r="AE275" s="35"/>
      <c r="AR275" s="211" t="s">
        <v>247</v>
      </c>
      <c r="AT275" s="211" t="s">
        <v>290</v>
      </c>
      <c r="AU275" s="211" t="s">
        <v>95</v>
      </c>
      <c r="AY275" s="16" t="s">
        <v>203</v>
      </c>
      <c r="BE275" s="212">
        <f>IF(N275="základní",J275,0)</f>
        <v>0</v>
      </c>
      <c r="BF275" s="212">
        <f>IF(N275="snížená",J275,0)</f>
        <v>0</v>
      </c>
      <c r="BG275" s="212">
        <f>IF(N275="zákl. přenesená",J275,0)</f>
        <v>0</v>
      </c>
      <c r="BH275" s="212">
        <f>IF(N275="sníž. přenesená",J275,0)</f>
        <v>0</v>
      </c>
      <c r="BI275" s="212">
        <f>IF(N275="nulová",J275,0)</f>
        <v>0</v>
      </c>
      <c r="BJ275" s="16" t="s">
        <v>93</v>
      </c>
      <c r="BK275" s="212">
        <f>ROUND(I275*H275,2)</f>
        <v>0</v>
      </c>
      <c r="BL275" s="16" t="s">
        <v>210</v>
      </c>
      <c r="BM275" s="211" t="s">
        <v>1924</v>
      </c>
    </row>
    <row r="276" spans="1:65" s="41" customFormat="1" ht="10.199999999999999">
      <c r="A276" s="35"/>
      <c r="B276" s="36"/>
      <c r="C276" s="35"/>
      <c r="D276" s="213" t="s">
        <v>212</v>
      </c>
      <c r="E276" s="35"/>
      <c r="F276" s="214" t="s">
        <v>1260</v>
      </c>
      <c r="G276" s="35"/>
      <c r="H276" s="35"/>
      <c r="I276" s="5"/>
      <c r="J276" s="35"/>
      <c r="K276" s="35"/>
      <c r="L276" s="36"/>
      <c r="M276" s="215"/>
      <c r="N276" s="216"/>
      <c r="O276" s="83"/>
      <c r="P276" s="83"/>
      <c r="Q276" s="83"/>
      <c r="R276" s="83"/>
      <c r="S276" s="83"/>
      <c r="T276" s="84"/>
      <c r="U276" s="35"/>
      <c r="V276" s="35"/>
      <c r="W276" s="35"/>
      <c r="X276" s="35"/>
      <c r="Y276" s="35"/>
      <c r="Z276" s="35"/>
      <c r="AA276" s="35"/>
      <c r="AB276" s="35"/>
      <c r="AC276" s="35"/>
      <c r="AD276" s="35"/>
      <c r="AE276" s="35"/>
      <c r="AT276" s="16" t="s">
        <v>212</v>
      </c>
      <c r="AU276" s="16" t="s">
        <v>95</v>
      </c>
    </row>
    <row r="277" spans="1:65" s="41" customFormat="1" ht="24.15" customHeight="1">
      <c r="A277" s="35"/>
      <c r="B277" s="36"/>
      <c r="C277" s="218" t="s">
        <v>447</v>
      </c>
      <c r="D277" s="218" t="s">
        <v>290</v>
      </c>
      <c r="E277" s="219" t="s">
        <v>1263</v>
      </c>
      <c r="F277" s="220" t="s">
        <v>1264</v>
      </c>
      <c r="G277" s="221" t="s">
        <v>316</v>
      </c>
      <c r="H277" s="222">
        <v>2</v>
      </c>
      <c r="I277" s="6"/>
      <c r="J277" s="223">
        <f>ROUND(I277*H277,2)</f>
        <v>0</v>
      </c>
      <c r="K277" s="220" t="s">
        <v>209</v>
      </c>
      <c r="L277" s="224"/>
      <c r="M277" s="225" t="s">
        <v>1</v>
      </c>
      <c r="N277" s="226" t="s">
        <v>51</v>
      </c>
      <c r="O277" s="83"/>
      <c r="P277" s="209">
        <f>O277*H277</f>
        <v>0</v>
      </c>
      <c r="Q277" s="209">
        <v>0.54800000000000004</v>
      </c>
      <c r="R277" s="209">
        <f>Q277*H277</f>
        <v>1.0960000000000001</v>
      </c>
      <c r="S277" s="209">
        <v>0</v>
      </c>
      <c r="T277" s="210">
        <f>S277*H277</f>
        <v>0</v>
      </c>
      <c r="U277" s="35"/>
      <c r="V277" s="35"/>
      <c r="W277" s="35"/>
      <c r="X277" s="35"/>
      <c r="Y277" s="35"/>
      <c r="Z277" s="35"/>
      <c r="AA277" s="35"/>
      <c r="AB277" s="35"/>
      <c r="AC277" s="35"/>
      <c r="AD277" s="35"/>
      <c r="AE277" s="35"/>
      <c r="AR277" s="211" t="s">
        <v>247</v>
      </c>
      <c r="AT277" s="211" t="s">
        <v>290</v>
      </c>
      <c r="AU277" s="211" t="s">
        <v>95</v>
      </c>
      <c r="AY277" s="16" t="s">
        <v>203</v>
      </c>
      <c r="BE277" s="212">
        <f>IF(N277="základní",J277,0)</f>
        <v>0</v>
      </c>
      <c r="BF277" s="212">
        <f>IF(N277="snížená",J277,0)</f>
        <v>0</v>
      </c>
      <c r="BG277" s="212">
        <f>IF(N277="zákl. přenesená",J277,0)</f>
        <v>0</v>
      </c>
      <c r="BH277" s="212">
        <f>IF(N277="sníž. přenesená",J277,0)</f>
        <v>0</v>
      </c>
      <c r="BI277" s="212">
        <f>IF(N277="nulová",J277,0)</f>
        <v>0</v>
      </c>
      <c r="BJ277" s="16" t="s">
        <v>93</v>
      </c>
      <c r="BK277" s="212">
        <f>ROUND(I277*H277,2)</f>
        <v>0</v>
      </c>
      <c r="BL277" s="16" t="s">
        <v>210</v>
      </c>
      <c r="BM277" s="211" t="s">
        <v>1925</v>
      </c>
    </row>
    <row r="278" spans="1:65" s="41" customFormat="1" ht="19.2">
      <c r="A278" s="35"/>
      <c r="B278" s="36"/>
      <c r="C278" s="35"/>
      <c r="D278" s="213" t="s">
        <v>212</v>
      </c>
      <c r="E278" s="35"/>
      <c r="F278" s="214" t="s">
        <v>1264</v>
      </c>
      <c r="G278" s="35"/>
      <c r="H278" s="35"/>
      <c r="I278" s="5"/>
      <c r="J278" s="35"/>
      <c r="K278" s="35"/>
      <c r="L278" s="36"/>
      <c r="M278" s="215"/>
      <c r="N278" s="216"/>
      <c r="O278" s="83"/>
      <c r="P278" s="83"/>
      <c r="Q278" s="83"/>
      <c r="R278" s="83"/>
      <c r="S278" s="83"/>
      <c r="T278" s="84"/>
      <c r="U278" s="35"/>
      <c r="V278" s="35"/>
      <c r="W278" s="35"/>
      <c r="X278" s="35"/>
      <c r="Y278" s="35"/>
      <c r="Z278" s="35"/>
      <c r="AA278" s="35"/>
      <c r="AB278" s="35"/>
      <c r="AC278" s="35"/>
      <c r="AD278" s="35"/>
      <c r="AE278" s="35"/>
      <c r="AT278" s="16" t="s">
        <v>212</v>
      </c>
      <c r="AU278" s="16" t="s">
        <v>95</v>
      </c>
    </row>
    <row r="279" spans="1:65" s="41" customFormat="1" ht="24.15" customHeight="1">
      <c r="A279" s="35"/>
      <c r="B279" s="36"/>
      <c r="C279" s="218" t="s">
        <v>452</v>
      </c>
      <c r="D279" s="218" t="s">
        <v>290</v>
      </c>
      <c r="E279" s="219" t="s">
        <v>1267</v>
      </c>
      <c r="F279" s="220" t="s">
        <v>1268</v>
      </c>
      <c r="G279" s="221" t="s">
        <v>316</v>
      </c>
      <c r="H279" s="222">
        <v>10</v>
      </c>
      <c r="I279" s="6"/>
      <c r="J279" s="223">
        <f>ROUND(I279*H279,2)</f>
        <v>0</v>
      </c>
      <c r="K279" s="220" t="s">
        <v>209</v>
      </c>
      <c r="L279" s="224"/>
      <c r="M279" s="225" t="s">
        <v>1</v>
      </c>
      <c r="N279" s="226" t="s">
        <v>51</v>
      </c>
      <c r="O279" s="83"/>
      <c r="P279" s="209">
        <f>O279*H279</f>
        <v>0</v>
      </c>
      <c r="Q279" s="209">
        <v>2E-3</v>
      </c>
      <c r="R279" s="209">
        <f>Q279*H279</f>
        <v>0.02</v>
      </c>
      <c r="S279" s="209">
        <v>0</v>
      </c>
      <c r="T279" s="210">
        <f>S279*H279</f>
        <v>0</v>
      </c>
      <c r="U279" s="35"/>
      <c r="V279" s="35"/>
      <c r="W279" s="35"/>
      <c r="X279" s="35"/>
      <c r="Y279" s="35"/>
      <c r="Z279" s="35"/>
      <c r="AA279" s="35"/>
      <c r="AB279" s="35"/>
      <c r="AC279" s="35"/>
      <c r="AD279" s="35"/>
      <c r="AE279" s="35"/>
      <c r="AR279" s="211" t="s">
        <v>247</v>
      </c>
      <c r="AT279" s="211" t="s">
        <v>290</v>
      </c>
      <c r="AU279" s="211" t="s">
        <v>95</v>
      </c>
      <c r="AY279" s="16" t="s">
        <v>203</v>
      </c>
      <c r="BE279" s="212">
        <f>IF(N279="základní",J279,0)</f>
        <v>0</v>
      </c>
      <c r="BF279" s="212">
        <f>IF(N279="snížená",J279,0)</f>
        <v>0</v>
      </c>
      <c r="BG279" s="212">
        <f>IF(N279="zákl. přenesená",J279,0)</f>
        <v>0</v>
      </c>
      <c r="BH279" s="212">
        <f>IF(N279="sníž. přenesená",J279,0)</f>
        <v>0</v>
      </c>
      <c r="BI279" s="212">
        <f>IF(N279="nulová",J279,0)</f>
        <v>0</v>
      </c>
      <c r="BJ279" s="16" t="s">
        <v>93</v>
      </c>
      <c r="BK279" s="212">
        <f>ROUND(I279*H279,2)</f>
        <v>0</v>
      </c>
      <c r="BL279" s="16" t="s">
        <v>210</v>
      </c>
      <c r="BM279" s="211" t="s">
        <v>1926</v>
      </c>
    </row>
    <row r="280" spans="1:65" s="41" customFormat="1" ht="10.199999999999999">
      <c r="A280" s="35"/>
      <c r="B280" s="36"/>
      <c r="C280" s="35"/>
      <c r="D280" s="213" t="s">
        <v>212</v>
      </c>
      <c r="E280" s="35"/>
      <c r="F280" s="214" t="s">
        <v>1268</v>
      </c>
      <c r="G280" s="35"/>
      <c r="H280" s="35"/>
      <c r="I280" s="5"/>
      <c r="J280" s="35"/>
      <c r="K280" s="35"/>
      <c r="L280" s="36"/>
      <c r="M280" s="215"/>
      <c r="N280" s="216"/>
      <c r="O280" s="83"/>
      <c r="P280" s="83"/>
      <c r="Q280" s="83"/>
      <c r="R280" s="83"/>
      <c r="S280" s="83"/>
      <c r="T280" s="84"/>
      <c r="U280" s="35"/>
      <c r="V280" s="35"/>
      <c r="W280" s="35"/>
      <c r="X280" s="35"/>
      <c r="Y280" s="35"/>
      <c r="Z280" s="35"/>
      <c r="AA280" s="35"/>
      <c r="AB280" s="35"/>
      <c r="AC280" s="35"/>
      <c r="AD280" s="35"/>
      <c r="AE280" s="35"/>
      <c r="AT280" s="16" t="s">
        <v>212</v>
      </c>
      <c r="AU280" s="16" t="s">
        <v>95</v>
      </c>
    </row>
    <row r="281" spans="1:65" s="41" customFormat="1" ht="24.15" customHeight="1">
      <c r="A281" s="35"/>
      <c r="B281" s="36"/>
      <c r="C281" s="201" t="s">
        <v>456</v>
      </c>
      <c r="D281" s="201" t="s">
        <v>205</v>
      </c>
      <c r="E281" s="202" t="s">
        <v>1271</v>
      </c>
      <c r="F281" s="203" t="s">
        <v>1272</v>
      </c>
      <c r="G281" s="204" t="s">
        <v>316</v>
      </c>
      <c r="H281" s="205">
        <v>2</v>
      </c>
      <c r="I281" s="4"/>
      <c r="J281" s="206">
        <f>ROUND(I281*H281,2)</f>
        <v>0</v>
      </c>
      <c r="K281" s="203" t="s">
        <v>209</v>
      </c>
      <c r="L281" s="36"/>
      <c r="M281" s="207" t="s">
        <v>1</v>
      </c>
      <c r="N281" s="208" t="s">
        <v>51</v>
      </c>
      <c r="O281" s="83"/>
      <c r="P281" s="209">
        <f>O281*H281</f>
        <v>0</v>
      </c>
      <c r="Q281" s="209">
        <v>0.21734000000000001</v>
      </c>
      <c r="R281" s="209">
        <f>Q281*H281</f>
        <v>0.43468000000000001</v>
      </c>
      <c r="S281" s="209">
        <v>0</v>
      </c>
      <c r="T281" s="210">
        <f>S281*H281</f>
        <v>0</v>
      </c>
      <c r="U281" s="35"/>
      <c r="V281" s="35"/>
      <c r="W281" s="35"/>
      <c r="X281" s="35"/>
      <c r="Y281" s="35"/>
      <c r="Z281" s="35"/>
      <c r="AA281" s="35"/>
      <c r="AB281" s="35"/>
      <c r="AC281" s="35"/>
      <c r="AD281" s="35"/>
      <c r="AE281" s="35"/>
      <c r="AR281" s="211" t="s">
        <v>210</v>
      </c>
      <c r="AT281" s="211" t="s">
        <v>205</v>
      </c>
      <c r="AU281" s="211" t="s">
        <v>95</v>
      </c>
      <c r="AY281" s="16" t="s">
        <v>203</v>
      </c>
      <c r="BE281" s="212">
        <f>IF(N281="základní",J281,0)</f>
        <v>0</v>
      </c>
      <c r="BF281" s="212">
        <f>IF(N281="snížená",J281,0)</f>
        <v>0</v>
      </c>
      <c r="BG281" s="212">
        <f>IF(N281="zákl. přenesená",J281,0)</f>
        <v>0</v>
      </c>
      <c r="BH281" s="212">
        <f>IF(N281="sníž. přenesená",J281,0)</f>
        <v>0</v>
      </c>
      <c r="BI281" s="212">
        <f>IF(N281="nulová",J281,0)</f>
        <v>0</v>
      </c>
      <c r="BJ281" s="16" t="s">
        <v>93</v>
      </c>
      <c r="BK281" s="212">
        <f>ROUND(I281*H281,2)</f>
        <v>0</v>
      </c>
      <c r="BL281" s="16" t="s">
        <v>210</v>
      </c>
      <c r="BM281" s="211" t="s">
        <v>1927</v>
      </c>
    </row>
    <row r="282" spans="1:65" s="41" customFormat="1" ht="19.2">
      <c r="A282" s="35"/>
      <c r="B282" s="36"/>
      <c r="C282" s="35"/>
      <c r="D282" s="213" t="s">
        <v>212</v>
      </c>
      <c r="E282" s="35"/>
      <c r="F282" s="214" t="s">
        <v>1274</v>
      </c>
      <c r="G282" s="35"/>
      <c r="H282" s="35"/>
      <c r="I282" s="5"/>
      <c r="J282" s="35"/>
      <c r="K282" s="35"/>
      <c r="L282" s="36"/>
      <c r="M282" s="215"/>
      <c r="N282" s="216"/>
      <c r="O282" s="83"/>
      <c r="P282" s="83"/>
      <c r="Q282" s="83"/>
      <c r="R282" s="83"/>
      <c r="S282" s="83"/>
      <c r="T282" s="84"/>
      <c r="U282" s="35"/>
      <c r="V282" s="35"/>
      <c r="W282" s="35"/>
      <c r="X282" s="35"/>
      <c r="Y282" s="35"/>
      <c r="Z282" s="35"/>
      <c r="AA282" s="35"/>
      <c r="AB282" s="35"/>
      <c r="AC282" s="35"/>
      <c r="AD282" s="35"/>
      <c r="AE282" s="35"/>
      <c r="AT282" s="16" t="s">
        <v>212</v>
      </c>
      <c r="AU282" s="16" t="s">
        <v>95</v>
      </c>
    </row>
    <row r="283" spans="1:65" s="41" customFormat="1" ht="24.15" customHeight="1">
      <c r="A283" s="35"/>
      <c r="B283" s="36"/>
      <c r="C283" s="218" t="s">
        <v>460</v>
      </c>
      <c r="D283" s="218" t="s">
        <v>290</v>
      </c>
      <c r="E283" s="219" t="s">
        <v>1276</v>
      </c>
      <c r="F283" s="220" t="s">
        <v>1277</v>
      </c>
      <c r="G283" s="221" t="s">
        <v>316</v>
      </c>
      <c r="H283" s="222">
        <v>2</v>
      </c>
      <c r="I283" s="6"/>
      <c r="J283" s="223">
        <f>ROUND(I283*H283,2)</f>
        <v>0</v>
      </c>
      <c r="K283" s="220" t="s">
        <v>209</v>
      </c>
      <c r="L283" s="224"/>
      <c r="M283" s="225" t="s">
        <v>1</v>
      </c>
      <c r="N283" s="226" t="s">
        <v>51</v>
      </c>
      <c r="O283" s="83"/>
      <c r="P283" s="209">
        <f>O283*H283</f>
        <v>0</v>
      </c>
      <c r="Q283" s="209">
        <v>0.10100000000000001</v>
      </c>
      <c r="R283" s="209">
        <f>Q283*H283</f>
        <v>0.20200000000000001</v>
      </c>
      <c r="S283" s="209">
        <v>0</v>
      </c>
      <c r="T283" s="210">
        <f>S283*H283</f>
        <v>0</v>
      </c>
      <c r="U283" s="35"/>
      <c r="V283" s="35"/>
      <c r="W283" s="35"/>
      <c r="X283" s="35"/>
      <c r="Y283" s="35"/>
      <c r="Z283" s="35"/>
      <c r="AA283" s="35"/>
      <c r="AB283" s="35"/>
      <c r="AC283" s="35"/>
      <c r="AD283" s="35"/>
      <c r="AE283" s="35"/>
      <c r="AR283" s="211" t="s">
        <v>247</v>
      </c>
      <c r="AT283" s="211" t="s">
        <v>290</v>
      </c>
      <c r="AU283" s="211" t="s">
        <v>95</v>
      </c>
      <c r="AY283" s="16" t="s">
        <v>203</v>
      </c>
      <c r="BE283" s="212">
        <f>IF(N283="základní",J283,0)</f>
        <v>0</v>
      </c>
      <c r="BF283" s="212">
        <f>IF(N283="snížená",J283,0)</f>
        <v>0</v>
      </c>
      <c r="BG283" s="212">
        <f>IF(N283="zákl. přenesená",J283,0)</f>
        <v>0</v>
      </c>
      <c r="BH283" s="212">
        <f>IF(N283="sníž. přenesená",J283,0)</f>
        <v>0</v>
      </c>
      <c r="BI283" s="212">
        <f>IF(N283="nulová",J283,0)</f>
        <v>0</v>
      </c>
      <c r="BJ283" s="16" t="s">
        <v>93</v>
      </c>
      <c r="BK283" s="212">
        <f>ROUND(I283*H283,2)</f>
        <v>0</v>
      </c>
      <c r="BL283" s="16" t="s">
        <v>210</v>
      </c>
      <c r="BM283" s="211" t="s">
        <v>1928</v>
      </c>
    </row>
    <row r="284" spans="1:65" s="41" customFormat="1" ht="10.199999999999999">
      <c r="A284" s="35"/>
      <c r="B284" s="36"/>
      <c r="C284" s="35"/>
      <c r="D284" s="213" t="s">
        <v>212</v>
      </c>
      <c r="E284" s="35"/>
      <c r="F284" s="214" t="s">
        <v>1277</v>
      </c>
      <c r="G284" s="35"/>
      <c r="H284" s="35"/>
      <c r="I284" s="5"/>
      <c r="J284" s="35"/>
      <c r="K284" s="35"/>
      <c r="L284" s="36"/>
      <c r="M284" s="215"/>
      <c r="N284" s="216"/>
      <c r="O284" s="83"/>
      <c r="P284" s="83"/>
      <c r="Q284" s="83"/>
      <c r="R284" s="83"/>
      <c r="S284" s="83"/>
      <c r="T284" s="84"/>
      <c r="U284" s="35"/>
      <c r="V284" s="35"/>
      <c r="W284" s="35"/>
      <c r="X284" s="35"/>
      <c r="Y284" s="35"/>
      <c r="Z284" s="35"/>
      <c r="AA284" s="35"/>
      <c r="AB284" s="35"/>
      <c r="AC284" s="35"/>
      <c r="AD284" s="35"/>
      <c r="AE284" s="35"/>
      <c r="AT284" s="16" t="s">
        <v>212</v>
      </c>
      <c r="AU284" s="16" t="s">
        <v>95</v>
      </c>
    </row>
    <row r="285" spans="1:65" s="41" customFormat="1" ht="24.15" customHeight="1">
      <c r="A285" s="35"/>
      <c r="B285" s="36"/>
      <c r="C285" s="201" t="s">
        <v>464</v>
      </c>
      <c r="D285" s="201" t="s">
        <v>205</v>
      </c>
      <c r="E285" s="202" t="s">
        <v>1288</v>
      </c>
      <c r="F285" s="203" t="s">
        <v>1289</v>
      </c>
      <c r="G285" s="204" t="s">
        <v>232</v>
      </c>
      <c r="H285" s="205">
        <v>3.5190000000000001</v>
      </c>
      <c r="I285" s="4"/>
      <c r="J285" s="206">
        <f>ROUND(I285*H285,2)</f>
        <v>0</v>
      </c>
      <c r="K285" s="203" t="s">
        <v>209</v>
      </c>
      <c r="L285" s="36"/>
      <c r="M285" s="207" t="s">
        <v>1</v>
      </c>
      <c r="N285" s="208" t="s">
        <v>51</v>
      </c>
      <c r="O285" s="83"/>
      <c r="P285" s="209">
        <f>O285*H285</f>
        <v>0</v>
      </c>
      <c r="Q285" s="209">
        <v>0</v>
      </c>
      <c r="R285" s="209">
        <f>Q285*H285</f>
        <v>0</v>
      </c>
      <c r="S285" s="209">
        <v>0</v>
      </c>
      <c r="T285" s="210">
        <f>S285*H285</f>
        <v>0</v>
      </c>
      <c r="U285" s="35"/>
      <c r="V285" s="35"/>
      <c r="W285" s="35"/>
      <c r="X285" s="35"/>
      <c r="Y285" s="35"/>
      <c r="Z285" s="35"/>
      <c r="AA285" s="35"/>
      <c r="AB285" s="35"/>
      <c r="AC285" s="35"/>
      <c r="AD285" s="35"/>
      <c r="AE285" s="35"/>
      <c r="AR285" s="211" t="s">
        <v>210</v>
      </c>
      <c r="AT285" s="211" t="s">
        <v>205</v>
      </c>
      <c r="AU285" s="211" t="s">
        <v>95</v>
      </c>
      <c r="AY285" s="16" t="s">
        <v>203</v>
      </c>
      <c r="BE285" s="212">
        <f>IF(N285="základní",J285,0)</f>
        <v>0</v>
      </c>
      <c r="BF285" s="212">
        <f>IF(N285="snížená",J285,0)</f>
        <v>0</v>
      </c>
      <c r="BG285" s="212">
        <f>IF(N285="zákl. přenesená",J285,0)</f>
        <v>0</v>
      </c>
      <c r="BH285" s="212">
        <f>IF(N285="sníž. přenesená",J285,0)</f>
        <v>0</v>
      </c>
      <c r="BI285" s="212">
        <f>IF(N285="nulová",J285,0)</f>
        <v>0</v>
      </c>
      <c r="BJ285" s="16" t="s">
        <v>93</v>
      </c>
      <c r="BK285" s="212">
        <f>ROUND(I285*H285,2)</f>
        <v>0</v>
      </c>
      <c r="BL285" s="16" t="s">
        <v>210</v>
      </c>
      <c r="BM285" s="211" t="s">
        <v>1929</v>
      </c>
    </row>
    <row r="286" spans="1:65" s="41" customFormat="1" ht="19.2">
      <c r="A286" s="35"/>
      <c r="B286" s="36"/>
      <c r="C286" s="35"/>
      <c r="D286" s="213" t="s">
        <v>212</v>
      </c>
      <c r="E286" s="35"/>
      <c r="F286" s="214" t="s">
        <v>1291</v>
      </c>
      <c r="G286" s="35"/>
      <c r="H286" s="35"/>
      <c r="I286" s="5"/>
      <c r="J286" s="35"/>
      <c r="K286" s="35"/>
      <c r="L286" s="36"/>
      <c r="M286" s="215"/>
      <c r="N286" s="216"/>
      <c r="O286" s="83"/>
      <c r="P286" s="83"/>
      <c r="Q286" s="83"/>
      <c r="R286" s="83"/>
      <c r="S286" s="83"/>
      <c r="T286" s="84"/>
      <c r="U286" s="35"/>
      <c r="V286" s="35"/>
      <c r="W286" s="35"/>
      <c r="X286" s="35"/>
      <c r="Y286" s="35"/>
      <c r="Z286" s="35"/>
      <c r="AA286" s="35"/>
      <c r="AB286" s="35"/>
      <c r="AC286" s="35"/>
      <c r="AD286" s="35"/>
      <c r="AE286" s="35"/>
      <c r="AT286" s="16" t="s">
        <v>212</v>
      </c>
      <c r="AU286" s="16" t="s">
        <v>95</v>
      </c>
    </row>
    <row r="287" spans="1:65" s="227" customFormat="1" ht="10.199999999999999">
      <c r="B287" s="228"/>
      <c r="D287" s="213" t="s">
        <v>295</v>
      </c>
      <c r="E287" s="234" t="s">
        <v>1</v>
      </c>
      <c r="F287" s="229" t="s">
        <v>1930</v>
      </c>
      <c r="H287" s="230">
        <v>3.5190000000000001</v>
      </c>
      <c r="I287" s="7"/>
      <c r="L287" s="228"/>
      <c r="M287" s="231"/>
      <c r="N287" s="232"/>
      <c r="O287" s="232"/>
      <c r="P287" s="232"/>
      <c r="Q287" s="232"/>
      <c r="R287" s="232"/>
      <c r="S287" s="232"/>
      <c r="T287" s="233"/>
      <c r="AT287" s="234" t="s">
        <v>295</v>
      </c>
      <c r="AU287" s="234" t="s">
        <v>95</v>
      </c>
      <c r="AV287" s="227" t="s">
        <v>95</v>
      </c>
      <c r="AW287" s="227" t="s">
        <v>41</v>
      </c>
      <c r="AX287" s="227" t="s">
        <v>93</v>
      </c>
      <c r="AY287" s="234" t="s">
        <v>203</v>
      </c>
    </row>
    <row r="288" spans="1:65" s="41" customFormat="1" ht="14.4" customHeight="1">
      <c r="A288" s="35"/>
      <c r="B288" s="36"/>
      <c r="C288" s="201" t="s">
        <v>468</v>
      </c>
      <c r="D288" s="201" t="s">
        <v>205</v>
      </c>
      <c r="E288" s="202" t="s">
        <v>1311</v>
      </c>
      <c r="F288" s="203" t="s">
        <v>1312</v>
      </c>
      <c r="G288" s="204" t="s">
        <v>1307</v>
      </c>
      <c r="H288" s="205">
        <v>5</v>
      </c>
      <c r="I288" s="4"/>
      <c r="J288" s="206">
        <f>ROUND(I288*H288,2)</f>
        <v>0</v>
      </c>
      <c r="K288" s="203" t="s">
        <v>1</v>
      </c>
      <c r="L288" s="36"/>
      <c r="M288" s="207" t="s">
        <v>1</v>
      </c>
      <c r="N288" s="208" t="s">
        <v>51</v>
      </c>
      <c r="O288" s="83"/>
      <c r="P288" s="209">
        <f>O288*H288</f>
        <v>0</v>
      </c>
      <c r="Q288" s="209">
        <v>0</v>
      </c>
      <c r="R288" s="209">
        <f>Q288*H288</f>
        <v>0</v>
      </c>
      <c r="S288" s="209">
        <v>0</v>
      </c>
      <c r="T288" s="210">
        <f>S288*H288</f>
        <v>0</v>
      </c>
      <c r="U288" s="35"/>
      <c r="V288" s="35"/>
      <c r="W288" s="35"/>
      <c r="X288" s="35"/>
      <c r="Y288" s="35"/>
      <c r="Z288" s="35"/>
      <c r="AA288" s="35"/>
      <c r="AB288" s="35"/>
      <c r="AC288" s="35"/>
      <c r="AD288" s="35"/>
      <c r="AE288" s="35"/>
      <c r="AR288" s="211" t="s">
        <v>210</v>
      </c>
      <c r="AT288" s="211" t="s">
        <v>205</v>
      </c>
      <c r="AU288" s="211" t="s">
        <v>95</v>
      </c>
      <c r="AY288" s="16" t="s">
        <v>203</v>
      </c>
      <c r="BE288" s="212">
        <f>IF(N288="základní",J288,0)</f>
        <v>0</v>
      </c>
      <c r="BF288" s="212">
        <f>IF(N288="snížená",J288,0)</f>
        <v>0</v>
      </c>
      <c r="BG288" s="212">
        <f>IF(N288="zákl. přenesená",J288,0)</f>
        <v>0</v>
      </c>
      <c r="BH288" s="212">
        <f>IF(N288="sníž. přenesená",J288,0)</f>
        <v>0</v>
      </c>
      <c r="BI288" s="212">
        <f>IF(N288="nulová",J288,0)</f>
        <v>0</v>
      </c>
      <c r="BJ288" s="16" t="s">
        <v>93</v>
      </c>
      <c r="BK288" s="212">
        <f>ROUND(I288*H288,2)</f>
        <v>0</v>
      </c>
      <c r="BL288" s="16" t="s">
        <v>210</v>
      </c>
      <c r="BM288" s="211" t="s">
        <v>1931</v>
      </c>
    </row>
    <row r="289" spans="1:65" s="41" customFormat="1" ht="10.199999999999999">
      <c r="A289" s="35"/>
      <c r="B289" s="36"/>
      <c r="C289" s="35"/>
      <c r="D289" s="213" t="s">
        <v>212</v>
      </c>
      <c r="E289" s="35"/>
      <c r="F289" s="214" t="s">
        <v>1312</v>
      </c>
      <c r="G289" s="35"/>
      <c r="H289" s="35"/>
      <c r="I289" s="5"/>
      <c r="J289" s="35"/>
      <c r="K289" s="35"/>
      <c r="L289" s="36"/>
      <c r="M289" s="215"/>
      <c r="N289" s="216"/>
      <c r="O289" s="83"/>
      <c r="P289" s="83"/>
      <c r="Q289" s="83"/>
      <c r="R289" s="83"/>
      <c r="S289" s="83"/>
      <c r="T289" s="84"/>
      <c r="U289" s="35"/>
      <c r="V289" s="35"/>
      <c r="W289" s="35"/>
      <c r="X289" s="35"/>
      <c r="Y289" s="35"/>
      <c r="Z289" s="35"/>
      <c r="AA289" s="35"/>
      <c r="AB289" s="35"/>
      <c r="AC289" s="35"/>
      <c r="AD289" s="35"/>
      <c r="AE289" s="35"/>
      <c r="AT289" s="16" t="s">
        <v>212</v>
      </c>
      <c r="AU289" s="16" t="s">
        <v>95</v>
      </c>
    </row>
    <row r="290" spans="1:65" s="188" customFormat="1" ht="22.8" customHeight="1">
      <c r="B290" s="189"/>
      <c r="D290" s="190" t="s">
        <v>85</v>
      </c>
      <c r="E290" s="199" t="s">
        <v>252</v>
      </c>
      <c r="F290" s="199" t="s">
        <v>1314</v>
      </c>
      <c r="I290" s="3"/>
      <c r="J290" s="200">
        <f>BK290</f>
        <v>0</v>
      </c>
      <c r="L290" s="189"/>
      <c r="M290" s="193"/>
      <c r="N290" s="194"/>
      <c r="O290" s="194"/>
      <c r="P290" s="195">
        <f>SUM(P291:P292)</f>
        <v>0</v>
      </c>
      <c r="Q290" s="194"/>
      <c r="R290" s="195">
        <f>SUM(R291:R292)</f>
        <v>0</v>
      </c>
      <c r="S290" s="194"/>
      <c r="T290" s="196">
        <f>SUM(T291:T292)</f>
        <v>0</v>
      </c>
      <c r="AR290" s="190" t="s">
        <v>93</v>
      </c>
      <c r="AT290" s="197" t="s">
        <v>85</v>
      </c>
      <c r="AU290" s="197" t="s">
        <v>93</v>
      </c>
      <c r="AY290" s="190" t="s">
        <v>203</v>
      </c>
      <c r="BK290" s="198">
        <f>SUM(BK291:BK292)</f>
        <v>0</v>
      </c>
    </row>
    <row r="291" spans="1:65" s="41" customFormat="1" ht="14.4" customHeight="1">
      <c r="A291" s="35"/>
      <c r="B291" s="36"/>
      <c r="C291" s="201" t="s">
        <v>472</v>
      </c>
      <c r="D291" s="201" t="s">
        <v>205</v>
      </c>
      <c r="E291" s="202" t="s">
        <v>1316</v>
      </c>
      <c r="F291" s="203" t="s">
        <v>1317</v>
      </c>
      <c r="G291" s="204" t="s">
        <v>316</v>
      </c>
      <c r="H291" s="205">
        <v>1</v>
      </c>
      <c r="I291" s="4"/>
      <c r="J291" s="206">
        <f>ROUND(I291*H291,2)</f>
        <v>0</v>
      </c>
      <c r="K291" s="203" t="s">
        <v>1</v>
      </c>
      <c r="L291" s="36"/>
      <c r="M291" s="207" t="s">
        <v>1</v>
      </c>
      <c r="N291" s="208" t="s">
        <v>51</v>
      </c>
      <c r="O291" s="83"/>
      <c r="P291" s="209">
        <f>O291*H291</f>
        <v>0</v>
      </c>
      <c r="Q291" s="209">
        <v>0</v>
      </c>
      <c r="R291" s="209">
        <f>Q291*H291</f>
        <v>0</v>
      </c>
      <c r="S291" s="209">
        <v>0</v>
      </c>
      <c r="T291" s="210">
        <f>S291*H291</f>
        <v>0</v>
      </c>
      <c r="U291" s="35"/>
      <c r="V291" s="35"/>
      <c r="W291" s="35"/>
      <c r="X291" s="35"/>
      <c r="Y291" s="35"/>
      <c r="Z291" s="35"/>
      <c r="AA291" s="35"/>
      <c r="AB291" s="35"/>
      <c r="AC291" s="35"/>
      <c r="AD291" s="35"/>
      <c r="AE291" s="35"/>
      <c r="AR291" s="211" t="s">
        <v>210</v>
      </c>
      <c r="AT291" s="211" t="s">
        <v>205</v>
      </c>
      <c r="AU291" s="211" t="s">
        <v>95</v>
      </c>
      <c r="AY291" s="16" t="s">
        <v>203</v>
      </c>
      <c r="BE291" s="212">
        <f>IF(N291="základní",J291,0)</f>
        <v>0</v>
      </c>
      <c r="BF291" s="212">
        <f>IF(N291="snížená",J291,0)</f>
        <v>0</v>
      </c>
      <c r="BG291" s="212">
        <f>IF(N291="zákl. přenesená",J291,0)</f>
        <v>0</v>
      </c>
      <c r="BH291" s="212">
        <f>IF(N291="sníž. přenesená",J291,0)</f>
        <v>0</v>
      </c>
      <c r="BI291" s="212">
        <f>IF(N291="nulová",J291,0)</f>
        <v>0</v>
      </c>
      <c r="BJ291" s="16" t="s">
        <v>93</v>
      </c>
      <c r="BK291" s="212">
        <f>ROUND(I291*H291,2)</f>
        <v>0</v>
      </c>
      <c r="BL291" s="16" t="s">
        <v>210</v>
      </c>
      <c r="BM291" s="211" t="s">
        <v>1932</v>
      </c>
    </row>
    <row r="292" spans="1:65" s="41" customFormat="1" ht="10.199999999999999">
      <c r="A292" s="35"/>
      <c r="B292" s="36"/>
      <c r="C292" s="35"/>
      <c r="D292" s="213" t="s">
        <v>212</v>
      </c>
      <c r="E292" s="35"/>
      <c r="F292" s="214" t="s">
        <v>1317</v>
      </c>
      <c r="G292" s="35"/>
      <c r="H292" s="35"/>
      <c r="I292" s="5"/>
      <c r="J292" s="35"/>
      <c r="K292" s="35"/>
      <c r="L292" s="36"/>
      <c r="M292" s="215"/>
      <c r="N292" s="216"/>
      <c r="O292" s="83"/>
      <c r="P292" s="83"/>
      <c r="Q292" s="83"/>
      <c r="R292" s="83"/>
      <c r="S292" s="83"/>
      <c r="T292" s="84"/>
      <c r="U292" s="35"/>
      <c r="V292" s="35"/>
      <c r="W292" s="35"/>
      <c r="X292" s="35"/>
      <c r="Y292" s="35"/>
      <c r="Z292" s="35"/>
      <c r="AA292" s="35"/>
      <c r="AB292" s="35"/>
      <c r="AC292" s="35"/>
      <c r="AD292" s="35"/>
      <c r="AE292" s="35"/>
      <c r="AT292" s="16" t="s">
        <v>212</v>
      </c>
      <c r="AU292" s="16" t="s">
        <v>95</v>
      </c>
    </row>
    <row r="293" spans="1:65" s="188" customFormat="1" ht="22.8" customHeight="1">
      <c r="B293" s="189"/>
      <c r="D293" s="190" t="s">
        <v>85</v>
      </c>
      <c r="E293" s="199" t="s">
        <v>692</v>
      </c>
      <c r="F293" s="199" t="s">
        <v>693</v>
      </c>
      <c r="I293" s="3"/>
      <c r="J293" s="200">
        <f>BK293</f>
        <v>0</v>
      </c>
      <c r="L293" s="189"/>
      <c r="M293" s="193"/>
      <c r="N293" s="194"/>
      <c r="O293" s="194"/>
      <c r="P293" s="195">
        <f>SUM(P294:P295)</f>
        <v>0</v>
      </c>
      <c r="Q293" s="194"/>
      <c r="R293" s="195">
        <f>SUM(R294:R295)</f>
        <v>0</v>
      </c>
      <c r="S293" s="194"/>
      <c r="T293" s="196">
        <f>SUM(T294:T295)</f>
        <v>0</v>
      </c>
      <c r="AR293" s="190" t="s">
        <v>93</v>
      </c>
      <c r="AT293" s="197" t="s">
        <v>85</v>
      </c>
      <c r="AU293" s="197" t="s">
        <v>93</v>
      </c>
      <c r="AY293" s="190" t="s">
        <v>203</v>
      </c>
      <c r="BK293" s="198">
        <f>SUM(BK294:BK295)</f>
        <v>0</v>
      </c>
    </row>
    <row r="294" spans="1:65" s="41" customFormat="1" ht="14.4" customHeight="1">
      <c r="A294" s="35"/>
      <c r="B294" s="36"/>
      <c r="C294" s="201" t="s">
        <v>476</v>
      </c>
      <c r="D294" s="201" t="s">
        <v>205</v>
      </c>
      <c r="E294" s="202" t="s">
        <v>2112</v>
      </c>
      <c r="F294" s="203" t="s">
        <v>2186</v>
      </c>
      <c r="G294" s="204" t="s">
        <v>293</v>
      </c>
      <c r="H294" s="205">
        <v>18.376000000000001</v>
      </c>
      <c r="I294" s="4"/>
      <c r="J294" s="206">
        <f>ROUND(I294*H294,2)</f>
        <v>0</v>
      </c>
      <c r="K294" s="203"/>
      <c r="L294" s="36"/>
      <c r="M294" s="207" t="s">
        <v>1</v>
      </c>
      <c r="N294" s="208" t="s">
        <v>51</v>
      </c>
      <c r="O294" s="83"/>
      <c r="P294" s="209">
        <f>O294*H294</f>
        <v>0</v>
      </c>
      <c r="Q294" s="209">
        <v>0</v>
      </c>
      <c r="R294" s="209">
        <f>Q294*H294</f>
        <v>0</v>
      </c>
      <c r="S294" s="209">
        <v>0</v>
      </c>
      <c r="T294" s="210">
        <f>S294*H294</f>
        <v>0</v>
      </c>
      <c r="U294" s="35"/>
      <c r="V294" s="35"/>
      <c r="W294" s="35"/>
      <c r="X294" s="35"/>
      <c r="Y294" s="35"/>
      <c r="Z294" s="35"/>
      <c r="AA294" s="35"/>
      <c r="AB294" s="35"/>
      <c r="AC294" s="35"/>
      <c r="AD294" s="35"/>
      <c r="AE294" s="35"/>
      <c r="AR294" s="211" t="s">
        <v>210</v>
      </c>
      <c r="AT294" s="211" t="s">
        <v>205</v>
      </c>
      <c r="AU294" s="211" t="s">
        <v>95</v>
      </c>
      <c r="AY294" s="16" t="s">
        <v>203</v>
      </c>
      <c r="BE294" s="212">
        <f>IF(N294="základní",J294,0)</f>
        <v>0</v>
      </c>
      <c r="BF294" s="212">
        <f>IF(N294="snížená",J294,0)</f>
        <v>0</v>
      </c>
      <c r="BG294" s="212">
        <f>IF(N294="zákl. přenesená",J294,0)</f>
        <v>0</v>
      </c>
      <c r="BH294" s="212">
        <f>IF(N294="sníž. přenesená",J294,0)</f>
        <v>0</v>
      </c>
      <c r="BI294" s="212">
        <f>IF(N294="nulová",J294,0)</f>
        <v>0</v>
      </c>
      <c r="BJ294" s="16" t="s">
        <v>93</v>
      </c>
      <c r="BK294" s="212">
        <f>ROUND(I294*H294,2)</f>
        <v>0</v>
      </c>
      <c r="BL294" s="16" t="s">
        <v>210</v>
      </c>
      <c r="BM294" s="211" t="s">
        <v>1933</v>
      </c>
    </row>
    <row r="295" spans="1:65" s="41" customFormat="1" ht="10.199999999999999">
      <c r="A295" s="35"/>
      <c r="B295" s="36"/>
      <c r="C295" s="35"/>
      <c r="D295" s="213" t="s">
        <v>212</v>
      </c>
      <c r="E295" s="35"/>
      <c r="F295" s="214" t="s">
        <v>2186</v>
      </c>
      <c r="G295" s="35"/>
      <c r="H295" s="35"/>
      <c r="I295" s="5"/>
      <c r="J295" s="35"/>
      <c r="K295" s="35"/>
      <c r="L295" s="36"/>
      <c r="M295" s="215"/>
      <c r="N295" s="216"/>
      <c r="O295" s="83"/>
      <c r="P295" s="83"/>
      <c r="Q295" s="83"/>
      <c r="R295" s="83"/>
      <c r="S295" s="83"/>
      <c r="T295" s="84"/>
      <c r="U295" s="35"/>
      <c r="V295" s="35"/>
      <c r="W295" s="35"/>
      <c r="X295" s="35"/>
      <c r="Y295" s="35"/>
      <c r="Z295" s="35"/>
      <c r="AA295" s="35"/>
      <c r="AB295" s="35"/>
      <c r="AC295" s="35"/>
      <c r="AD295" s="35"/>
      <c r="AE295" s="35"/>
      <c r="AT295" s="16" t="s">
        <v>212</v>
      </c>
      <c r="AU295" s="16" t="s">
        <v>95</v>
      </c>
    </row>
    <row r="296" spans="1:65" s="188" customFormat="1" ht="22.8" customHeight="1">
      <c r="B296" s="189"/>
      <c r="D296" s="190" t="s">
        <v>85</v>
      </c>
      <c r="E296" s="199" t="s">
        <v>563</v>
      </c>
      <c r="F296" s="199" t="s">
        <v>564</v>
      </c>
      <c r="I296" s="3"/>
      <c r="J296" s="200">
        <f>BK296</f>
        <v>0</v>
      </c>
      <c r="L296" s="189"/>
      <c r="M296" s="193"/>
      <c r="N296" s="194"/>
      <c r="O296" s="194"/>
      <c r="P296" s="195">
        <f>SUM(P297:P300)</f>
        <v>0</v>
      </c>
      <c r="Q296" s="194"/>
      <c r="R296" s="195">
        <f>SUM(R297:R300)</f>
        <v>0</v>
      </c>
      <c r="S296" s="194"/>
      <c r="T296" s="196">
        <f>SUM(T297:T300)</f>
        <v>0</v>
      </c>
      <c r="AR296" s="190" t="s">
        <v>93</v>
      </c>
      <c r="AT296" s="197" t="s">
        <v>85</v>
      </c>
      <c r="AU296" s="197" t="s">
        <v>93</v>
      </c>
      <c r="AY296" s="190" t="s">
        <v>203</v>
      </c>
      <c r="BK296" s="198">
        <f>SUM(BK297:BK300)</f>
        <v>0</v>
      </c>
    </row>
    <row r="297" spans="1:65" s="41" customFormat="1" ht="24.15" customHeight="1">
      <c r="A297" s="35"/>
      <c r="B297" s="36"/>
      <c r="C297" s="201" t="s">
        <v>486</v>
      </c>
      <c r="D297" s="201" t="s">
        <v>205</v>
      </c>
      <c r="E297" s="202" t="s">
        <v>1787</v>
      </c>
      <c r="F297" s="203" t="s">
        <v>1788</v>
      </c>
      <c r="G297" s="204" t="s">
        <v>293</v>
      </c>
      <c r="H297" s="205">
        <v>79.894999999999996</v>
      </c>
      <c r="I297" s="4"/>
      <c r="J297" s="206">
        <f>ROUND(I297*H297,2)</f>
        <v>0</v>
      </c>
      <c r="K297" s="203" t="s">
        <v>209</v>
      </c>
      <c r="L297" s="36"/>
      <c r="M297" s="207" t="s">
        <v>1</v>
      </c>
      <c r="N297" s="208" t="s">
        <v>51</v>
      </c>
      <c r="O297" s="83"/>
      <c r="P297" s="209">
        <f>O297*H297</f>
        <v>0</v>
      </c>
      <c r="Q297" s="209">
        <v>0</v>
      </c>
      <c r="R297" s="209">
        <f>Q297*H297</f>
        <v>0</v>
      </c>
      <c r="S297" s="209">
        <v>0</v>
      </c>
      <c r="T297" s="210">
        <f>S297*H297</f>
        <v>0</v>
      </c>
      <c r="U297" s="35"/>
      <c r="V297" s="35"/>
      <c r="W297" s="35"/>
      <c r="X297" s="35"/>
      <c r="Y297" s="35"/>
      <c r="Z297" s="35"/>
      <c r="AA297" s="35"/>
      <c r="AB297" s="35"/>
      <c r="AC297" s="35"/>
      <c r="AD297" s="35"/>
      <c r="AE297" s="35"/>
      <c r="AR297" s="211" t="s">
        <v>210</v>
      </c>
      <c r="AT297" s="211" t="s">
        <v>205</v>
      </c>
      <c r="AU297" s="211" t="s">
        <v>95</v>
      </c>
      <c r="AY297" s="16" t="s">
        <v>203</v>
      </c>
      <c r="BE297" s="212">
        <f>IF(N297="základní",J297,0)</f>
        <v>0</v>
      </c>
      <c r="BF297" s="212">
        <f>IF(N297="snížená",J297,0)</f>
        <v>0</v>
      </c>
      <c r="BG297" s="212">
        <f>IF(N297="zákl. přenesená",J297,0)</f>
        <v>0</v>
      </c>
      <c r="BH297" s="212">
        <f>IF(N297="sníž. přenesená",J297,0)</f>
        <v>0</v>
      </c>
      <c r="BI297" s="212">
        <f>IF(N297="nulová",J297,0)</f>
        <v>0</v>
      </c>
      <c r="BJ297" s="16" t="s">
        <v>93</v>
      </c>
      <c r="BK297" s="212">
        <f>ROUND(I297*H297,2)</f>
        <v>0</v>
      </c>
      <c r="BL297" s="16" t="s">
        <v>210</v>
      </c>
      <c r="BM297" s="211" t="s">
        <v>1934</v>
      </c>
    </row>
    <row r="298" spans="1:65" s="41" customFormat="1" ht="28.8">
      <c r="A298" s="35"/>
      <c r="B298" s="36"/>
      <c r="C298" s="35"/>
      <c r="D298" s="213" t="s">
        <v>212</v>
      </c>
      <c r="E298" s="35"/>
      <c r="F298" s="214" t="s">
        <v>1790</v>
      </c>
      <c r="G298" s="35"/>
      <c r="H298" s="35"/>
      <c r="I298" s="5"/>
      <c r="J298" s="35"/>
      <c r="K298" s="35"/>
      <c r="L298" s="36"/>
      <c r="M298" s="215"/>
      <c r="N298" s="216"/>
      <c r="O298" s="83"/>
      <c r="P298" s="83"/>
      <c r="Q298" s="83"/>
      <c r="R298" s="83"/>
      <c r="S298" s="83"/>
      <c r="T298" s="84"/>
      <c r="U298" s="35"/>
      <c r="V298" s="35"/>
      <c r="W298" s="35"/>
      <c r="X298" s="35"/>
      <c r="Y298" s="35"/>
      <c r="Z298" s="35"/>
      <c r="AA298" s="35"/>
      <c r="AB298" s="35"/>
      <c r="AC298" s="35"/>
      <c r="AD298" s="35"/>
      <c r="AE298" s="35"/>
      <c r="AT298" s="16" t="s">
        <v>212</v>
      </c>
      <c r="AU298" s="16" t="s">
        <v>95</v>
      </c>
    </row>
    <row r="299" spans="1:65" s="41" customFormat="1" ht="24.15" customHeight="1">
      <c r="A299" s="35"/>
      <c r="B299" s="36"/>
      <c r="C299" s="201" t="s">
        <v>490</v>
      </c>
      <c r="D299" s="201" t="s">
        <v>205</v>
      </c>
      <c r="E299" s="202" t="s">
        <v>1791</v>
      </c>
      <c r="F299" s="203" t="s">
        <v>1792</v>
      </c>
      <c r="G299" s="204" t="s">
        <v>293</v>
      </c>
      <c r="H299" s="205">
        <v>79.894999999999996</v>
      </c>
      <c r="I299" s="4"/>
      <c r="J299" s="206">
        <f>ROUND(I299*H299,2)</f>
        <v>0</v>
      </c>
      <c r="K299" s="203" t="s">
        <v>209</v>
      </c>
      <c r="L299" s="36"/>
      <c r="M299" s="207" t="s">
        <v>1</v>
      </c>
      <c r="N299" s="208" t="s">
        <v>51</v>
      </c>
      <c r="O299" s="83"/>
      <c r="P299" s="209">
        <f>O299*H299</f>
        <v>0</v>
      </c>
      <c r="Q299" s="209">
        <v>0</v>
      </c>
      <c r="R299" s="209">
        <f>Q299*H299</f>
        <v>0</v>
      </c>
      <c r="S299" s="209">
        <v>0</v>
      </c>
      <c r="T299" s="210">
        <f>S299*H299</f>
        <v>0</v>
      </c>
      <c r="U299" s="35"/>
      <c r="V299" s="35"/>
      <c r="W299" s="35"/>
      <c r="X299" s="35"/>
      <c r="Y299" s="35"/>
      <c r="Z299" s="35"/>
      <c r="AA299" s="35"/>
      <c r="AB299" s="35"/>
      <c r="AC299" s="35"/>
      <c r="AD299" s="35"/>
      <c r="AE299" s="35"/>
      <c r="AR299" s="211" t="s">
        <v>210</v>
      </c>
      <c r="AT299" s="211" t="s">
        <v>205</v>
      </c>
      <c r="AU299" s="211" t="s">
        <v>95</v>
      </c>
      <c r="AY299" s="16" t="s">
        <v>203</v>
      </c>
      <c r="BE299" s="212">
        <f>IF(N299="základní",J299,0)</f>
        <v>0</v>
      </c>
      <c r="BF299" s="212">
        <f>IF(N299="snížená",J299,0)</f>
        <v>0</v>
      </c>
      <c r="BG299" s="212">
        <f>IF(N299="zákl. přenesená",J299,0)</f>
        <v>0</v>
      </c>
      <c r="BH299" s="212">
        <f>IF(N299="sníž. přenesená",J299,0)</f>
        <v>0</v>
      </c>
      <c r="BI299" s="212">
        <f>IF(N299="nulová",J299,0)</f>
        <v>0</v>
      </c>
      <c r="BJ299" s="16" t="s">
        <v>93</v>
      </c>
      <c r="BK299" s="212">
        <f>ROUND(I299*H299,2)</f>
        <v>0</v>
      </c>
      <c r="BL299" s="16" t="s">
        <v>210</v>
      </c>
      <c r="BM299" s="211" t="s">
        <v>1935</v>
      </c>
    </row>
    <row r="300" spans="1:65" s="41" customFormat="1" ht="28.8">
      <c r="A300" s="35"/>
      <c r="B300" s="36"/>
      <c r="C300" s="35"/>
      <c r="D300" s="213" t="s">
        <v>212</v>
      </c>
      <c r="E300" s="35"/>
      <c r="F300" s="214" t="s">
        <v>1794</v>
      </c>
      <c r="G300" s="35"/>
      <c r="H300" s="35"/>
      <c r="I300" s="5"/>
      <c r="J300" s="35"/>
      <c r="K300" s="35"/>
      <c r="L300" s="36"/>
      <c r="M300" s="215"/>
      <c r="N300" s="216"/>
      <c r="O300" s="83"/>
      <c r="P300" s="83"/>
      <c r="Q300" s="83"/>
      <c r="R300" s="83"/>
      <c r="S300" s="83"/>
      <c r="T300" s="84"/>
      <c r="U300" s="35"/>
      <c r="V300" s="35"/>
      <c r="W300" s="35"/>
      <c r="X300" s="35"/>
      <c r="Y300" s="35"/>
      <c r="Z300" s="35"/>
      <c r="AA300" s="35"/>
      <c r="AB300" s="35"/>
      <c r="AC300" s="35"/>
      <c r="AD300" s="35"/>
      <c r="AE300" s="35"/>
      <c r="AT300" s="16" t="s">
        <v>212</v>
      </c>
      <c r="AU300" s="16" t="s">
        <v>95</v>
      </c>
    </row>
    <row r="301" spans="1:65" s="188" customFormat="1" ht="25.95" customHeight="1">
      <c r="B301" s="189"/>
      <c r="D301" s="190" t="s">
        <v>85</v>
      </c>
      <c r="E301" s="191" t="s">
        <v>852</v>
      </c>
      <c r="F301" s="191" t="s">
        <v>853</v>
      </c>
      <c r="I301" s="3"/>
      <c r="J301" s="192">
        <f>BK301</f>
        <v>0</v>
      </c>
      <c r="L301" s="189"/>
      <c r="M301" s="193"/>
      <c r="N301" s="194"/>
      <c r="O301" s="194"/>
      <c r="P301" s="195">
        <f>P302</f>
        <v>0</v>
      </c>
      <c r="Q301" s="194"/>
      <c r="R301" s="195">
        <f>R302</f>
        <v>2.513544</v>
      </c>
      <c r="S301" s="194"/>
      <c r="T301" s="196">
        <f>T302</f>
        <v>4.0343999999999998</v>
      </c>
      <c r="AR301" s="190" t="s">
        <v>95</v>
      </c>
      <c r="AT301" s="197" t="s">
        <v>85</v>
      </c>
      <c r="AU301" s="197" t="s">
        <v>86</v>
      </c>
      <c r="AY301" s="190" t="s">
        <v>203</v>
      </c>
      <c r="BK301" s="198">
        <f>BK302</f>
        <v>0</v>
      </c>
    </row>
    <row r="302" spans="1:65" s="188" customFormat="1" ht="22.8" customHeight="1">
      <c r="B302" s="189"/>
      <c r="D302" s="190" t="s">
        <v>85</v>
      </c>
      <c r="E302" s="199" t="s">
        <v>854</v>
      </c>
      <c r="F302" s="199" t="s">
        <v>855</v>
      </c>
      <c r="I302" s="3"/>
      <c r="J302" s="200">
        <f>BK302</f>
        <v>0</v>
      </c>
      <c r="L302" s="189"/>
      <c r="M302" s="193"/>
      <c r="N302" s="194"/>
      <c r="O302" s="194"/>
      <c r="P302" s="195">
        <f>SUM(P303:P326)</f>
        <v>0</v>
      </c>
      <c r="Q302" s="194"/>
      <c r="R302" s="195">
        <f>SUM(R303:R326)</f>
        <v>2.513544</v>
      </c>
      <c r="S302" s="194"/>
      <c r="T302" s="196">
        <f>SUM(T303:T326)</f>
        <v>4.0343999999999998</v>
      </c>
      <c r="AR302" s="190" t="s">
        <v>95</v>
      </c>
      <c r="AT302" s="197" t="s">
        <v>85</v>
      </c>
      <c r="AU302" s="197" t="s">
        <v>93</v>
      </c>
      <c r="AY302" s="190" t="s">
        <v>203</v>
      </c>
      <c r="BK302" s="198">
        <f>SUM(BK303:BK326)</f>
        <v>0</v>
      </c>
    </row>
    <row r="303" spans="1:65" s="41" customFormat="1" ht="24.15" customHeight="1">
      <c r="A303" s="35"/>
      <c r="B303" s="36"/>
      <c r="C303" s="201" t="s">
        <v>495</v>
      </c>
      <c r="D303" s="201" t="s">
        <v>205</v>
      </c>
      <c r="E303" s="202" t="s">
        <v>857</v>
      </c>
      <c r="F303" s="203" t="s">
        <v>858</v>
      </c>
      <c r="G303" s="204" t="s">
        <v>208</v>
      </c>
      <c r="H303" s="205">
        <v>178.4</v>
      </c>
      <c r="I303" s="4"/>
      <c r="J303" s="206">
        <f>ROUND(I303*H303,2)</f>
        <v>0</v>
      </c>
      <c r="K303" s="203" t="s">
        <v>209</v>
      </c>
      <c r="L303" s="36"/>
      <c r="M303" s="207" t="s">
        <v>1</v>
      </c>
      <c r="N303" s="208" t="s">
        <v>51</v>
      </c>
      <c r="O303" s="83"/>
      <c r="P303" s="209">
        <f>O303*H303</f>
        <v>0</v>
      </c>
      <c r="Q303" s="209">
        <v>6.0000000000000002E-5</v>
      </c>
      <c r="R303" s="209">
        <f>Q303*H303</f>
        <v>1.0704E-2</v>
      </c>
      <c r="S303" s="209">
        <v>0</v>
      </c>
      <c r="T303" s="210">
        <f>S303*H303</f>
        <v>0</v>
      </c>
      <c r="U303" s="35"/>
      <c r="V303" s="35"/>
      <c r="W303" s="35"/>
      <c r="X303" s="35"/>
      <c r="Y303" s="35"/>
      <c r="Z303" s="35"/>
      <c r="AA303" s="35"/>
      <c r="AB303" s="35"/>
      <c r="AC303" s="35"/>
      <c r="AD303" s="35"/>
      <c r="AE303" s="35"/>
      <c r="AR303" s="211" t="s">
        <v>277</v>
      </c>
      <c r="AT303" s="211" t="s">
        <v>205</v>
      </c>
      <c r="AU303" s="211" t="s">
        <v>95</v>
      </c>
      <c r="AY303" s="16" t="s">
        <v>203</v>
      </c>
      <c r="BE303" s="212">
        <f>IF(N303="základní",J303,0)</f>
        <v>0</v>
      </c>
      <c r="BF303" s="212">
        <f>IF(N303="snížená",J303,0)</f>
        <v>0</v>
      </c>
      <c r="BG303" s="212">
        <f>IF(N303="zákl. přenesená",J303,0)</f>
        <v>0</v>
      </c>
      <c r="BH303" s="212">
        <f>IF(N303="sníž. přenesená",J303,0)</f>
        <v>0</v>
      </c>
      <c r="BI303" s="212">
        <f>IF(N303="nulová",J303,0)</f>
        <v>0</v>
      </c>
      <c r="BJ303" s="16" t="s">
        <v>93</v>
      </c>
      <c r="BK303" s="212">
        <f>ROUND(I303*H303,2)</f>
        <v>0</v>
      </c>
      <c r="BL303" s="16" t="s">
        <v>277</v>
      </c>
      <c r="BM303" s="211" t="s">
        <v>1936</v>
      </c>
    </row>
    <row r="304" spans="1:65" s="41" customFormat="1" ht="19.2">
      <c r="A304" s="35"/>
      <c r="B304" s="36"/>
      <c r="C304" s="35"/>
      <c r="D304" s="213" t="s">
        <v>212</v>
      </c>
      <c r="E304" s="35"/>
      <c r="F304" s="214" t="s">
        <v>860</v>
      </c>
      <c r="G304" s="35"/>
      <c r="H304" s="35"/>
      <c r="I304" s="5"/>
      <c r="J304" s="35"/>
      <c r="K304" s="35"/>
      <c r="L304" s="36"/>
      <c r="M304" s="215"/>
      <c r="N304" s="216"/>
      <c r="O304" s="83"/>
      <c r="P304" s="83"/>
      <c r="Q304" s="83"/>
      <c r="R304" s="83"/>
      <c r="S304" s="83"/>
      <c r="T304" s="84"/>
      <c r="U304" s="35"/>
      <c r="V304" s="35"/>
      <c r="W304" s="35"/>
      <c r="X304" s="35"/>
      <c r="Y304" s="35"/>
      <c r="Z304" s="35"/>
      <c r="AA304" s="35"/>
      <c r="AB304" s="35"/>
      <c r="AC304" s="35"/>
      <c r="AD304" s="35"/>
      <c r="AE304" s="35"/>
      <c r="AT304" s="16" t="s">
        <v>212</v>
      </c>
      <c r="AU304" s="16" t="s">
        <v>95</v>
      </c>
    </row>
    <row r="305" spans="1:65" s="41" customFormat="1" ht="134.4">
      <c r="A305" s="35"/>
      <c r="B305" s="36"/>
      <c r="C305" s="35"/>
      <c r="D305" s="213" t="s">
        <v>214</v>
      </c>
      <c r="E305" s="35"/>
      <c r="F305" s="217" t="s">
        <v>1937</v>
      </c>
      <c r="G305" s="35"/>
      <c r="H305" s="35"/>
      <c r="I305" s="5"/>
      <c r="J305" s="35"/>
      <c r="K305" s="35"/>
      <c r="L305" s="36"/>
      <c r="M305" s="215"/>
      <c r="N305" s="216"/>
      <c r="O305" s="83"/>
      <c r="P305" s="83"/>
      <c r="Q305" s="83"/>
      <c r="R305" s="83"/>
      <c r="S305" s="83"/>
      <c r="T305" s="84"/>
      <c r="U305" s="35"/>
      <c r="V305" s="35"/>
      <c r="W305" s="35"/>
      <c r="X305" s="35"/>
      <c r="Y305" s="35"/>
      <c r="Z305" s="35"/>
      <c r="AA305" s="35"/>
      <c r="AB305" s="35"/>
      <c r="AC305" s="35"/>
      <c r="AD305" s="35"/>
      <c r="AE305" s="35"/>
      <c r="AT305" s="16" t="s">
        <v>214</v>
      </c>
      <c r="AU305" s="16" t="s">
        <v>95</v>
      </c>
    </row>
    <row r="306" spans="1:65" s="41" customFormat="1" ht="14.4" customHeight="1">
      <c r="A306" s="35"/>
      <c r="B306" s="36"/>
      <c r="C306" s="218" t="s">
        <v>499</v>
      </c>
      <c r="D306" s="218" t="s">
        <v>290</v>
      </c>
      <c r="E306" s="219" t="s">
        <v>862</v>
      </c>
      <c r="F306" s="220" t="s">
        <v>863</v>
      </c>
      <c r="G306" s="221" t="s">
        <v>208</v>
      </c>
      <c r="H306" s="222">
        <v>178.4</v>
      </c>
      <c r="I306" s="6"/>
      <c r="J306" s="223">
        <f>ROUND(I306*H306,2)</f>
        <v>0</v>
      </c>
      <c r="K306" s="220" t="s">
        <v>1</v>
      </c>
      <c r="L306" s="224"/>
      <c r="M306" s="225" t="s">
        <v>1</v>
      </c>
      <c r="N306" s="226" t="s">
        <v>51</v>
      </c>
      <c r="O306" s="83"/>
      <c r="P306" s="209">
        <f>O306*H306</f>
        <v>0</v>
      </c>
      <c r="Q306" s="209">
        <v>5.1000000000000004E-3</v>
      </c>
      <c r="R306" s="209">
        <f>Q306*H306</f>
        <v>0.90984000000000009</v>
      </c>
      <c r="S306" s="209">
        <v>0</v>
      </c>
      <c r="T306" s="210">
        <f>S306*H306</f>
        <v>0</v>
      </c>
      <c r="U306" s="35"/>
      <c r="V306" s="35"/>
      <c r="W306" s="35"/>
      <c r="X306" s="35"/>
      <c r="Y306" s="35"/>
      <c r="Z306" s="35"/>
      <c r="AA306" s="35"/>
      <c r="AB306" s="35"/>
      <c r="AC306" s="35"/>
      <c r="AD306" s="35"/>
      <c r="AE306" s="35"/>
      <c r="AR306" s="211" t="s">
        <v>373</v>
      </c>
      <c r="AT306" s="211" t="s">
        <v>290</v>
      </c>
      <c r="AU306" s="211" t="s">
        <v>95</v>
      </c>
      <c r="AY306" s="16" t="s">
        <v>203</v>
      </c>
      <c r="BE306" s="212">
        <f>IF(N306="základní",J306,0)</f>
        <v>0</v>
      </c>
      <c r="BF306" s="212">
        <f>IF(N306="snížená",J306,0)</f>
        <v>0</v>
      </c>
      <c r="BG306" s="212">
        <f>IF(N306="zákl. přenesená",J306,0)</f>
        <v>0</v>
      </c>
      <c r="BH306" s="212">
        <f>IF(N306="sníž. přenesená",J306,0)</f>
        <v>0</v>
      </c>
      <c r="BI306" s="212">
        <f>IF(N306="nulová",J306,0)</f>
        <v>0</v>
      </c>
      <c r="BJ306" s="16" t="s">
        <v>93</v>
      </c>
      <c r="BK306" s="212">
        <f>ROUND(I306*H306,2)</f>
        <v>0</v>
      </c>
      <c r="BL306" s="16" t="s">
        <v>277</v>
      </c>
      <c r="BM306" s="211" t="s">
        <v>1938</v>
      </c>
    </row>
    <row r="307" spans="1:65" s="41" customFormat="1" ht="10.199999999999999">
      <c r="A307" s="35"/>
      <c r="B307" s="36"/>
      <c r="C307" s="35"/>
      <c r="D307" s="213" t="s">
        <v>212</v>
      </c>
      <c r="E307" s="35"/>
      <c r="F307" s="214" t="s">
        <v>863</v>
      </c>
      <c r="G307" s="35"/>
      <c r="H307" s="35"/>
      <c r="I307" s="5"/>
      <c r="J307" s="35"/>
      <c r="K307" s="35"/>
      <c r="L307" s="36"/>
      <c r="M307" s="215"/>
      <c r="N307" s="216"/>
      <c r="O307" s="83"/>
      <c r="P307" s="83"/>
      <c r="Q307" s="83"/>
      <c r="R307" s="83"/>
      <c r="S307" s="83"/>
      <c r="T307" s="84"/>
      <c r="U307" s="35"/>
      <c r="V307" s="35"/>
      <c r="W307" s="35"/>
      <c r="X307" s="35"/>
      <c r="Y307" s="35"/>
      <c r="Z307" s="35"/>
      <c r="AA307" s="35"/>
      <c r="AB307" s="35"/>
      <c r="AC307" s="35"/>
      <c r="AD307" s="35"/>
      <c r="AE307" s="35"/>
      <c r="AT307" s="16" t="s">
        <v>212</v>
      </c>
      <c r="AU307" s="16" t="s">
        <v>95</v>
      </c>
    </row>
    <row r="308" spans="1:65" s="41" customFormat="1" ht="19.2">
      <c r="A308" s="35"/>
      <c r="B308" s="36"/>
      <c r="C308" s="35"/>
      <c r="D308" s="213" t="s">
        <v>734</v>
      </c>
      <c r="E308" s="35"/>
      <c r="F308" s="217" t="s">
        <v>1939</v>
      </c>
      <c r="G308" s="35"/>
      <c r="H308" s="35"/>
      <c r="I308" s="5"/>
      <c r="J308" s="35"/>
      <c r="K308" s="35"/>
      <c r="L308" s="36"/>
      <c r="M308" s="215"/>
      <c r="N308" s="216"/>
      <c r="O308" s="83"/>
      <c r="P308" s="83"/>
      <c r="Q308" s="83"/>
      <c r="R308" s="83"/>
      <c r="S308" s="83"/>
      <c r="T308" s="84"/>
      <c r="U308" s="35"/>
      <c r="V308" s="35"/>
      <c r="W308" s="35"/>
      <c r="X308" s="35"/>
      <c r="Y308" s="35"/>
      <c r="Z308" s="35"/>
      <c r="AA308" s="35"/>
      <c r="AB308" s="35"/>
      <c r="AC308" s="35"/>
      <c r="AD308" s="35"/>
      <c r="AE308" s="35"/>
      <c r="AT308" s="16" t="s">
        <v>734</v>
      </c>
      <c r="AU308" s="16" t="s">
        <v>95</v>
      </c>
    </row>
    <row r="309" spans="1:65" s="227" customFormat="1" ht="10.199999999999999">
      <c r="B309" s="228"/>
      <c r="D309" s="213" t="s">
        <v>295</v>
      </c>
      <c r="E309" s="234" t="s">
        <v>1</v>
      </c>
      <c r="F309" s="229" t="s">
        <v>1940</v>
      </c>
      <c r="H309" s="230">
        <v>178.4</v>
      </c>
      <c r="I309" s="7"/>
      <c r="L309" s="228"/>
      <c r="M309" s="231"/>
      <c r="N309" s="232"/>
      <c r="O309" s="232"/>
      <c r="P309" s="232"/>
      <c r="Q309" s="232"/>
      <c r="R309" s="232"/>
      <c r="S309" s="232"/>
      <c r="T309" s="233"/>
      <c r="AT309" s="234" t="s">
        <v>295</v>
      </c>
      <c r="AU309" s="234" t="s">
        <v>95</v>
      </c>
      <c r="AV309" s="227" t="s">
        <v>95</v>
      </c>
      <c r="AW309" s="227" t="s">
        <v>41</v>
      </c>
      <c r="AX309" s="227" t="s">
        <v>93</v>
      </c>
      <c r="AY309" s="234" t="s">
        <v>203</v>
      </c>
    </row>
    <row r="310" spans="1:65" s="41" customFormat="1" ht="24.15" customHeight="1">
      <c r="A310" s="35"/>
      <c r="B310" s="36"/>
      <c r="C310" s="201" t="s">
        <v>504</v>
      </c>
      <c r="D310" s="201" t="s">
        <v>205</v>
      </c>
      <c r="E310" s="202" t="s">
        <v>866</v>
      </c>
      <c r="F310" s="203" t="s">
        <v>867</v>
      </c>
      <c r="G310" s="204" t="s">
        <v>208</v>
      </c>
      <c r="H310" s="205">
        <v>178.4</v>
      </c>
      <c r="I310" s="4"/>
      <c r="J310" s="206">
        <f>ROUND(I310*H310,2)</f>
        <v>0</v>
      </c>
      <c r="K310" s="203" t="s">
        <v>209</v>
      </c>
      <c r="L310" s="36"/>
      <c r="M310" s="207" t="s">
        <v>1</v>
      </c>
      <c r="N310" s="208" t="s">
        <v>51</v>
      </c>
      <c r="O310" s="83"/>
      <c r="P310" s="209">
        <f>O310*H310</f>
        <v>0</v>
      </c>
      <c r="Q310" s="209">
        <v>0</v>
      </c>
      <c r="R310" s="209">
        <f>Q310*H310</f>
        <v>0</v>
      </c>
      <c r="S310" s="209">
        <v>1.6E-2</v>
      </c>
      <c r="T310" s="210">
        <f>S310*H310</f>
        <v>2.8544</v>
      </c>
      <c r="U310" s="35"/>
      <c r="V310" s="35"/>
      <c r="W310" s="35"/>
      <c r="X310" s="35"/>
      <c r="Y310" s="35"/>
      <c r="Z310" s="35"/>
      <c r="AA310" s="35"/>
      <c r="AB310" s="35"/>
      <c r="AC310" s="35"/>
      <c r="AD310" s="35"/>
      <c r="AE310" s="35"/>
      <c r="AR310" s="211" t="s">
        <v>277</v>
      </c>
      <c r="AT310" s="211" t="s">
        <v>205</v>
      </c>
      <c r="AU310" s="211" t="s">
        <v>95</v>
      </c>
      <c r="AY310" s="16" t="s">
        <v>203</v>
      </c>
      <c r="BE310" s="212">
        <f>IF(N310="základní",J310,0)</f>
        <v>0</v>
      </c>
      <c r="BF310" s="212">
        <f>IF(N310="snížená",J310,0)</f>
        <v>0</v>
      </c>
      <c r="BG310" s="212">
        <f>IF(N310="zákl. přenesená",J310,0)</f>
        <v>0</v>
      </c>
      <c r="BH310" s="212">
        <f>IF(N310="sníž. přenesená",J310,0)</f>
        <v>0</v>
      </c>
      <c r="BI310" s="212">
        <f>IF(N310="nulová",J310,0)</f>
        <v>0</v>
      </c>
      <c r="BJ310" s="16" t="s">
        <v>93</v>
      </c>
      <c r="BK310" s="212">
        <f>ROUND(I310*H310,2)</f>
        <v>0</v>
      </c>
      <c r="BL310" s="16" t="s">
        <v>277</v>
      </c>
      <c r="BM310" s="211" t="s">
        <v>1941</v>
      </c>
    </row>
    <row r="311" spans="1:65" s="41" customFormat="1" ht="19.2">
      <c r="A311" s="35"/>
      <c r="B311" s="36"/>
      <c r="C311" s="35"/>
      <c r="D311" s="213" t="s">
        <v>212</v>
      </c>
      <c r="E311" s="35"/>
      <c r="F311" s="214" t="s">
        <v>869</v>
      </c>
      <c r="G311" s="35"/>
      <c r="H311" s="35"/>
      <c r="I311" s="5"/>
      <c r="J311" s="35"/>
      <c r="K311" s="35"/>
      <c r="L311" s="36"/>
      <c r="M311" s="215"/>
      <c r="N311" s="216"/>
      <c r="O311" s="83"/>
      <c r="P311" s="83"/>
      <c r="Q311" s="83"/>
      <c r="R311" s="83"/>
      <c r="S311" s="83"/>
      <c r="T311" s="84"/>
      <c r="U311" s="35"/>
      <c r="V311" s="35"/>
      <c r="W311" s="35"/>
      <c r="X311" s="35"/>
      <c r="Y311" s="35"/>
      <c r="Z311" s="35"/>
      <c r="AA311" s="35"/>
      <c r="AB311" s="35"/>
      <c r="AC311" s="35"/>
      <c r="AD311" s="35"/>
      <c r="AE311" s="35"/>
      <c r="AT311" s="16" t="s">
        <v>212</v>
      </c>
      <c r="AU311" s="16" t="s">
        <v>95</v>
      </c>
    </row>
    <row r="312" spans="1:65" s="41" customFormat="1" ht="24.15" customHeight="1">
      <c r="A312" s="35"/>
      <c r="B312" s="36"/>
      <c r="C312" s="201" t="s">
        <v>508</v>
      </c>
      <c r="D312" s="201" t="s">
        <v>205</v>
      </c>
      <c r="E312" s="202" t="s">
        <v>871</v>
      </c>
      <c r="F312" s="203" t="s">
        <v>872</v>
      </c>
      <c r="G312" s="204" t="s">
        <v>728</v>
      </c>
      <c r="H312" s="205">
        <v>1180</v>
      </c>
      <c r="I312" s="4"/>
      <c r="J312" s="206">
        <f>ROUND(I312*H312,2)</f>
        <v>0</v>
      </c>
      <c r="K312" s="203" t="s">
        <v>209</v>
      </c>
      <c r="L312" s="36"/>
      <c r="M312" s="207" t="s">
        <v>1</v>
      </c>
      <c r="N312" s="208" t="s">
        <v>51</v>
      </c>
      <c r="O312" s="83"/>
      <c r="P312" s="209">
        <f>O312*H312</f>
        <v>0</v>
      </c>
      <c r="Q312" s="209">
        <v>6.0000000000000002E-5</v>
      </c>
      <c r="R312" s="209">
        <f>Q312*H312</f>
        <v>7.0800000000000002E-2</v>
      </c>
      <c r="S312" s="209">
        <v>0</v>
      </c>
      <c r="T312" s="210">
        <f>S312*H312</f>
        <v>0</v>
      </c>
      <c r="U312" s="35"/>
      <c r="V312" s="35"/>
      <c r="W312" s="35"/>
      <c r="X312" s="35"/>
      <c r="Y312" s="35"/>
      <c r="Z312" s="35"/>
      <c r="AA312" s="35"/>
      <c r="AB312" s="35"/>
      <c r="AC312" s="35"/>
      <c r="AD312" s="35"/>
      <c r="AE312" s="35"/>
      <c r="AR312" s="211" t="s">
        <v>277</v>
      </c>
      <c r="AT312" s="211" t="s">
        <v>205</v>
      </c>
      <c r="AU312" s="211" t="s">
        <v>95</v>
      </c>
      <c r="AY312" s="16" t="s">
        <v>203</v>
      </c>
      <c r="BE312" s="212">
        <f>IF(N312="základní",J312,0)</f>
        <v>0</v>
      </c>
      <c r="BF312" s="212">
        <f>IF(N312="snížená",J312,0)</f>
        <v>0</v>
      </c>
      <c r="BG312" s="212">
        <f>IF(N312="zákl. přenesená",J312,0)</f>
        <v>0</v>
      </c>
      <c r="BH312" s="212">
        <f>IF(N312="sníž. přenesená",J312,0)</f>
        <v>0</v>
      </c>
      <c r="BI312" s="212">
        <f>IF(N312="nulová",J312,0)</f>
        <v>0</v>
      </c>
      <c r="BJ312" s="16" t="s">
        <v>93</v>
      </c>
      <c r="BK312" s="212">
        <f>ROUND(I312*H312,2)</f>
        <v>0</v>
      </c>
      <c r="BL312" s="16" t="s">
        <v>277</v>
      </c>
      <c r="BM312" s="211" t="s">
        <v>1942</v>
      </c>
    </row>
    <row r="313" spans="1:65" s="41" customFormat="1" ht="19.2">
      <c r="A313" s="35"/>
      <c r="B313" s="36"/>
      <c r="C313" s="35"/>
      <c r="D313" s="213" t="s">
        <v>212</v>
      </c>
      <c r="E313" s="35"/>
      <c r="F313" s="214" t="s">
        <v>874</v>
      </c>
      <c r="G313" s="35"/>
      <c r="H313" s="35"/>
      <c r="I313" s="5"/>
      <c r="J313" s="35"/>
      <c r="K313" s="35"/>
      <c r="L313" s="36"/>
      <c r="M313" s="215"/>
      <c r="N313" s="216"/>
      <c r="O313" s="83"/>
      <c r="P313" s="83"/>
      <c r="Q313" s="83"/>
      <c r="R313" s="83"/>
      <c r="S313" s="83"/>
      <c r="T313" s="84"/>
      <c r="U313" s="35"/>
      <c r="V313" s="35"/>
      <c r="W313" s="35"/>
      <c r="X313" s="35"/>
      <c r="Y313" s="35"/>
      <c r="Z313" s="35"/>
      <c r="AA313" s="35"/>
      <c r="AB313" s="35"/>
      <c r="AC313" s="35"/>
      <c r="AD313" s="35"/>
      <c r="AE313" s="35"/>
      <c r="AT313" s="16" t="s">
        <v>212</v>
      </c>
      <c r="AU313" s="16" t="s">
        <v>95</v>
      </c>
    </row>
    <row r="314" spans="1:65" s="41" customFormat="1" ht="28.8">
      <c r="A314" s="35"/>
      <c r="B314" s="36"/>
      <c r="C314" s="35"/>
      <c r="D314" s="213" t="s">
        <v>214</v>
      </c>
      <c r="E314" s="35"/>
      <c r="F314" s="217" t="s">
        <v>1943</v>
      </c>
      <c r="G314" s="35"/>
      <c r="H314" s="35"/>
      <c r="I314" s="5"/>
      <c r="J314" s="35"/>
      <c r="K314" s="35"/>
      <c r="L314" s="36"/>
      <c r="M314" s="215"/>
      <c r="N314" s="216"/>
      <c r="O314" s="83"/>
      <c r="P314" s="83"/>
      <c r="Q314" s="83"/>
      <c r="R314" s="83"/>
      <c r="S314" s="83"/>
      <c r="T314" s="84"/>
      <c r="U314" s="35"/>
      <c r="V314" s="35"/>
      <c r="W314" s="35"/>
      <c r="X314" s="35"/>
      <c r="Y314" s="35"/>
      <c r="Z314" s="35"/>
      <c r="AA314" s="35"/>
      <c r="AB314" s="35"/>
      <c r="AC314" s="35"/>
      <c r="AD314" s="35"/>
      <c r="AE314" s="35"/>
      <c r="AT314" s="16" t="s">
        <v>214</v>
      </c>
      <c r="AU314" s="16" t="s">
        <v>95</v>
      </c>
    </row>
    <row r="315" spans="1:65" s="227" customFormat="1" ht="10.199999999999999">
      <c r="B315" s="228"/>
      <c r="D315" s="213" t="s">
        <v>295</v>
      </c>
      <c r="E315" s="234" t="s">
        <v>1</v>
      </c>
      <c r="F315" s="229" t="s">
        <v>1944</v>
      </c>
      <c r="H315" s="230">
        <v>1180</v>
      </c>
      <c r="I315" s="7"/>
      <c r="L315" s="228"/>
      <c r="M315" s="231"/>
      <c r="N315" s="232"/>
      <c r="O315" s="232"/>
      <c r="P315" s="232"/>
      <c r="Q315" s="232"/>
      <c r="R315" s="232"/>
      <c r="S315" s="232"/>
      <c r="T315" s="233"/>
      <c r="AT315" s="234" t="s">
        <v>295</v>
      </c>
      <c r="AU315" s="234" t="s">
        <v>95</v>
      </c>
      <c r="AV315" s="227" t="s">
        <v>95</v>
      </c>
      <c r="AW315" s="227" t="s">
        <v>41</v>
      </c>
      <c r="AX315" s="227" t="s">
        <v>93</v>
      </c>
      <c r="AY315" s="234" t="s">
        <v>203</v>
      </c>
    </row>
    <row r="316" spans="1:65" s="41" customFormat="1" ht="14.4" customHeight="1">
      <c r="A316" s="35"/>
      <c r="B316" s="36"/>
      <c r="C316" s="218" t="s">
        <v>348</v>
      </c>
      <c r="D316" s="218" t="s">
        <v>290</v>
      </c>
      <c r="E316" s="219" t="s">
        <v>1945</v>
      </c>
      <c r="F316" s="220" t="s">
        <v>877</v>
      </c>
      <c r="G316" s="221" t="s">
        <v>208</v>
      </c>
      <c r="H316" s="222">
        <v>59</v>
      </c>
      <c r="I316" s="6"/>
      <c r="J316" s="223">
        <f>ROUND(I316*H316,2)</f>
        <v>0</v>
      </c>
      <c r="K316" s="220" t="s">
        <v>1</v>
      </c>
      <c r="L316" s="224"/>
      <c r="M316" s="225" t="s">
        <v>1</v>
      </c>
      <c r="N316" s="226" t="s">
        <v>51</v>
      </c>
      <c r="O316" s="83"/>
      <c r="P316" s="209">
        <f>O316*H316</f>
        <v>0</v>
      </c>
      <c r="Q316" s="209">
        <v>2.58E-2</v>
      </c>
      <c r="R316" s="209">
        <f>Q316*H316</f>
        <v>1.5222</v>
      </c>
      <c r="S316" s="209">
        <v>0</v>
      </c>
      <c r="T316" s="210">
        <f>S316*H316</f>
        <v>0</v>
      </c>
      <c r="U316" s="35"/>
      <c r="V316" s="35"/>
      <c r="W316" s="35"/>
      <c r="X316" s="35"/>
      <c r="Y316" s="35"/>
      <c r="Z316" s="35"/>
      <c r="AA316" s="35"/>
      <c r="AB316" s="35"/>
      <c r="AC316" s="35"/>
      <c r="AD316" s="35"/>
      <c r="AE316" s="35"/>
      <c r="AR316" s="211" t="s">
        <v>373</v>
      </c>
      <c r="AT316" s="211" t="s">
        <v>290</v>
      </c>
      <c r="AU316" s="211" t="s">
        <v>95</v>
      </c>
      <c r="AY316" s="16" t="s">
        <v>203</v>
      </c>
      <c r="BE316" s="212">
        <f>IF(N316="základní",J316,0)</f>
        <v>0</v>
      </c>
      <c r="BF316" s="212">
        <f>IF(N316="snížená",J316,0)</f>
        <v>0</v>
      </c>
      <c r="BG316" s="212">
        <f>IF(N316="zákl. přenesená",J316,0)</f>
        <v>0</v>
      </c>
      <c r="BH316" s="212">
        <f>IF(N316="sníž. přenesená",J316,0)</f>
        <v>0</v>
      </c>
      <c r="BI316" s="212">
        <f>IF(N316="nulová",J316,0)</f>
        <v>0</v>
      </c>
      <c r="BJ316" s="16" t="s">
        <v>93</v>
      </c>
      <c r="BK316" s="212">
        <f>ROUND(I316*H316,2)</f>
        <v>0</v>
      </c>
      <c r="BL316" s="16" t="s">
        <v>277</v>
      </c>
      <c r="BM316" s="211" t="s">
        <v>1946</v>
      </c>
    </row>
    <row r="317" spans="1:65" s="41" customFormat="1" ht="10.199999999999999">
      <c r="A317" s="35"/>
      <c r="B317" s="36"/>
      <c r="C317" s="35"/>
      <c r="D317" s="213" t="s">
        <v>212</v>
      </c>
      <c r="E317" s="35"/>
      <c r="F317" s="214" t="s">
        <v>877</v>
      </c>
      <c r="G317" s="35"/>
      <c r="H317" s="35"/>
      <c r="I317" s="5"/>
      <c r="J317" s="35"/>
      <c r="K317" s="35"/>
      <c r="L317" s="36"/>
      <c r="M317" s="215"/>
      <c r="N317" s="216"/>
      <c r="O317" s="83"/>
      <c r="P317" s="83"/>
      <c r="Q317" s="83"/>
      <c r="R317" s="83"/>
      <c r="S317" s="83"/>
      <c r="T317" s="84"/>
      <c r="U317" s="35"/>
      <c r="V317" s="35"/>
      <c r="W317" s="35"/>
      <c r="X317" s="35"/>
      <c r="Y317" s="35"/>
      <c r="Z317" s="35"/>
      <c r="AA317" s="35"/>
      <c r="AB317" s="35"/>
      <c r="AC317" s="35"/>
      <c r="AD317" s="35"/>
      <c r="AE317" s="35"/>
      <c r="AT317" s="16" t="s">
        <v>212</v>
      </c>
      <c r="AU317" s="16" t="s">
        <v>95</v>
      </c>
    </row>
    <row r="318" spans="1:65" s="41" customFormat="1" ht="19.2">
      <c r="A318" s="35"/>
      <c r="B318" s="36"/>
      <c r="C318" s="35"/>
      <c r="D318" s="213" t="s">
        <v>734</v>
      </c>
      <c r="E318" s="35"/>
      <c r="F318" s="217" t="s">
        <v>1939</v>
      </c>
      <c r="G318" s="35"/>
      <c r="H318" s="35"/>
      <c r="I318" s="5"/>
      <c r="J318" s="35"/>
      <c r="K318" s="35"/>
      <c r="L318" s="36"/>
      <c r="M318" s="215"/>
      <c r="N318" s="216"/>
      <c r="O318" s="83"/>
      <c r="P318" s="83"/>
      <c r="Q318" s="83"/>
      <c r="R318" s="83"/>
      <c r="S318" s="83"/>
      <c r="T318" s="84"/>
      <c r="U318" s="35"/>
      <c r="V318" s="35"/>
      <c r="W318" s="35"/>
      <c r="X318" s="35"/>
      <c r="Y318" s="35"/>
      <c r="Z318" s="35"/>
      <c r="AA318" s="35"/>
      <c r="AB318" s="35"/>
      <c r="AC318" s="35"/>
      <c r="AD318" s="35"/>
      <c r="AE318" s="35"/>
      <c r="AT318" s="16" t="s">
        <v>734</v>
      </c>
      <c r="AU318" s="16" t="s">
        <v>95</v>
      </c>
    </row>
    <row r="319" spans="1:65" s="249" customFormat="1" ht="10.199999999999999">
      <c r="B319" s="250"/>
      <c r="D319" s="213" t="s">
        <v>295</v>
      </c>
      <c r="E319" s="251" t="s">
        <v>1</v>
      </c>
      <c r="F319" s="252" t="s">
        <v>1947</v>
      </c>
      <c r="H319" s="251" t="s">
        <v>1</v>
      </c>
      <c r="I319" s="9"/>
      <c r="L319" s="250"/>
      <c r="M319" s="253"/>
      <c r="N319" s="254"/>
      <c r="O319" s="254"/>
      <c r="P319" s="254"/>
      <c r="Q319" s="254"/>
      <c r="R319" s="254"/>
      <c r="S319" s="254"/>
      <c r="T319" s="255"/>
      <c r="AT319" s="251" t="s">
        <v>295</v>
      </c>
      <c r="AU319" s="251" t="s">
        <v>95</v>
      </c>
      <c r="AV319" s="249" t="s">
        <v>93</v>
      </c>
      <c r="AW319" s="249" t="s">
        <v>41</v>
      </c>
      <c r="AX319" s="249" t="s">
        <v>86</v>
      </c>
      <c r="AY319" s="251" t="s">
        <v>203</v>
      </c>
    </row>
    <row r="320" spans="1:65" s="227" customFormat="1" ht="10.199999999999999">
      <c r="B320" s="228"/>
      <c r="D320" s="213" t="s">
        <v>295</v>
      </c>
      <c r="E320" s="234" t="s">
        <v>1</v>
      </c>
      <c r="F320" s="229" t="s">
        <v>1948</v>
      </c>
      <c r="H320" s="230">
        <v>59</v>
      </c>
      <c r="I320" s="7"/>
      <c r="L320" s="228"/>
      <c r="M320" s="231"/>
      <c r="N320" s="232"/>
      <c r="O320" s="232"/>
      <c r="P320" s="232"/>
      <c r="Q320" s="232"/>
      <c r="R320" s="232"/>
      <c r="S320" s="232"/>
      <c r="T320" s="233"/>
      <c r="AT320" s="234" t="s">
        <v>295</v>
      </c>
      <c r="AU320" s="234" t="s">
        <v>95</v>
      </c>
      <c r="AV320" s="227" t="s">
        <v>95</v>
      </c>
      <c r="AW320" s="227" t="s">
        <v>41</v>
      </c>
      <c r="AX320" s="227" t="s">
        <v>93</v>
      </c>
      <c r="AY320" s="234" t="s">
        <v>203</v>
      </c>
    </row>
    <row r="321" spans="1:65" s="41" customFormat="1" ht="24.15" customHeight="1">
      <c r="A321" s="35"/>
      <c r="B321" s="36"/>
      <c r="C321" s="201" t="s">
        <v>517</v>
      </c>
      <c r="D321" s="201" t="s">
        <v>205</v>
      </c>
      <c r="E321" s="202" t="s">
        <v>880</v>
      </c>
      <c r="F321" s="203" t="s">
        <v>881</v>
      </c>
      <c r="G321" s="204" t="s">
        <v>728</v>
      </c>
      <c r="H321" s="205">
        <v>1180</v>
      </c>
      <c r="I321" s="4"/>
      <c r="J321" s="206">
        <f>ROUND(I321*H321,2)</f>
        <v>0</v>
      </c>
      <c r="K321" s="203" t="s">
        <v>209</v>
      </c>
      <c r="L321" s="36"/>
      <c r="M321" s="207" t="s">
        <v>1</v>
      </c>
      <c r="N321" s="208" t="s">
        <v>51</v>
      </c>
      <c r="O321" s="83"/>
      <c r="P321" s="209">
        <f>O321*H321</f>
        <v>0</v>
      </c>
      <c r="Q321" s="209">
        <v>0</v>
      </c>
      <c r="R321" s="209">
        <f>Q321*H321</f>
        <v>0</v>
      </c>
      <c r="S321" s="209">
        <v>1E-3</v>
      </c>
      <c r="T321" s="210">
        <f>S321*H321</f>
        <v>1.18</v>
      </c>
      <c r="U321" s="35"/>
      <c r="V321" s="35"/>
      <c r="W321" s="35"/>
      <c r="X321" s="35"/>
      <c r="Y321" s="35"/>
      <c r="Z321" s="35"/>
      <c r="AA321" s="35"/>
      <c r="AB321" s="35"/>
      <c r="AC321" s="35"/>
      <c r="AD321" s="35"/>
      <c r="AE321" s="35"/>
      <c r="AR321" s="211" t="s">
        <v>277</v>
      </c>
      <c r="AT321" s="211" t="s">
        <v>205</v>
      </c>
      <c r="AU321" s="211" t="s">
        <v>95</v>
      </c>
      <c r="AY321" s="16" t="s">
        <v>203</v>
      </c>
      <c r="BE321" s="212">
        <f>IF(N321="základní",J321,0)</f>
        <v>0</v>
      </c>
      <c r="BF321" s="212">
        <f>IF(N321="snížená",J321,0)</f>
        <v>0</v>
      </c>
      <c r="BG321" s="212">
        <f>IF(N321="zákl. přenesená",J321,0)</f>
        <v>0</v>
      </c>
      <c r="BH321" s="212">
        <f>IF(N321="sníž. přenesená",J321,0)</f>
        <v>0</v>
      </c>
      <c r="BI321" s="212">
        <f>IF(N321="nulová",J321,0)</f>
        <v>0</v>
      </c>
      <c r="BJ321" s="16" t="s">
        <v>93</v>
      </c>
      <c r="BK321" s="212">
        <f>ROUND(I321*H321,2)</f>
        <v>0</v>
      </c>
      <c r="BL321" s="16" t="s">
        <v>277</v>
      </c>
      <c r="BM321" s="211" t="s">
        <v>1949</v>
      </c>
    </row>
    <row r="322" spans="1:65" s="41" customFormat="1" ht="19.2">
      <c r="A322" s="35"/>
      <c r="B322" s="36"/>
      <c r="C322" s="35"/>
      <c r="D322" s="213" t="s">
        <v>212</v>
      </c>
      <c r="E322" s="35"/>
      <c r="F322" s="214" t="s">
        <v>883</v>
      </c>
      <c r="G322" s="35"/>
      <c r="H322" s="35"/>
      <c r="I322" s="5"/>
      <c r="J322" s="35"/>
      <c r="K322" s="35"/>
      <c r="L322" s="36"/>
      <c r="M322" s="215"/>
      <c r="N322" s="216"/>
      <c r="O322" s="83"/>
      <c r="P322" s="83"/>
      <c r="Q322" s="83"/>
      <c r="R322" s="83"/>
      <c r="S322" s="83"/>
      <c r="T322" s="84"/>
      <c r="U322" s="35"/>
      <c r="V322" s="35"/>
      <c r="W322" s="35"/>
      <c r="X322" s="35"/>
      <c r="Y322" s="35"/>
      <c r="Z322" s="35"/>
      <c r="AA322" s="35"/>
      <c r="AB322" s="35"/>
      <c r="AC322" s="35"/>
      <c r="AD322" s="35"/>
      <c r="AE322" s="35"/>
      <c r="AT322" s="16" t="s">
        <v>212</v>
      </c>
      <c r="AU322" s="16" t="s">
        <v>95</v>
      </c>
    </row>
    <row r="323" spans="1:65" s="41" customFormat="1" ht="57.6">
      <c r="A323" s="35"/>
      <c r="B323" s="36"/>
      <c r="C323" s="35"/>
      <c r="D323" s="213" t="s">
        <v>214</v>
      </c>
      <c r="E323" s="35"/>
      <c r="F323" s="217" t="s">
        <v>1950</v>
      </c>
      <c r="G323" s="35"/>
      <c r="H323" s="35"/>
      <c r="I323" s="5"/>
      <c r="J323" s="35"/>
      <c r="K323" s="35"/>
      <c r="L323" s="36"/>
      <c r="M323" s="215"/>
      <c r="N323" s="216"/>
      <c r="O323" s="83"/>
      <c r="P323" s="83"/>
      <c r="Q323" s="83"/>
      <c r="R323" s="83"/>
      <c r="S323" s="83"/>
      <c r="T323" s="84"/>
      <c r="U323" s="35"/>
      <c r="V323" s="35"/>
      <c r="W323" s="35"/>
      <c r="X323" s="35"/>
      <c r="Y323" s="35"/>
      <c r="Z323" s="35"/>
      <c r="AA323" s="35"/>
      <c r="AB323" s="35"/>
      <c r="AC323" s="35"/>
      <c r="AD323" s="35"/>
      <c r="AE323" s="35"/>
      <c r="AT323" s="16" t="s">
        <v>214</v>
      </c>
      <c r="AU323" s="16" t="s">
        <v>95</v>
      </c>
    </row>
    <row r="324" spans="1:65" s="41" customFormat="1" ht="24.15" customHeight="1">
      <c r="A324" s="35"/>
      <c r="B324" s="36"/>
      <c r="C324" s="201" t="s">
        <v>522</v>
      </c>
      <c r="D324" s="201" t="s">
        <v>205</v>
      </c>
      <c r="E324" s="202" t="s">
        <v>885</v>
      </c>
      <c r="F324" s="203" t="s">
        <v>886</v>
      </c>
      <c r="G324" s="204" t="s">
        <v>293</v>
      </c>
      <c r="H324" s="205">
        <v>2.5139999999999998</v>
      </c>
      <c r="I324" s="4"/>
      <c r="J324" s="206">
        <f>ROUND(I324*H324,2)</f>
        <v>0</v>
      </c>
      <c r="K324" s="203" t="s">
        <v>209</v>
      </c>
      <c r="L324" s="36"/>
      <c r="M324" s="207" t="s">
        <v>1</v>
      </c>
      <c r="N324" s="208" t="s">
        <v>51</v>
      </c>
      <c r="O324" s="83"/>
      <c r="P324" s="209">
        <f>O324*H324</f>
        <v>0</v>
      </c>
      <c r="Q324" s="209">
        <v>0</v>
      </c>
      <c r="R324" s="209">
        <f>Q324*H324</f>
        <v>0</v>
      </c>
      <c r="S324" s="209">
        <v>0</v>
      </c>
      <c r="T324" s="210">
        <f>S324*H324</f>
        <v>0</v>
      </c>
      <c r="U324" s="35"/>
      <c r="V324" s="35"/>
      <c r="W324" s="35"/>
      <c r="X324" s="35"/>
      <c r="Y324" s="35"/>
      <c r="Z324" s="35"/>
      <c r="AA324" s="35"/>
      <c r="AB324" s="35"/>
      <c r="AC324" s="35"/>
      <c r="AD324" s="35"/>
      <c r="AE324" s="35"/>
      <c r="AR324" s="211" t="s">
        <v>277</v>
      </c>
      <c r="AT324" s="211" t="s">
        <v>205</v>
      </c>
      <c r="AU324" s="211" t="s">
        <v>95</v>
      </c>
      <c r="AY324" s="16" t="s">
        <v>203</v>
      </c>
      <c r="BE324" s="212">
        <f>IF(N324="základní",J324,0)</f>
        <v>0</v>
      </c>
      <c r="BF324" s="212">
        <f>IF(N324="snížená",J324,0)</f>
        <v>0</v>
      </c>
      <c r="BG324" s="212">
        <f>IF(N324="zákl. přenesená",J324,0)</f>
        <v>0</v>
      </c>
      <c r="BH324" s="212">
        <f>IF(N324="sníž. přenesená",J324,0)</f>
        <v>0</v>
      </c>
      <c r="BI324" s="212">
        <f>IF(N324="nulová",J324,0)</f>
        <v>0</v>
      </c>
      <c r="BJ324" s="16" t="s">
        <v>93</v>
      </c>
      <c r="BK324" s="212">
        <f>ROUND(I324*H324,2)</f>
        <v>0</v>
      </c>
      <c r="BL324" s="16" t="s">
        <v>277</v>
      </c>
      <c r="BM324" s="211" t="s">
        <v>1951</v>
      </c>
    </row>
    <row r="325" spans="1:65" s="41" customFormat="1" ht="28.8">
      <c r="A325" s="35"/>
      <c r="B325" s="36"/>
      <c r="C325" s="35"/>
      <c r="D325" s="213" t="s">
        <v>212</v>
      </c>
      <c r="E325" s="35"/>
      <c r="F325" s="214" t="s">
        <v>888</v>
      </c>
      <c r="G325" s="35"/>
      <c r="H325" s="35"/>
      <c r="I325" s="5"/>
      <c r="J325" s="35"/>
      <c r="K325" s="35"/>
      <c r="L325" s="36"/>
      <c r="M325" s="215"/>
      <c r="N325" s="216"/>
      <c r="O325" s="83"/>
      <c r="P325" s="83"/>
      <c r="Q325" s="83"/>
      <c r="R325" s="83"/>
      <c r="S325" s="83"/>
      <c r="T325" s="84"/>
      <c r="U325" s="35"/>
      <c r="V325" s="35"/>
      <c r="W325" s="35"/>
      <c r="X325" s="35"/>
      <c r="Y325" s="35"/>
      <c r="Z325" s="35"/>
      <c r="AA325" s="35"/>
      <c r="AB325" s="35"/>
      <c r="AC325" s="35"/>
      <c r="AD325" s="35"/>
      <c r="AE325" s="35"/>
      <c r="AT325" s="16" t="s">
        <v>212</v>
      </c>
      <c r="AU325" s="16" t="s">
        <v>95</v>
      </c>
    </row>
    <row r="326" spans="1:65" s="41" customFormat="1" ht="124.8">
      <c r="A326" s="35"/>
      <c r="B326" s="36"/>
      <c r="C326" s="35"/>
      <c r="D326" s="213" t="s">
        <v>214</v>
      </c>
      <c r="E326" s="35"/>
      <c r="F326" s="217" t="s">
        <v>1952</v>
      </c>
      <c r="G326" s="35"/>
      <c r="H326" s="35"/>
      <c r="I326" s="5"/>
      <c r="J326" s="35"/>
      <c r="K326" s="35"/>
      <c r="L326" s="36"/>
      <c r="M326" s="215"/>
      <c r="N326" s="216"/>
      <c r="O326" s="83"/>
      <c r="P326" s="83"/>
      <c r="Q326" s="83"/>
      <c r="R326" s="83"/>
      <c r="S326" s="83"/>
      <c r="T326" s="84"/>
      <c r="U326" s="35"/>
      <c r="V326" s="35"/>
      <c r="W326" s="35"/>
      <c r="X326" s="35"/>
      <c r="Y326" s="35"/>
      <c r="Z326" s="35"/>
      <c r="AA326" s="35"/>
      <c r="AB326" s="35"/>
      <c r="AC326" s="35"/>
      <c r="AD326" s="35"/>
      <c r="AE326" s="35"/>
      <c r="AT326" s="16" t="s">
        <v>214</v>
      </c>
      <c r="AU326" s="16" t="s">
        <v>95</v>
      </c>
    </row>
    <row r="327" spans="1:65" s="188" customFormat="1" ht="25.95" customHeight="1">
      <c r="B327" s="189"/>
      <c r="D327" s="190" t="s">
        <v>85</v>
      </c>
      <c r="E327" s="191" t="s">
        <v>576</v>
      </c>
      <c r="F327" s="191" t="s">
        <v>577</v>
      </c>
      <c r="I327" s="3"/>
      <c r="J327" s="192">
        <f>BK327</f>
        <v>0</v>
      </c>
      <c r="L327" s="189"/>
      <c r="M327" s="193"/>
      <c r="N327" s="194"/>
      <c r="O327" s="194"/>
      <c r="P327" s="195">
        <f>SUM(P328:P330)</f>
        <v>0</v>
      </c>
      <c r="Q327" s="194"/>
      <c r="R327" s="195">
        <f>SUM(R328:R330)</f>
        <v>0</v>
      </c>
      <c r="S327" s="194"/>
      <c r="T327" s="196">
        <f>SUM(T328:T330)</f>
        <v>0</v>
      </c>
      <c r="AR327" s="190" t="s">
        <v>93</v>
      </c>
      <c r="AT327" s="197" t="s">
        <v>85</v>
      </c>
      <c r="AU327" s="197" t="s">
        <v>86</v>
      </c>
      <c r="AY327" s="190" t="s">
        <v>203</v>
      </c>
      <c r="BK327" s="198">
        <f>SUM(BK328:BK330)</f>
        <v>0</v>
      </c>
    </row>
    <row r="328" spans="1:65" s="41" customFormat="1" ht="24.15" customHeight="1">
      <c r="A328" s="35"/>
      <c r="B328" s="36"/>
      <c r="C328" s="201" t="s">
        <v>526</v>
      </c>
      <c r="D328" s="201" t="s">
        <v>205</v>
      </c>
      <c r="E328" s="202" t="s">
        <v>579</v>
      </c>
      <c r="F328" s="203" t="s">
        <v>580</v>
      </c>
      <c r="G328" s="204" t="s">
        <v>293</v>
      </c>
      <c r="H328" s="205">
        <v>522.57399999999996</v>
      </c>
      <c r="I328" s="4"/>
      <c r="J328" s="206">
        <f>ROUND(I328*H328,2)</f>
        <v>0</v>
      </c>
      <c r="K328" s="203" t="s">
        <v>209</v>
      </c>
      <c r="L328" s="36"/>
      <c r="M328" s="207" t="s">
        <v>1</v>
      </c>
      <c r="N328" s="208" t="s">
        <v>51</v>
      </c>
      <c r="O328" s="83"/>
      <c r="P328" s="209">
        <f>O328*H328</f>
        <v>0</v>
      </c>
      <c r="Q328" s="209">
        <v>0</v>
      </c>
      <c r="R328" s="209">
        <f>Q328*H328</f>
        <v>0</v>
      </c>
      <c r="S328" s="209">
        <v>0</v>
      </c>
      <c r="T328" s="210">
        <f>S328*H328</f>
        <v>0</v>
      </c>
      <c r="U328" s="35"/>
      <c r="V328" s="35"/>
      <c r="W328" s="35"/>
      <c r="X328" s="35"/>
      <c r="Y328" s="35"/>
      <c r="Z328" s="35"/>
      <c r="AA328" s="35"/>
      <c r="AB328" s="35"/>
      <c r="AC328" s="35"/>
      <c r="AD328" s="35"/>
      <c r="AE328" s="35"/>
      <c r="AR328" s="211" t="s">
        <v>581</v>
      </c>
      <c r="AT328" s="211" t="s">
        <v>205</v>
      </c>
      <c r="AU328" s="211" t="s">
        <v>93</v>
      </c>
      <c r="AY328" s="16" t="s">
        <v>203</v>
      </c>
      <c r="BE328" s="212">
        <f>IF(N328="základní",J328,0)</f>
        <v>0</v>
      </c>
      <c r="BF328" s="212">
        <f>IF(N328="snížená",J328,0)</f>
        <v>0</v>
      </c>
      <c r="BG328" s="212">
        <f>IF(N328="zákl. přenesená",J328,0)</f>
        <v>0</v>
      </c>
      <c r="BH328" s="212">
        <f>IF(N328="sníž. přenesená",J328,0)</f>
        <v>0</v>
      </c>
      <c r="BI328" s="212">
        <f>IF(N328="nulová",J328,0)</f>
        <v>0</v>
      </c>
      <c r="BJ328" s="16" t="s">
        <v>93</v>
      </c>
      <c r="BK328" s="212">
        <f>ROUND(I328*H328,2)</f>
        <v>0</v>
      </c>
      <c r="BL328" s="16" t="s">
        <v>581</v>
      </c>
      <c r="BM328" s="211" t="s">
        <v>1953</v>
      </c>
    </row>
    <row r="329" spans="1:65" s="41" customFormat="1" ht="28.8">
      <c r="A329" s="35"/>
      <c r="B329" s="36"/>
      <c r="C329" s="35"/>
      <c r="D329" s="213" t="s">
        <v>212</v>
      </c>
      <c r="E329" s="35"/>
      <c r="F329" s="214" t="s">
        <v>583</v>
      </c>
      <c r="G329" s="35"/>
      <c r="H329" s="35"/>
      <c r="I329" s="35"/>
      <c r="J329" s="35"/>
      <c r="K329" s="35"/>
      <c r="L329" s="36"/>
      <c r="M329" s="215"/>
      <c r="N329" s="216"/>
      <c r="O329" s="83"/>
      <c r="P329" s="83"/>
      <c r="Q329" s="83"/>
      <c r="R329" s="83"/>
      <c r="S329" s="83"/>
      <c r="T329" s="84"/>
      <c r="U329" s="35"/>
      <c r="V329" s="35"/>
      <c r="W329" s="35"/>
      <c r="X329" s="35"/>
      <c r="Y329" s="35"/>
      <c r="Z329" s="35"/>
      <c r="AA329" s="35"/>
      <c r="AB329" s="35"/>
      <c r="AC329" s="35"/>
      <c r="AD329" s="35"/>
      <c r="AE329" s="35"/>
      <c r="AT329" s="16" t="s">
        <v>212</v>
      </c>
      <c r="AU329" s="16" t="s">
        <v>93</v>
      </c>
    </row>
    <row r="330" spans="1:65" s="227" customFormat="1" ht="10.199999999999999">
      <c r="B330" s="228"/>
      <c r="D330" s="213" t="s">
        <v>295</v>
      </c>
      <c r="E330" s="234" t="s">
        <v>1</v>
      </c>
      <c r="F330" s="229" t="s">
        <v>1954</v>
      </c>
      <c r="H330" s="230">
        <v>522.57399999999996</v>
      </c>
      <c r="L330" s="228"/>
      <c r="M330" s="256"/>
      <c r="N330" s="257"/>
      <c r="O330" s="257"/>
      <c r="P330" s="257"/>
      <c r="Q330" s="257"/>
      <c r="R330" s="257"/>
      <c r="S330" s="257"/>
      <c r="T330" s="258"/>
      <c r="AT330" s="234" t="s">
        <v>295</v>
      </c>
      <c r="AU330" s="234" t="s">
        <v>93</v>
      </c>
      <c r="AV330" s="227" t="s">
        <v>95</v>
      </c>
      <c r="AW330" s="227" t="s">
        <v>41</v>
      </c>
      <c r="AX330" s="227" t="s">
        <v>93</v>
      </c>
      <c r="AY330" s="234" t="s">
        <v>203</v>
      </c>
    </row>
    <row r="331" spans="1:65" s="41" customFormat="1" ht="6.9" customHeight="1">
      <c r="A331" s="35"/>
      <c r="B331" s="62"/>
      <c r="C331" s="63"/>
      <c r="D331" s="63"/>
      <c r="E331" s="63"/>
      <c r="F331" s="63"/>
      <c r="G331" s="63"/>
      <c r="H331" s="63"/>
      <c r="I331" s="63"/>
      <c r="J331" s="63"/>
      <c r="K331" s="63"/>
      <c r="L331" s="36"/>
      <c r="M331" s="35"/>
      <c r="O331" s="35"/>
      <c r="P331" s="35"/>
      <c r="Q331" s="35"/>
      <c r="R331" s="35"/>
      <c r="S331" s="35"/>
      <c r="T331" s="35"/>
      <c r="U331" s="35"/>
      <c r="V331" s="35"/>
      <c r="W331" s="35"/>
      <c r="X331" s="35"/>
      <c r="Y331" s="35"/>
      <c r="Z331" s="35"/>
      <c r="AA331" s="35"/>
      <c r="AB331" s="35"/>
      <c r="AC331" s="35"/>
      <c r="AD331" s="35"/>
      <c r="AE331" s="35"/>
    </row>
    <row r="332" spans="1:65" ht="10.199999999999999"/>
    <row r="333" spans="1:65" ht="10.199999999999999"/>
    <row r="334" spans="1:65" ht="10.199999999999999"/>
  </sheetData>
  <sheetProtection algorithmName="SHA-512" hashValue="h/zrvWPWMbkas/xvN/VFxgOcFNWn+dV7IgEqGksJ90kz350tt19XVl491G0juHxjTwr5UI1XIRDeXGoTY6iopw==" saltValue="f/ajsE2FDbWtCudFzfm3Wg==" spinCount="100000" sheet="1" objects="1" scenarios="1"/>
  <autoFilter ref="C132:K330" xr:uid="{00000000-0009-0000-0000-000013000000}"/>
  <mergeCells count="12">
    <mergeCell ref="E125:H125"/>
    <mergeCell ref="L2:V2"/>
    <mergeCell ref="E85:H85"/>
    <mergeCell ref="E87:H87"/>
    <mergeCell ref="E89:H89"/>
    <mergeCell ref="E121:H121"/>
    <mergeCell ref="E123:H123"/>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2:BM254"/>
  <sheetViews>
    <sheetView showGridLines="0" topLeftCell="A117" workbookViewId="0">
      <selection activeCell="I126" sqref="I126:I237"/>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161</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s="41" customFormat="1" ht="12" customHeight="1">
      <c r="A8" s="35"/>
      <c r="B8" s="36"/>
      <c r="C8" s="35"/>
      <c r="D8" s="29" t="s">
        <v>170</v>
      </c>
      <c r="E8" s="35"/>
      <c r="F8" s="35"/>
      <c r="G8" s="35"/>
      <c r="H8" s="35"/>
      <c r="I8" s="35"/>
      <c r="J8" s="35"/>
      <c r="K8" s="35"/>
      <c r="L8" s="57"/>
      <c r="S8" s="35"/>
      <c r="T8" s="35"/>
      <c r="U8" s="35"/>
      <c r="V8" s="35"/>
      <c r="W8" s="35"/>
      <c r="X8" s="35"/>
      <c r="Y8" s="35"/>
      <c r="Z8" s="35"/>
      <c r="AA8" s="35"/>
      <c r="AB8" s="35"/>
      <c r="AC8" s="35"/>
      <c r="AD8" s="35"/>
      <c r="AE8" s="35"/>
    </row>
    <row r="9" spans="1:46" s="41" customFormat="1" ht="16.5" customHeight="1">
      <c r="A9" s="35"/>
      <c r="B9" s="36"/>
      <c r="C9" s="35"/>
      <c r="D9" s="35"/>
      <c r="E9" s="71" t="s">
        <v>1955</v>
      </c>
      <c r="F9" s="143"/>
      <c r="G9" s="143"/>
      <c r="H9" s="143"/>
      <c r="I9" s="35"/>
      <c r="J9" s="35"/>
      <c r="K9" s="35"/>
      <c r="L9" s="57"/>
      <c r="S9" s="35"/>
      <c r="T9" s="35"/>
      <c r="U9" s="35"/>
      <c r="V9" s="35"/>
      <c r="W9" s="35"/>
      <c r="X9" s="35"/>
      <c r="Y9" s="35"/>
      <c r="Z9" s="35"/>
      <c r="AA9" s="35"/>
      <c r="AB9" s="35"/>
      <c r="AC9" s="35"/>
      <c r="AD9" s="35"/>
      <c r="AE9" s="35"/>
    </row>
    <row r="10" spans="1:46" s="41" customFormat="1" ht="10.199999999999999">
      <c r="A10" s="35"/>
      <c r="B10" s="36"/>
      <c r="C10" s="35"/>
      <c r="D10" s="35"/>
      <c r="E10" s="35"/>
      <c r="F10" s="35"/>
      <c r="G10" s="35"/>
      <c r="H10" s="35"/>
      <c r="I10" s="35"/>
      <c r="J10" s="35"/>
      <c r="K10" s="35"/>
      <c r="L10" s="57"/>
      <c r="S10" s="35"/>
      <c r="T10" s="35"/>
      <c r="U10" s="35"/>
      <c r="V10" s="35"/>
      <c r="W10" s="35"/>
      <c r="X10" s="35"/>
      <c r="Y10" s="35"/>
      <c r="Z10" s="35"/>
      <c r="AA10" s="35"/>
      <c r="AB10" s="35"/>
      <c r="AC10" s="35"/>
      <c r="AD10" s="35"/>
      <c r="AE10" s="35"/>
    </row>
    <row r="11" spans="1:46" s="41" customFormat="1" ht="12" customHeight="1">
      <c r="A11" s="35"/>
      <c r="B11" s="36"/>
      <c r="C11" s="35"/>
      <c r="D11" s="29" t="s">
        <v>18</v>
      </c>
      <c r="E11" s="35"/>
      <c r="F11" s="30" t="s">
        <v>19</v>
      </c>
      <c r="G11" s="35"/>
      <c r="H11" s="35"/>
      <c r="I11" s="29" t="s">
        <v>20</v>
      </c>
      <c r="J11" s="30" t="s">
        <v>1</v>
      </c>
      <c r="K11" s="35"/>
      <c r="L11" s="57"/>
      <c r="S11" s="35"/>
      <c r="T11" s="35"/>
      <c r="U11" s="35"/>
      <c r="V11" s="35"/>
      <c r="W11" s="35"/>
      <c r="X11" s="35"/>
      <c r="Y11" s="35"/>
      <c r="Z11" s="35"/>
      <c r="AA11" s="35"/>
      <c r="AB11" s="35"/>
      <c r="AC11" s="35"/>
      <c r="AD11" s="35"/>
      <c r="AE11" s="35"/>
    </row>
    <row r="12" spans="1:46" s="41" customFormat="1" ht="12" customHeight="1">
      <c r="A12" s="35"/>
      <c r="B12" s="36"/>
      <c r="C12" s="35"/>
      <c r="D12" s="29" t="s">
        <v>22</v>
      </c>
      <c r="E12" s="35"/>
      <c r="F12" s="30" t="s">
        <v>23</v>
      </c>
      <c r="G12" s="35"/>
      <c r="H12" s="35"/>
      <c r="I12" s="29" t="s">
        <v>24</v>
      </c>
      <c r="J12" s="144"/>
      <c r="K12" s="35"/>
      <c r="L12" s="57"/>
      <c r="S12" s="35"/>
      <c r="T12" s="35"/>
      <c r="U12" s="35"/>
      <c r="V12" s="35"/>
      <c r="W12" s="35"/>
      <c r="X12" s="35"/>
      <c r="Y12" s="35"/>
      <c r="Z12" s="35"/>
      <c r="AA12" s="35"/>
      <c r="AB12" s="35"/>
      <c r="AC12" s="35"/>
      <c r="AD12" s="35"/>
      <c r="AE12" s="35"/>
    </row>
    <row r="13" spans="1:46" s="41" customFormat="1" ht="10.8" customHeight="1">
      <c r="A13" s="35"/>
      <c r="B13" s="36"/>
      <c r="C13" s="35"/>
      <c r="D13" s="35"/>
      <c r="E13" s="35"/>
      <c r="F13" s="35"/>
      <c r="G13" s="35"/>
      <c r="H13" s="35"/>
      <c r="I13" s="35"/>
      <c r="J13" s="35"/>
      <c r="K13" s="35"/>
      <c r="L13" s="57"/>
      <c r="S13" s="35"/>
      <c r="T13" s="35"/>
      <c r="U13" s="35"/>
      <c r="V13" s="35"/>
      <c r="W13" s="35"/>
      <c r="X13" s="35"/>
      <c r="Y13" s="35"/>
      <c r="Z13" s="35"/>
      <c r="AA13" s="35"/>
      <c r="AB13" s="35"/>
      <c r="AC13" s="35"/>
      <c r="AD13" s="35"/>
      <c r="AE13" s="35"/>
    </row>
    <row r="14" spans="1:46" s="41" customFormat="1" ht="12" customHeight="1">
      <c r="A14" s="35"/>
      <c r="B14" s="36"/>
      <c r="C14" s="35"/>
      <c r="D14" s="29" t="s">
        <v>29</v>
      </c>
      <c r="E14" s="35"/>
      <c r="F14" s="35"/>
      <c r="G14" s="35"/>
      <c r="H14" s="35"/>
      <c r="I14" s="29" t="s">
        <v>30</v>
      </c>
      <c r="J14" s="30" t="s">
        <v>31</v>
      </c>
      <c r="K14" s="35"/>
      <c r="L14" s="57"/>
      <c r="S14" s="35"/>
      <c r="T14" s="35"/>
      <c r="U14" s="35"/>
      <c r="V14" s="35"/>
      <c r="W14" s="35"/>
      <c r="X14" s="35"/>
      <c r="Y14" s="35"/>
      <c r="Z14" s="35"/>
      <c r="AA14" s="35"/>
      <c r="AB14" s="35"/>
      <c r="AC14" s="35"/>
      <c r="AD14" s="35"/>
      <c r="AE14" s="35"/>
    </row>
    <row r="15" spans="1:46" s="41" customFormat="1" ht="18" customHeight="1">
      <c r="A15" s="35"/>
      <c r="B15" s="36"/>
      <c r="C15" s="35"/>
      <c r="D15" s="35"/>
      <c r="E15" s="30" t="s">
        <v>32</v>
      </c>
      <c r="F15" s="35"/>
      <c r="G15" s="35"/>
      <c r="H15" s="35"/>
      <c r="I15" s="29" t="s">
        <v>33</v>
      </c>
      <c r="J15" s="30" t="s">
        <v>34</v>
      </c>
      <c r="K15" s="35"/>
      <c r="L15" s="57"/>
      <c r="S15" s="35"/>
      <c r="T15" s="35"/>
      <c r="U15" s="35"/>
      <c r="V15" s="35"/>
      <c r="W15" s="35"/>
      <c r="X15" s="35"/>
      <c r="Y15" s="35"/>
      <c r="Z15" s="35"/>
      <c r="AA15" s="35"/>
      <c r="AB15" s="35"/>
      <c r="AC15" s="35"/>
      <c r="AD15" s="35"/>
      <c r="AE15" s="35"/>
    </row>
    <row r="16" spans="1:46" s="41" customFormat="1" ht="6.9" customHeight="1">
      <c r="A16" s="35"/>
      <c r="B16" s="36"/>
      <c r="C16" s="35"/>
      <c r="D16" s="35"/>
      <c r="E16" s="35"/>
      <c r="F16" s="35"/>
      <c r="G16" s="35"/>
      <c r="H16" s="35"/>
      <c r="I16" s="35"/>
      <c r="J16" s="35"/>
      <c r="K16" s="35"/>
      <c r="L16" s="57"/>
      <c r="S16" s="35"/>
      <c r="T16" s="35"/>
      <c r="U16" s="35"/>
      <c r="V16" s="35"/>
      <c r="W16" s="35"/>
      <c r="X16" s="35"/>
      <c r="Y16" s="35"/>
      <c r="Z16" s="35"/>
      <c r="AA16" s="35"/>
      <c r="AB16" s="35"/>
      <c r="AC16" s="35"/>
      <c r="AD16" s="35"/>
      <c r="AE16" s="35"/>
    </row>
    <row r="17" spans="1:31" s="41" customFormat="1" ht="12" customHeight="1">
      <c r="A17" s="35"/>
      <c r="B17" s="36"/>
      <c r="C17" s="35"/>
      <c r="D17" s="29" t="s">
        <v>35</v>
      </c>
      <c r="E17" s="35"/>
      <c r="F17" s="35"/>
      <c r="G17" s="35"/>
      <c r="H17" s="35"/>
      <c r="I17" s="29" t="s">
        <v>30</v>
      </c>
      <c r="J17" s="31" t="str">
        <f>'Rekapitulace stavby'!AN13</f>
        <v>Vyplň údaj</v>
      </c>
      <c r="K17" s="35"/>
      <c r="L17" s="57"/>
      <c r="S17" s="35"/>
      <c r="T17" s="35"/>
      <c r="U17" s="35"/>
      <c r="V17" s="35"/>
      <c r="W17" s="35"/>
      <c r="X17" s="35"/>
      <c r="Y17" s="35"/>
      <c r="Z17" s="35"/>
      <c r="AA17" s="35"/>
      <c r="AB17" s="35"/>
      <c r="AC17" s="35"/>
      <c r="AD17" s="35"/>
      <c r="AE17" s="35"/>
    </row>
    <row r="18" spans="1:31" s="41" customFormat="1" ht="18" customHeight="1">
      <c r="A18" s="35"/>
      <c r="B18" s="36"/>
      <c r="C18" s="35"/>
      <c r="D18" s="35"/>
      <c r="E18" s="145" t="str">
        <f>'Rekapitulace stavby'!E14</f>
        <v>Vyplň údaj</v>
      </c>
      <c r="F18" s="24"/>
      <c r="G18" s="24"/>
      <c r="H18" s="24"/>
      <c r="I18" s="29" t="s">
        <v>33</v>
      </c>
      <c r="J18" s="31" t="str">
        <f>'Rekapitulace stavby'!AN14</f>
        <v>Vyplň údaj</v>
      </c>
      <c r="K18" s="35"/>
      <c r="L18" s="57"/>
      <c r="S18" s="35"/>
      <c r="T18" s="35"/>
      <c r="U18" s="35"/>
      <c r="V18" s="35"/>
      <c r="W18" s="35"/>
      <c r="X18" s="35"/>
      <c r="Y18" s="35"/>
      <c r="Z18" s="35"/>
      <c r="AA18" s="35"/>
      <c r="AB18" s="35"/>
      <c r="AC18" s="35"/>
      <c r="AD18" s="35"/>
      <c r="AE18" s="35"/>
    </row>
    <row r="19" spans="1:31" s="41" customFormat="1" ht="6.9" customHeight="1">
      <c r="A19" s="35"/>
      <c r="B19" s="36"/>
      <c r="C19" s="35"/>
      <c r="D19" s="35"/>
      <c r="E19" s="35"/>
      <c r="F19" s="35"/>
      <c r="G19" s="35"/>
      <c r="H19" s="35"/>
      <c r="I19" s="35"/>
      <c r="J19" s="35"/>
      <c r="K19" s="35"/>
      <c r="L19" s="57"/>
      <c r="S19" s="35"/>
      <c r="T19" s="35"/>
      <c r="U19" s="35"/>
      <c r="V19" s="35"/>
      <c r="W19" s="35"/>
      <c r="X19" s="35"/>
      <c r="Y19" s="35"/>
      <c r="Z19" s="35"/>
      <c r="AA19" s="35"/>
      <c r="AB19" s="35"/>
      <c r="AC19" s="35"/>
      <c r="AD19" s="35"/>
      <c r="AE19" s="35"/>
    </row>
    <row r="20" spans="1:31" s="41" customFormat="1" ht="12" customHeight="1">
      <c r="A20" s="35"/>
      <c r="B20" s="36"/>
      <c r="C20" s="35"/>
      <c r="D20" s="29" t="s">
        <v>37</v>
      </c>
      <c r="E20" s="35"/>
      <c r="F20" s="35"/>
      <c r="G20" s="35"/>
      <c r="H20" s="35"/>
      <c r="I20" s="29" t="s">
        <v>30</v>
      </c>
      <c r="J20" s="30" t="s">
        <v>38</v>
      </c>
      <c r="K20" s="35"/>
      <c r="L20" s="57"/>
      <c r="S20" s="35"/>
      <c r="T20" s="35"/>
      <c r="U20" s="35"/>
      <c r="V20" s="35"/>
      <c r="W20" s="35"/>
      <c r="X20" s="35"/>
      <c r="Y20" s="35"/>
      <c r="Z20" s="35"/>
      <c r="AA20" s="35"/>
      <c r="AB20" s="35"/>
      <c r="AC20" s="35"/>
      <c r="AD20" s="35"/>
      <c r="AE20" s="35"/>
    </row>
    <row r="21" spans="1:31" s="41" customFormat="1" ht="18" customHeight="1">
      <c r="A21" s="35"/>
      <c r="B21" s="36"/>
      <c r="C21" s="35"/>
      <c r="D21" s="35"/>
      <c r="E21" s="30" t="s">
        <v>39</v>
      </c>
      <c r="F21" s="35"/>
      <c r="G21" s="35"/>
      <c r="H21" s="35"/>
      <c r="I21" s="29" t="s">
        <v>33</v>
      </c>
      <c r="J21" s="30" t="s">
        <v>40</v>
      </c>
      <c r="K21" s="35"/>
      <c r="L21" s="57"/>
      <c r="S21" s="35"/>
      <c r="T21" s="35"/>
      <c r="U21" s="35"/>
      <c r="V21" s="35"/>
      <c r="W21" s="35"/>
      <c r="X21" s="35"/>
      <c r="Y21" s="35"/>
      <c r="Z21" s="35"/>
      <c r="AA21" s="35"/>
      <c r="AB21" s="35"/>
      <c r="AC21" s="35"/>
      <c r="AD21" s="35"/>
      <c r="AE21" s="35"/>
    </row>
    <row r="22" spans="1:31" s="41" customFormat="1" ht="6.9" customHeight="1">
      <c r="A22" s="35"/>
      <c r="B22" s="36"/>
      <c r="C22" s="35"/>
      <c r="D22" s="35"/>
      <c r="E22" s="35"/>
      <c r="F22" s="35"/>
      <c r="G22" s="35"/>
      <c r="H22" s="35"/>
      <c r="I22" s="35"/>
      <c r="J22" s="35"/>
      <c r="K22" s="35"/>
      <c r="L22" s="57"/>
      <c r="S22" s="35"/>
      <c r="T22" s="35"/>
      <c r="U22" s="35"/>
      <c r="V22" s="35"/>
      <c r="W22" s="35"/>
      <c r="X22" s="35"/>
      <c r="Y22" s="35"/>
      <c r="Z22" s="35"/>
      <c r="AA22" s="35"/>
      <c r="AB22" s="35"/>
      <c r="AC22" s="35"/>
      <c r="AD22" s="35"/>
      <c r="AE22" s="35"/>
    </row>
    <row r="23" spans="1:31" s="41" customFormat="1" ht="12" customHeight="1">
      <c r="A23" s="35"/>
      <c r="B23" s="36"/>
      <c r="C23" s="35"/>
      <c r="D23" s="29" t="s">
        <v>42</v>
      </c>
      <c r="E23" s="35"/>
      <c r="F23" s="35"/>
      <c r="G23" s="35"/>
      <c r="H23" s="35"/>
      <c r="I23" s="29" t="s">
        <v>30</v>
      </c>
      <c r="J23" s="30" t="str">
        <f>IF('Rekapitulace stavby'!AN19="","",'Rekapitulace stavby'!AN19)</f>
        <v/>
      </c>
      <c r="K23" s="35"/>
      <c r="L23" s="57"/>
      <c r="S23" s="35"/>
      <c r="T23" s="35"/>
      <c r="U23" s="35"/>
      <c r="V23" s="35"/>
      <c r="W23" s="35"/>
      <c r="X23" s="35"/>
      <c r="Y23" s="35"/>
      <c r="Z23" s="35"/>
      <c r="AA23" s="35"/>
      <c r="AB23" s="35"/>
      <c r="AC23" s="35"/>
      <c r="AD23" s="35"/>
      <c r="AE23" s="35"/>
    </row>
    <row r="24" spans="1:31" s="41" customFormat="1" ht="18" customHeight="1">
      <c r="A24" s="35"/>
      <c r="B24" s="36"/>
      <c r="C24" s="35"/>
      <c r="D24" s="35"/>
      <c r="E24" s="30" t="str">
        <f>IF('Rekapitulace stavby'!E20="","",'Rekapitulace stavby'!E20)</f>
        <v xml:space="preserve"> </v>
      </c>
      <c r="F24" s="35"/>
      <c r="G24" s="35"/>
      <c r="H24" s="35"/>
      <c r="I24" s="29" t="s">
        <v>33</v>
      </c>
      <c r="J24" s="30" t="str">
        <f>IF('Rekapitulace stavby'!AN20="","",'Rekapitulace stavby'!AN20)</f>
        <v/>
      </c>
      <c r="K24" s="35"/>
      <c r="L24" s="57"/>
      <c r="S24" s="35"/>
      <c r="T24" s="35"/>
      <c r="U24" s="35"/>
      <c r="V24" s="35"/>
      <c r="W24" s="35"/>
      <c r="X24" s="35"/>
      <c r="Y24" s="35"/>
      <c r="Z24" s="35"/>
      <c r="AA24" s="35"/>
      <c r="AB24" s="35"/>
      <c r="AC24" s="35"/>
      <c r="AD24" s="35"/>
      <c r="AE24" s="35"/>
    </row>
    <row r="25" spans="1:31" s="41" customFormat="1" ht="6.9" customHeight="1">
      <c r="A25" s="35"/>
      <c r="B25" s="36"/>
      <c r="C25" s="35"/>
      <c r="D25" s="35"/>
      <c r="E25" s="35"/>
      <c r="F25" s="35"/>
      <c r="G25" s="35"/>
      <c r="H25" s="35"/>
      <c r="I25" s="35"/>
      <c r="J25" s="35"/>
      <c r="K25" s="35"/>
      <c r="L25" s="57"/>
      <c r="S25" s="35"/>
      <c r="T25" s="35"/>
      <c r="U25" s="35"/>
      <c r="V25" s="35"/>
      <c r="W25" s="35"/>
      <c r="X25" s="35"/>
      <c r="Y25" s="35"/>
      <c r="Z25" s="35"/>
      <c r="AA25" s="35"/>
      <c r="AB25" s="35"/>
      <c r="AC25" s="35"/>
      <c r="AD25" s="35"/>
      <c r="AE25" s="35"/>
    </row>
    <row r="26" spans="1:31" s="41" customFormat="1" ht="12" customHeight="1">
      <c r="A26" s="35"/>
      <c r="B26" s="36"/>
      <c r="C26" s="35"/>
      <c r="D26" s="29" t="s">
        <v>44</v>
      </c>
      <c r="E26" s="35"/>
      <c r="F26" s="35"/>
      <c r="G26" s="35"/>
      <c r="H26" s="35"/>
      <c r="I26" s="35"/>
      <c r="J26" s="35"/>
      <c r="K26" s="35"/>
      <c r="L26" s="57"/>
      <c r="S26" s="35"/>
      <c r="T26" s="35"/>
      <c r="U26" s="35"/>
      <c r="V26" s="35"/>
      <c r="W26" s="35"/>
      <c r="X26" s="35"/>
      <c r="Y26" s="35"/>
      <c r="Z26" s="35"/>
      <c r="AA26" s="35"/>
      <c r="AB26" s="35"/>
      <c r="AC26" s="35"/>
      <c r="AD26" s="35"/>
      <c r="AE26" s="35"/>
    </row>
    <row r="27" spans="1:31" s="149" customFormat="1" ht="83.25" customHeight="1">
      <c r="A27" s="146"/>
      <c r="B27" s="147"/>
      <c r="C27" s="146"/>
      <c r="D27" s="146"/>
      <c r="E27" s="33" t="s">
        <v>174</v>
      </c>
      <c r="F27" s="33"/>
      <c r="G27" s="33"/>
      <c r="H27" s="33"/>
      <c r="I27" s="146"/>
      <c r="J27" s="146"/>
      <c r="K27" s="146"/>
      <c r="L27" s="148"/>
      <c r="S27" s="146"/>
      <c r="T27" s="146"/>
      <c r="U27" s="146"/>
      <c r="V27" s="146"/>
      <c r="W27" s="146"/>
      <c r="X27" s="146"/>
      <c r="Y27" s="146"/>
      <c r="Z27" s="146"/>
      <c r="AA27" s="146"/>
      <c r="AB27" s="146"/>
      <c r="AC27" s="146"/>
      <c r="AD27" s="146"/>
      <c r="AE27" s="146"/>
    </row>
    <row r="28" spans="1:31" s="41" customFormat="1" ht="6.9" customHeight="1">
      <c r="A28" s="35"/>
      <c r="B28" s="36"/>
      <c r="C28" s="35"/>
      <c r="D28" s="35"/>
      <c r="E28" s="35"/>
      <c r="F28" s="35"/>
      <c r="G28" s="35"/>
      <c r="H28" s="35"/>
      <c r="I28" s="35"/>
      <c r="J28" s="35"/>
      <c r="K28" s="35"/>
      <c r="L28" s="57"/>
      <c r="S28" s="35"/>
      <c r="T28" s="35"/>
      <c r="U28" s="35"/>
      <c r="V28" s="35"/>
      <c r="W28" s="35"/>
      <c r="X28" s="35"/>
      <c r="Y28" s="35"/>
      <c r="Z28" s="35"/>
      <c r="AA28" s="35"/>
      <c r="AB28" s="35"/>
      <c r="AC28" s="35"/>
      <c r="AD28" s="35"/>
      <c r="AE28" s="35"/>
    </row>
    <row r="29" spans="1:31" s="41" customFormat="1" ht="6.9" customHeight="1">
      <c r="A29" s="35"/>
      <c r="B29" s="36"/>
      <c r="C29" s="35"/>
      <c r="D29" s="96"/>
      <c r="E29" s="96"/>
      <c r="F29" s="96"/>
      <c r="G29" s="96"/>
      <c r="H29" s="96"/>
      <c r="I29" s="96"/>
      <c r="J29" s="96"/>
      <c r="K29" s="96"/>
      <c r="L29" s="57"/>
      <c r="S29" s="35"/>
      <c r="T29" s="35"/>
      <c r="U29" s="35"/>
      <c r="V29" s="35"/>
      <c r="W29" s="35"/>
      <c r="X29" s="35"/>
      <c r="Y29" s="35"/>
      <c r="Z29" s="35"/>
      <c r="AA29" s="35"/>
      <c r="AB29" s="35"/>
      <c r="AC29" s="35"/>
      <c r="AD29" s="35"/>
      <c r="AE29" s="35"/>
    </row>
    <row r="30" spans="1:31" s="41" customFormat="1" ht="25.35" customHeight="1">
      <c r="A30" s="35"/>
      <c r="B30" s="36"/>
      <c r="C30" s="35"/>
      <c r="D30" s="150" t="s">
        <v>46</v>
      </c>
      <c r="E30" s="35"/>
      <c r="F30" s="35"/>
      <c r="G30" s="35"/>
      <c r="H30" s="35"/>
      <c r="I30" s="35"/>
      <c r="J30" s="151">
        <f>ROUND(J123, 2)</f>
        <v>0</v>
      </c>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14.4" customHeight="1">
      <c r="A32" s="35"/>
      <c r="B32" s="36"/>
      <c r="C32" s="35"/>
      <c r="D32" s="35"/>
      <c r="E32" s="35"/>
      <c r="F32" s="152" t="s">
        <v>48</v>
      </c>
      <c r="G32" s="35"/>
      <c r="H32" s="35"/>
      <c r="I32" s="152" t="s">
        <v>47</v>
      </c>
      <c r="J32" s="152" t="s">
        <v>49</v>
      </c>
      <c r="K32" s="35"/>
      <c r="L32" s="57"/>
      <c r="S32" s="35"/>
      <c r="T32" s="35"/>
      <c r="U32" s="35"/>
      <c r="V32" s="35"/>
      <c r="W32" s="35"/>
      <c r="X32" s="35"/>
      <c r="Y32" s="35"/>
      <c r="Z32" s="35"/>
      <c r="AA32" s="35"/>
      <c r="AB32" s="35"/>
      <c r="AC32" s="35"/>
      <c r="AD32" s="35"/>
      <c r="AE32" s="35"/>
    </row>
    <row r="33" spans="1:31" s="41" customFormat="1" ht="14.4" customHeight="1">
      <c r="A33" s="35"/>
      <c r="B33" s="36"/>
      <c r="C33" s="35"/>
      <c r="D33" s="153" t="s">
        <v>50</v>
      </c>
      <c r="E33" s="29" t="s">
        <v>51</v>
      </c>
      <c r="F33" s="154">
        <f>ROUND((SUM(BE123:BE238)),  2)</f>
        <v>0</v>
      </c>
      <c r="G33" s="35"/>
      <c r="H33" s="35"/>
      <c r="I33" s="155">
        <v>0.21</v>
      </c>
      <c r="J33" s="154">
        <f>ROUND(((SUM(BE123:BE238))*I33),  2)</f>
        <v>0</v>
      </c>
      <c r="K33" s="35"/>
      <c r="L33" s="57"/>
      <c r="S33" s="35"/>
      <c r="T33" s="35"/>
      <c r="U33" s="35"/>
      <c r="V33" s="35"/>
      <c r="W33" s="35"/>
      <c r="X33" s="35"/>
      <c r="Y33" s="35"/>
      <c r="Z33" s="35"/>
      <c r="AA33" s="35"/>
      <c r="AB33" s="35"/>
      <c r="AC33" s="35"/>
      <c r="AD33" s="35"/>
      <c r="AE33" s="35"/>
    </row>
    <row r="34" spans="1:31" s="41" customFormat="1" ht="14.4" customHeight="1">
      <c r="A34" s="35"/>
      <c r="B34" s="36"/>
      <c r="C34" s="35"/>
      <c r="D34" s="35"/>
      <c r="E34" s="29" t="s">
        <v>52</v>
      </c>
      <c r="F34" s="154">
        <f>ROUND((SUM(BF123:BF238)),  2)</f>
        <v>0</v>
      </c>
      <c r="G34" s="35"/>
      <c r="H34" s="35"/>
      <c r="I34" s="155">
        <v>0.15</v>
      </c>
      <c r="J34" s="154">
        <f>ROUND(((SUM(BF123:BF238))*I34),  2)</f>
        <v>0</v>
      </c>
      <c r="K34" s="35"/>
      <c r="L34" s="57"/>
      <c r="S34" s="35"/>
      <c r="T34" s="35"/>
      <c r="U34" s="35"/>
      <c r="V34" s="35"/>
      <c r="W34" s="35"/>
      <c r="X34" s="35"/>
      <c r="Y34" s="35"/>
      <c r="Z34" s="35"/>
      <c r="AA34" s="35"/>
      <c r="AB34" s="35"/>
      <c r="AC34" s="35"/>
      <c r="AD34" s="35"/>
      <c r="AE34" s="35"/>
    </row>
    <row r="35" spans="1:31" s="41" customFormat="1" ht="14.4" hidden="1" customHeight="1">
      <c r="A35" s="35"/>
      <c r="B35" s="36"/>
      <c r="C35" s="35"/>
      <c r="D35" s="35"/>
      <c r="E35" s="29" t="s">
        <v>53</v>
      </c>
      <c r="F35" s="154">
        <f>ROUND((SUM(BG123:BG238)),  2)</f>
        <v>0</v>
      </c>
      <c r="G35" s="35"/>
      <c r="H35" s="35"/>
      <c r="I35" s="155">
        <v>0.21</v>
      </c>
      <c r="J35" s="154">
        <f>0</f>
        <v>0</v>
      </c>
      <c r="K35" s="35"/>
      <c r="L35" s="57"/>
      <c r="S35" s="35"/>
      <c r="T35" s="35"/>
      <c r="U35" s="35"/>
      <c r="V35" s="35"/>
      <c r="W35" s="35"/>
      <c r="X35" s="35"/>
      <c r="Y35" s="35"/>
      <c r="Z35" s="35"/>
      <c r="AA35" s="35"/>
      <c r="AB35" s="35"/>
      <c r="AC35" s="35"/>
      <c r="AD35" s="35"/>
      <c r="AE35" s="35"/>
    </row>
    <row r="36" spans="1:31" s="41" customFormat="1" ht="14.4" hidden="1" customHeight="1">
      <c r="A36" s="35"/>
      <c r="B36" s="36"/>
      <c r="C36" s="35"/>
      <c r="D36" s="35"/>
      <c r="E36" s="29" t="s">
        <v>54</v>
      </c>
      <c r="F36" s="154">
        <f>ROUND((SUM(BH123:BH238)),  2)</f>
        <v>0</v>
      </c>
      <c r="G36" s="35"/>
      <c r="H36" s="35"/>
      <c r="I36" s="155">
        <v>0.15</v>
      </c>
      <c r="J36" s="154">
        <f>0</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55</v>
      </c>
      <c r="F37" s="154">
        <f>ROUND((SUM(BI123:BI238)),  2)</f>
        <v>0</v>
      </c>
      <c r="G37" s="35"/>
      <c r="H37" s="35"/>
      <c r="I37" s="155">
        <v>0</v>
      </c>
      <c r="J37" s="154">
        <f>0</f>
        <v>0</v>
      </c>
      <c r="K37" s="35"/>
      <c r="L37" s="57"/>
      <c r="S37" s="35"/>
      <c r="T37" s="35"/>
      <c r="U37" s="35"/>
      <c r="V37" s="35"/>
      <c r="W37" s="35"/>
      <c r="X37" s="35"/>
      <c r="Y37" s="35"/>
      <c r="Z37" s="35"/>
      <c r="AA37" s="35"/>
      <c r="AB37" s="35"/>
      <c r="AC37" s="35"/>
      <c r="AD37" s="35"/>
      <c r="AE37" s="35"/>
    </row>
    <row r="38" spans="1:31" s="41" customFormat="1" ht="6.9" customHeight="1">
      <c r="A38" s="35"/>
      <c r="B38" s="36"/>
      <c r="C38" s="35"/>
      <c r="D38" s="35"/>
      <c r="E38" s="35"/>
      <c r="F38" s="35"/>
      <c r="G38" s="35"/>
      <c r="H38" s="35"/>
      <c r="I38" s="35"/>
      <c r="J38" s="35"/>
      <c r="K38" s="35"/>
      <c r="L38" s="57"/>
      <c r="S38" s="35"/>
      <c r="T38" s="35"/>
      <c r="U38" s="35"/>
      <c r="V38" s="35"/>
      <c r="W38" s="35"/>
      <c r="X38" s="35"/>
      <c r="Y38" s="35"/>
      <c r="Z38" s="35"/>
      <c r="AA38" s="35"/>
      <c r="AB38" s="35"/>
      <c r="AC38" s="35"/>
      <c r="AD38" s="35"/>
      <c r="AE38" s="35"/>
    </row>
    <row r="39" spans="1:31" s="41" customFormat="1" ht="25.35" customHeight="1">
      <c r="A39" s="35"/>
      <c r="B39" s="36"/>
      <c r="C39" s="156"/>
      <c r="D39" s="157" t="s">
        <v>56</v>
      </c>
      <c r="E39" s="87"/>
      <c r="F39" s="87"/>
      <c r="G39" s="158" t="s">
        <v>57</v>
      </c>
      <c r="H39" s="159" t="s">
        <v>58</v>
      </c>
      <c r="I39" s="87"/>
      <c r="J39" s="160">
        <f>SUM(J30:J37)</f>
        <v>0</v>
      </c>
      <c r="K39" s="161"/>
      <c r="L39" s="57"/>
      <c r="S39" s="35"/>
      <c r="T39" s="35"/>
      <c r="U39" s="35"/>
      <c r="V39" s="35"/>
      <c r="W39" s="35"/>
      <c r="X39" s="35"/>
      <c r="Y39" s="35"/>
      <c r="Z39" s="35"/>
      <c r="AA39" s="35"/>
      <c r="AB39" s="35"/>
      <c r="AC39" s="35"/>
      <c r="AD39" s="35"/>
      <c r="AE39" s="35"/>
    </row>
    <row r="40" spans="1:31" s="41" customFormat="1" ht="14.4"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ht="14.4" customHeight="1">
      <c r="B41" s="19"/>
      <c r="L41" s="19"/>
    </row>
    <row r="42" spans="1:31" ht="14.4" customHeight="1">
      <c r="B42" s="19"/>
      <c r="L42" s="19"/>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47"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47"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47"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47"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47"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47" s="41" customFormat="1" ht="12" customHeight="1">
      <c r="A86" s="35"/>
      <c r="B86" s="36"/>
      <c r="C86" s="29" t="s">
        <v>170</v>
      </c>
      <c r="D86" s="35"/>
      <c r="E86" s="35"/>
      <c r="F86" s="35"/>
      <c r="G86" s="35"/>
      <c r="H86" s="35"/>
      <c r="I86" s="35"/>
      <c r="J86" s="35"/>
      <c r="K86" s="35"/>
      <c r="L86" s="57"/>
      <c r="S86" s="35"/>
      <c r="T86" s="35"/>
      <c r="U86" s="35"/>
      <c r="V86" s="35"/>
      <c r="W86" s="35"/>
      <c r="X86" s="35"/>
      <c r="Y86" s="35"/>
      <c r="Z86" s="35"/>
      <c r="AA86" s="35"/>
      <c r="AB86" s="35"/>
      <c r="AC86" s="35"/>
      <c r="AD86" s="35"/>
      <c r="AE86" s="35"/>
    </row>
    <row r="87" spans="1:47" s="41" customFormat="1" ht="16.5" customHeight="1">
      <c r="A87" s="35"/>
      <c r="B87" s="36"/>
      <c r="C87" s="35"/>
      <c r="D87" s="35"/>
      <c r="E87" s="71" t="str">
        <f>E9</f>
        <v>SO 10 - Odstranění a obnova povrchů</v>
      </c>
      <c r="F87" s="143"/>
      <c r="G87" s="143"/>
      <c r="H87" s="143"/>
      <c r="I87" s="35"/>
      <c r="J87" s="35"/>
      <c r="K87" s="35"/>
      <c r="L87" s="57"/>
      <c r="S87" s="35"/>
      <c r="T87" s="35"/>
      <c r="U87" s="35"/>
      <c r="V87" s="35"/>
      <c r="W87" s="35"/>
      <c r="X87" s="35"/>
      <c r="Y87" s="35"/>
      <c r="Z87" s="35"/>
      <c r="AA87" s="35"/>
      <c r="AB87" s="35"/>
      <c r="AC87" s="35"/>
      <c r="AD87" s="35"/>
      <c r="AE87" s="35"/>
    </row>
    <row r="88" spans="1:47" s="41" customFormat="1" ht="6.9" customHeight="1">
      <c r="A88" s="35"/>
      <c r="B88" s="36"/>
      <c r="C88" s="35"/>
      <c r="D88" s="35"/>
      <c r="E88" s="35"/>
      <c r="F88" s="35"/>
      <c r="G88" s="35"/>
      <c r="H88" s="35"/>
      <c r="I88" s="35"/>
      <c r="J88" s="35"/>
      <c r="K88" s="35"/>
      <c r="L88" s="57"/>
      <c r="S88" s="35"/>
      <c r="T88" s="35"/>
      <c r="U88" s="35"/>
      <c r="V88" s="35"/>
      <c r="W88" s="35"/>
      <c r="X88" s="35"/>
      <c r="Y88" s="35"/>
      <c r="Z88" s="35"/>
      <c r="AA88" s="35"/>
      <c r="AB88" s="35"/>
      <c r="AC88" s="35"/>
      <c r="AD88" s="35"/>
      <c r="AE88" s="35"/>
    </row>
    <row r="89" spans="1:47" s="41" customFormat="1" ht="12" customHeight="1">
      <c r="A89" s="35"/>
      <c r="B89" s="36"/>
      <c r="C89" s="29" t="s">
        <v>22</v>
      </c>
      <c r="D89" s="35"/>
      <c r="E89" s="35"/>
      <c r="F89" s="30" t="str">
        <f>F12</f>
        <v>Praha 2</v>
      </c>
      <c r="G89" s="35"/>
      <c r="H89" s="35"/>
      <c r="I89" s="29" t="s">
        <v>24</v>
      </c>
      <c r="J89" s="144" t="str">
        <f>IF(J12="","",J12)</f>
        <v/>
      </c>
      <c r="K89" s="35"/>
      <c r="L89" s="57"/>
      <c r="S89" s="35"/>
      <c r="T89" s="35"/>
      <c r="U89" s="35"/>
      <c r="V89" s="35"/>
      <c r="W89" s="35"/>
      <c r="X89" s="35"/>
      <c r="Y89" s="35"/>
      <c r="Z89" s="35"/>
      <c r="AA89" s="35"/>
      <c r="AB89" s="35"/>
      <c r="AC89" s="35"/>
      <c r="AD89" s="35"/>
      <c r="AE89" s="35"/>
    </row>
    <row r="90" spans="1:47"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47" s="41" customFormat="1" ht="54.45" customHeight="1">
      <c r="A91" s="35"/>
      <c r="B91" s="36"/>
      <c r="C91" s="29" t="s">
        <v>29</v>
      </c>
      <c r="D91" s="35"/>
      <c r="E91" s="35"/>
      <c r="F91" s="30" t="str">
        <f>E15</f>
        <v>PVS a.s., Žatecká 110/2, 110 00 Praha 1</v>
      </c>
      <c r="G91" s="35"/>
      <c r="H91" s="35"/>
      <c r="I91" s="29" t="s">
        <v>37</v>
      </c>
      <c r="J91" s="164" t="str">
        <f>E21</f>
        <v>DIPRO, s.r.o., Modřanská 1387/11, 143 00 Praha 12</v>
      </c>
      <c r="K91" s="35"/>
      <c r="L91" s="57"/>
      <c r="S91" s="35"/>
      <c r="T91" s="35"/>
      <c r="U91" s="35"/>
      <c r="V91" s="35"/>
      <c r="W91" s="35"/>
      <c r="X91" s="35"/>
      <c r="Y91" s="35"/>
      <c r="Z91" s="35"/>
      <c r="AA91" s="35"/>
      <c r="AB91" s="35"/>
      <c r="AC91" s="35"/>
      <c r="AD91" s="35"/>
      <c r="AE91" s="35"/>
    </row>
    <row r="92" spans="1:47" s="41" customFormat="1" ht="15.15" customHeight="1">
      <c r="A92" s="35"/>
      <c r="B92" s="36"/>
      <c r="C92" s="29" t="s">
        <v>35</v>
      </c>
      <c r="D92" s="35"/>
      <c r="E92" s="35"/>
      <c r="F92" s="30" t="str">
        <f>IF(E18="","",E18)</f>
        <v>Vyplň údaj</v>
      </c>
      <c r="G92" s="35"/>
      <c r="H92" s="35"/>
      <c r="I92" s="29" t="s">
        <v>42</v>
      </c>
      <c r="J92" s="164" t="str">
        <f>E24</f>
        <v xml:space="preserve"> </v>
      </c>
      <c r="K92" s="35"/>
      <c r="L92" s="57"/>
      <c r="S92" s="35"/>
      <c r="T92" s="35"/>
      <c r="U92" s="35"/>
      <c r="V92" s="35"/>
      <c r="W92" s="35"/>
      <c r="X92" s="35"/>
      <c r="Y92" s="35"/>
      <c r="Z92" s="35"/>
      <c r="AA92" s="35"/>
      <c r="AB92" s="35"/>
      <c r="AC92" s="35"/>
      <c r="AD92" s="35"/>
      <c r="AE92" s="35"/>
    </row>
    <row r="93" spans="1:47" s="41" customFormat="1" ht="10.35" customHeight="1">
      <c r="A93" s="35"/>
      <c r="B93" s="36"/>
      <c r="C93" s="35"/>
      <c r="D93" s="35"/>
      <c r="E93" s="35"/>
      <c r="F93" s="35"/>
      <c r="G93" s="35"/>
      <c r="H93" s="35"/>
      <c r="I93" s="35"/>
      <c r="J93" s="35"/>
      <c r="K93" s="35"/>
      <c r="L93" s="57"/>
      <c r="S93" s="35"/>
      <c r="T93" s="35"/>
      <c r="U93" s="35"/>
      <c r="V93" s="35"/>
      <c r="W93" s="35"/>
      <c r="X93" s="35"/>
      <c r="Y93" s="35"/>
      <c r="Z93" s="35"/>
      <c r="AA93" s="35"/>
      <c r="AB93" s="35"/>
      <c r="AC93" s="35"/>
      <c r="AD93" s="35"/>
      <c r="AE93" s="35"/>
    </row>
    <row r="94" spans="1:47" s="41" customFormat="1" ht="29.25" customHeight="1">
      <c r="A94" s="35"/>
      <c r="B94" s="36"/>
      <c r="C94" s="165" t="s">
        <v>176</v>
      </c>
      <c r="D94" s="156"/>
      <c r="E94" s="156"/>
      <c r="F94" s="156"/>
      <c r="G94" s="156"/>
      <c r="H94" s="156"/>
      <c r="I94" s="156"/>
      <c r="J94" s="166" t="s">
        <v>177</v>
      </c>
      <c r="K94" s="156"/>
      <c r="L94" s="57"/>
      <c r="S94" s="35"/>
      <c r="T94" s="35"/>
      <c r="U94" s="35"/>
      <c r="V94" s="35"/>
      <c r="W94" s="35"/>
      <c r="X94" s="35"/>
      <c r="Y94" s="35"/>
      <c r="Z94" s="35"/>
      <c r="AA94" s="35"/>
      <c r="AB94" s="35"/>
      <c r="AC94" s="35"/>
      <c r="AD94" s="35"/>
      <c r="AE94" s="35"/>
    </row>
    <row r="95" spans="1:47"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47" s="41" customFormat="1" ht="22.8" customHeight="1">
      <c r="A96" s="35"/>
      <c r="B96" s="36"/>
      <c r="C96" s="167" t="s">
        <v>178</v>
      </c>
      <c r="D96" s="35"/>
      <c r="E96" s="35"/>
      <c r="F96" s="35"/>
      <c r="G96" s="35"/>
      <c r="H96" s="35"/>
      <c r="I96" s="35"/>
      <c r="J96" s="151">
        <f>J123</f>
        <v>0</v>
      </c>
      <c r="K96" s="35"/>
      <c r="L96" s="57"/>
      <c r="S96" s="35"/>
      <c r="T96" s="35"/>
      <c r="U96" s="35"/>
      <c r="V96" s="35"/>
      <c r="W96" s="35"/>
      <c r="X96" s="35"/>
      <c r="Y96" s="35"/>
      <c r="Z96" s="35"/>
      <c r="AA96" s="35"/>
      <c r="AB96" s="35"/>
      <c r="AC96" s="35"/>
      <c r="AD96" s="35"/>
      <c r="AE96" s="35"/>
      <c r="AU96" s="16" t="s">
        <v>179</v>
      </c>
    </row>
    <row r="97" spans="1:31" s="168" customFormat="1" ht="24.9" customHeight="1">
      <c r="B97" s="169"/>
      <c r="D97" s="170" t="s">
        <v>180</v>
      </c>
      <c r="E97" s="171"/>
      <c r="F97" s="171"/>
      <c r="G97" s="171"/>
      <c r="H97" s="171"/>
      <c r="I97" s="171"/>
      <c r="J97" s="172">
        <f>J124</f>
        <v>0</v>
      </c>
      <c r="L97" s="169"/>
    </row>
    <row r="98" spans="1:31" s="126" customFormat="1" ht="19.95" customHeight="1">
      <c r="B98" s="173"/>
      <c r="D98" s="174" t="s">
        <v>181</v>
      </c>
      <c r="E98" s="175"/>
      <c r="F98" s="175"/>
      <c r="G98" s="175"/>
      <c r="H98" s="175"/>
      <c r="I98" s="175"/>
      <c r="J98" s="176">
        <f>J125</f>
        <v>0</v>
      </c>
      <c r="L98" s="173"/>
    </row>
    <row r="99" spans="1:31" s="126" customFormat="1" ht="19.95" customHeight="1">
      <c r="B99" s="173"/>
      <c r="D99" s="174" t="s">
        <v>701</v>
      </c>
      <c r="E99" s="175"/>
      <c r="F99" s="175"/>
      <c r="G99" s="175"/>
      <c r="H99" s="175"/>
      <c r="I99" s="175"/>
      <c r="J99" s="176">
        <f>J152</f>
        <v>0</v>
      </c>
      <c r="L99" s="173"/>
    </row>
    <row r="100" spans="1:31" s="126" customFormat="1" ht="19.95" customHeight="1">
      <c r="B100" s="173"/>
      <c r="D100" s="174" t="s">
        <v>903</v>
      </c>
      <c r="E100" s="175"/>
      <c r="F100" s="175"/>
      <c r="G100" s="175"/>
      <c r="H100" s="175"/>
      <c r="I100" s="175"/>
      <c r="J100" s="176">
        <f>J194</f>
        <v>0</v>
      </c>
      <c r="L100" s="173"/>
    </row>
    <row r="101" spans="1:31" s="126" customFormat="1" ht="19.95" customHeight="1">
      <c r="B101" s="173"/>
      <c r="D101" s="174" t="s">
        <v>675</v>
      </c>
      <c r="E101" s="175"/>
      <c r="F101" s="175"/>
      <c r="G101" s="175"/>
      <c r="H101" s="175"/>
      <c r="I101" s="175"/>
      <c r="J101" s="176">
        <f>J217</f>
        <v>0</v>
      </c>
      <c r="L101" s="173"/>
    </row>
    <row r="102" spans="1:31" s="126" customFormat="1" ht="19.95" customHeight="1">
      <c r="B102" s="173"/>
      <c r="D102" s="174" t="s">
        <v>186</v>
      </c>
      <c r="E102" s="175"/>
      <c r="F102" s="175"/>
      <c r="G102" s="175"/>
      <c r="H102" s="175"/>
      <c r="I102" s="175"/>
      <c r="J102" s="176">
        <f>J227</f>
        <v>0</v>
      </c>
      <c r="L102" s="173"/>
    </row>
    <row r="103" spans="1:31" s="168" customFormat="1" ht="24.9" customHeight="1">
      <c r="B103" s="169"/>
      <c r="D103" s="170" t="s">
        <v>187</v>
      </c>
      <c r="E103" s="171"/>
      <c r="F103" s="171"/>
      <c r="G103" s="171"/>
      <c r="H103" s="171"/>
      <c r="I103" s="171"/>
      <c r="J103" s="172">
        <f>J232</f>
        <v>0</v>
      </c>
      <c r="L103" s="169"/>
    </row>
    <row r="104" spans="1:31" s="41" customFormat="1" ht="21.75" customHeight="1">
      <c r="A104" s="35"/>
      <c r="B104" s="36"/>
      <c r="C104" s="35"/>
      <c r="D104" s="35"/>
      <c r="E104" s="35"/>
      <c r="F104" s="35"/>
      <c r="G104" s="35"/>
      <c r="H104" s="35"/>
      <c r="I104" s="35"/>
      <c r="J104" s="35"/>
      <c r="K104" s="35"/>
      <c r="L104" s="57"/>
      <c r="S104" s="35"/>
      <c r="T104" s="35"/>
      <c r="U104" s="35"/>
      <c r="V104" s="35"/>
      <c r="W104" s="35"/>
      <c r="X104" s="35"/>
      <c r="Y104" s="35"/>
      <c r="Z104" s="35"/>
      <c r="AA104" s="35"/>
      <c r="AB104" s="35"/>
      <c r="AC104" s="35"/>
      <c r="AD104" s="35"/>
      <c r="AE104" s="35"/>
    </row>
    <row r="105" spans="1:31" s="41" customFormat="1" ht="6.9" customHeight="1">
      <c r="A105" s="35"/>
      <c r="B105" s="62"/>
      <c r="C105" s="63"/>
      <c r="D105" s="63"/>
      <c r="E105" s="63"/>
      <c r="F105" s="63"/>
      <c r="G105" s="63"/>
      <c r="H105" s="63"/>
      <c r="I105" s="63"/>
      <c r="J105" s="63"/>
      <c r="K105" s="63"/>
      <c r="L105" s="57"/>
      <c r="S105" s="35"/>
      <c r="T105" s="35"/>
      <c r="U105" s="35"/>
      <c r="V105" s="35"/>
      <c r="W105" s="35"/>
      <c r="X105" s="35"/>
      <c r="Y105" s="35"/>
      <c r="Z105" s="35"/>
      <c r="AA105" s="35"/>
      <c r="AB105" s="35"/>
      <c r="AC105" s="35"/>
      <c r="AD105" s="35"/>
      <c r="AE105" s="35"/>
    </row>
    <row r="109" spans="1:31" s="41" customFormat="1" ht="6.9" customHeight="1">
      <c r="A109" s="35"/>
      <c r="B109" s="64"/>
      <c r="C109" s="65"/>
      <c r="D109" s="65"/>
      <c r="E109" s="65"/>
      <c r="F109" s="65"/>
      <c r="G109" s="65"/>
      <c r="H109" s="65"/>
      <c r="I109" s="65"/>
      <c r="J109" s="65"/>
      <c r="K109" s="65"/>
      <c r="L109" s="57"/>
      <c r="S109" s="35"/>
      <c r="T109" s="35"/>
      <c r="U109" s="35"/>
      <c r="V109" s="35"/>
      <c r="W109" s="35"/>
      <c r="X109" s="35"/>
      <c r="Y109" s="35"/>
      <c r="Z109" s="35"/>
      <c r="AA109" s="35"/>
      <c r="AB109" s="35"/>
      <c r="AC109" s="35"/>
      <c r="AD109" s="35"/>
      <c r="AE109" s="35"/>
    </row>
    <row r="110" spans="1:31" s="41" customFormat="1" ht="24.9" customHeight="1">
      <c r="A110" s="35"/>
      <c r="B110" s="36"/>
      <c r="C110" s="20" t="s">
        <v>188</v>
      </c>
      <c r="D110" s="35"/>
      <c r="E110" s="35"/>
      <c r="F110" s="35"/>
      <c r="G110" s="35"/>
      <c r="H110" s="35"/>
      <c r="I110" s="35"/>
      <c r="J110" s="35"/>
      <c r="K110" s="35"/>
      <c r="L110" s="57"/>
      <c r="S110" s="35"/>
      <c r="T110" s="35"/>
      <c r="U110" s="35"/>
      <c r="V110" s="35"/>
      <c r="W110" s="35"/>
      <c r="X110" s="35"/>
      <c r="Y110" s="35"/>
      <c r="Z110" s="35"/>
      <c r="AA110" s="35"/>
      <c r="AB110" s="35"/>
      <c r="AC110" s="35"/>
      <c r="AD110" s="35"/>
      <c r="AE110" s="35"/>
    </row>
    <row r="111" spans="1:31" s="41" customFormat="1" ht="6.9" customHeight="1">
      <c r="A111" s="35"/>
      <c r="B111" s="36"/>
      <c r="C111" s="35"/>
      <c r="D111" s="35"/>
      <c r="E111" s="35"/>
      <c r="F111" s="35"/>
      <c r="G111" s="35"/>
      <c r="H111" s="35"/>
      <c r="I111" s="35"/>
      <c r="J111" s="35"/>
      <c r="K111" s="35"/>
      <c r="L111" s="57"/>
      <c r="S111" s="35"/>
      <c r="T111" s="35"/>
      <c r="U111" s="35"/>
      <c r="V111" s="35"/>
      <c r="W111" s="35"/>
      <c r="X111" s="35"/>
      <c r="Y111" s="35"/>
      <c r="Z111" s="35"/>
      <c r="AA111" s="35"/>
      <c r="AB111" s="35"/>
      <c r="AC111" s="35"/>
      <c r="AD111" s="35"/>
      <c r="AE111" s="35"/>
    </row>
    <row r="112" spans="1:31" s="41" customFormat="1" ht="12" customHeight="1">
      <c r="A112" s="35"/>
      <c r="B112" s="36"/>
      <c r="C112" s="29" t="s">
        <v>16</v>
      </c>
      <c r="D112" s="35"/>
      <c r="E112" s="35"/>
      <c r="F112" s="35"/>
      <c r="G112" s="35"/>
      <c r="H112" s="35"/>
      <c r="I112" s="35"/>
      <c r="J112" s="35"/>
      <c r="K112" s="35"/>
      <c r="L112" s="57"/>
      <c r="S112" s="35"/>
      <c r="T112" s="35"/>
      <c r="U112" s="35"/>
      <c r="V112" s="35"/>
      <c r="W112" s="35"/>
      <c r="X112" s="35"/>
      <c r="Y112" s="35"/>
      <c r="Z112" s="35"/>
      <c r="AA112" s="35"/>
      <c r="AB112" s="35"/>
      <c r="AC112" s="35"/>
      <c r="AD112" s="35"/>
      <c r="AE112" s="35"/>
    </row>
    <row r="113" spans="1:65" s="41" customFormat="1" ht="16.5" customHeight="1">
      <c r="A113" s="35"/>
      <c r="B113" s="36"/>
      <c r="C113" s="35"/>
      <c r="D113" s="35"/>
      <c r="E113" s="141" t="str">
        <f>E7</f>
        <v>Obnova vodovodních řadů, ul. Jaromírova jih, Praha 2</v>
      </c>
      <c r="F113" s="142"/>
      <c r="G113" s="142"/>
      <c r="H113" s="142"/>
      <c r="I113" s="35"/>
      <c r="J113" s="35"/>
      <c r="K113" s="35"/>
      <c r="L113" s="57"/>
      <c r="S113" s="35"/>
      <c r="T113" s="35"/>
      <c r="U113" s="35"/>
      <c r="V113" s="35"/>
      <c r="W113" s="35"/>
      <c r="X113" s="35"/>
      <c r="Y113" s="35"/>
      <c r="Z113" s="35"/>
      <c r="AA113" s="35"/>
      <c r="AB113" s="35"/>
      <c r="AC113" s="35"/>
      <c r="AD113" s="35"/>
      <c r="AE113" s="35"/>
    </row>
    <row r="114" spans="1:65" s="41" customFormat="1" ht="12" customHeight="1">
      <c r="A114" s="35"/>
      <c r="B114" s="36"/>
      <c r="C114" s="29" t="s">
        <v>170</v>
      </c>
      <c r="D114" s="35"/>
      <c r="E114" s="35"/>
      <c r="F114" s="35"/>
      <c r="G114" s="35"/>
      <c r="H114" s="35"/>
      <c r="I114" s="35"/>
      <c r="J114" s="35"/>
      <c r="K114" s="35"/>
      <c r="L114" s="57"/>
      <c r="S114" s="35"/>
      <c r="T114" s="35"/>
      <c r="U114" s="35"/>
      <c r="V114" s="35"/>
      <c r="W114" s="35"/>
      <c r="X114" s="35"/>
      <c r="Y114" s="35"/>
      <c r="Z114" s="35"/>
      <c r="AA114" s="35"/>
      <c r="AB114" s="35"/>
      <c r="AC114" s="35"/>
      <c r="AD114" s="35"/>
      <c r="AE114" s="35"/>
    </row>
    <row r="115" spans="1:65" s="41" customFormat="1" ht="16.5" customHeight="1">
      <c r="A115" s="35"/>
      <c r="B115" s="36"/>
      <c r="C115" s="35"/>
      <c r="D115" s="35"/>
      <c r="E115" s="71" t="str">
        <f>E9</f>
        <v>SO 10 - Odstranění a obnova povrchů</v>
      </c>
      <c r="F115" s="143"/>
      <c r="G115" s="143"/>
      <c r="H115" s="143"/>
      <c r="I115" s="35"/>
      <c r="J115" s="35"/>
      <c r="K115" s="35"/>
      <c r="L115" s="57"/>
      <c r="S115" s="35"/>
      <c r="T115" s="35"/>
      <c r="U115" s="35"/>
      <c r="V115" s="35"/>
      <c r="W115" s="35"/>
      <c r="X115" s="35"/>
      <c r="Y115" s="35"/>
      <c r="Z115" s="35"/>
      <c r="AA115" s="35"/>
      <c r="AB115" s="35"/>
      <c r="AC115" s="35"/>
      <c r="AD115" s="35"/>
      <c r="AE115" s="35"/>
    </row>
    <row r="116" spans="1:65" s="41" customFormat="1" ht="6.9" customHeight="1">
      <c r="A116" s="35"/>
      <c r="B116" s="36"/>
      <c r="C116" s="35"/>
      <c r="D116" s="35"/>
      <c r="E116" s="35"/>
      <c r="F116" s="35"/>
      <c r="G116" s="35"/>
      <c r="H116" s="35"/>
      <c r="I116" s="35"/>
      <c r="J116" s="35"/>
      <c r="K116" s="35"/>
      <c r="L116" s="57"/>
      <c r="S116" s="35"/>
      <c r="T116" s="35"/>
      <c r="U116" s="35"/>
      <c r="V116" s="35"/>
      <c r="W116" s="35"/>
      <c r="X116" s="35"/>
      <c r="Y116" s="35"/>
      <c r="Z116" s="35"/>
      <c r="AA116" s="35"/>
      <c r="AB116" s="35"/>
      <c r="AC116" s="35"/>
      <c r="AD116" s="35"/>
      <c r="AE116" s="35"/>
    </row>
    <row r="117" spans="1:65" s="41" customFormat="1" ht="12" customHeight="1">
      <c r="A117" s="35"/>
      <c r="B117" s="36"/>
      <c r="C117" s="29" t="s">
        <v>22</v>
      </c>
      <c r="D117" s="35"/>
      <c r="E117" s="35"/>
      <c r="F117" s="30" t="str">
        <f>F12</f>
        <v>Praha 2</v>
      </c>
      <c r="G117" s="35"/>
      <c r="H117" s="35"/>
      <c r="I117" s="29" t="s">
        <v>24</v>
      </c>
      <c r="J117" s="144" t="str">
        <f>IF(J12="","",J12)</f>
        <v/>
      </c>
      <c r="K117" s="35"/>
      <c r="L117" s="57"/>
      <c r="S117" s="35"/>
      <c r="T117" s="35"/>
      <c r="U117" s="35"/>
      <c r="V117" s="35"/>
      <c r="W117" s="35"/>
      <c r="X117" s="35"/>
      <c r="Y117" s="35"/>
      <c r="Z117" s="35"/>
      <c r="AA117" s="35"/>
      <c r="AB117" s="35"/>
      <c r="AC117" s="35"/>
      <c r="AD117" s="35"/>
      <c r="AE117" s="35"/>
    </row>
    <row r="118" spans="1:65" s="41" customFormat="1" ht="6.9" customHeight="1">
      <c r="A118" s="35"/>
      <c r="B118" s="36"/>
      <c r="C118" s="35"/>
      <c r="D118" s="35"/>
      <c r="E118" s="35"/>
      <c r="F118" s="35"/>
      <c r="G118" s="35"/>
      <c r="H118" s="35"/>
      <c r="I118" s="35"/>
      <c r="J118" s="35"/>
      <c r="K118" s="35"/>
      <c r="L118" s="57"/>
      <c r="S118" s="35"/>
      <c r="T118" s="35"/>
      <c r="U118" s="35"/>
      <c r="V118" s="35"/>
      <c r="W118" s="35"/>
      <c r="X118" s="35"/>
      <c r="Y118" s="35"/>
      <c r="Z118" s="35"/>
      <c r="AA118" s="35"/>
      <c r="AB118" s="35"/>
      <c r="AC118" s="35"/>
      <c r="AD118" s="35"/>
      <c r="AE118" s="35"/>
    </row>
    <row r="119" spans="1:65" s="41" customFormat="1" ht="54.45" customHeight="1">
      <c r="A119" s="35"/>
      <c r="B119" s="36"/>
      <c r="C119" s="29" t="s">
        <v>29</v>
      </c>
      <c r="D119" s="35"/>
      <c r="E119" s="35"/>
      <c r="F119" s="30" t="str">
        <f>E15</f>
        <v>PVS a.s., Žatecká 110/2, 110 00 Praha 1</v>
      </c>
      <c r="G119" s="35"/>
      <c r="H119" s="35"/>
      <c r="I119" s="29" t="s">
        <v>37</v>
      </c>
      <c r="J119" s="164" t="str">
        <f>E21</f>
        <v>DIPRO, s.r.o., Modřanská 1387/11, 143 00 Praha 12</v>
      </c>
      <c r="K119" s="35"/>
      <c r="L119" s="57"/>
      <c r="S119" s="35"/>
      <c r="T119" s="35"/>
      <c r="U119" s="35"/>
      <c r="V119" s="35"/>
      <c r="W119" s="35"/>
      <c r="X119" s="35"/>
      <c r="Y119" s="35"/>
      <c r="Z119" s="35"/>
      <c r="AA119" s="35"/>
      <c r="AB119" s="35"/>
      <c r="AC119" s="35"/>
      <c r="AD119" s="35"/>
      <c r="AE119" s="35"/>
    </row>
    <row r="120" spans="1:65" s="41" customFormat="1" ht="15.15" customHeight="1">
      <c r="A120" s="35"/>
      <c r="B120" s="36"/>
      <c r="C120" s="29" t="s">
        <v>35</v>
      </c>
      <c r="D120" s="35"/>
      <c r="E120" s="35"/>
      <c r="F120" s="30" t="str">
        <f>IF(E18="","",E18)</f>
        <v>Vyplň údaj</v>
      </c>
      <c r="G120" s="35"/>
      <c r="H120" s="35"/>
      <c r="I120" s="29" t="s">
        <v>42</v>
      </c>
      <c r="J120" s="164" t="str">
        <f>E24</f>
        <v xml:space="preserve"> </v>
      </c>
      <c r="K120" s="35"/>
      <c r="L120" s="57"/>
      <c r="S120" s="35"/>
      <c r="T120" s="35"/>
      <c r="U120" s="35"/>
      <c r="V120" s="35"/>
      <c r="W120" s="35"/>
      <c r="X120" s="35"/>
      <c r="Y120" s="35"/>
      <c r="Z120" s="35"/>
      <c r="AA120" s="35"/>
      <c r="AB120" s="35"/>
      <c r="AC120" s="35"/>
      <c r="AD120" s="35"/>
      <c r="AE120" s="35"/>
    </row>
    <row r="121" spans="1:65" s="41" customFormat="1" ht="10.35" customHeight="1">
      <c r="A121" s="35"/>
      <c r="B121" s="36"/>
      <c r="C121" s="35"/>
      <c r="D121" s="35"/>
      <c r="E121" s="35"/>
      <c r="F121" s="35"/>
      <c r="G121" s="35"/>
      <c r="H121" s="35"/>
      <c r="I121" s="35"/>
      <c r="J121" s="35"/>
      <c r="K121" s="35"/>
      <c r="L121" s="57"/>
      <c r="S121" s="35"/>
      <c r="T121" s="35"/>
      <c r="U121" s="35"/>
      <c r="V121" s="35"/>
      <c r="W121" s="35"/>
      <c r="X121" s="35"/>
      <c r="Y121" s="35"/>
      <c r="Z121" s="35"/>
      <c r="AA121" s="35"/>
      <c r="AB121" s="35"/>
      <c r="AC121" s="35"/>
      <c r="AD121" s="35"/>
      <c r="AE121" s="35"/>
    </row>
    <row r="122" spans="1:65" s="183" customFormat="1" ht="29.25" customHeight="1">
      <c r="A122" s="177"/>
      <c r="B122" s="178"/>
      <c r="C122" s="179" t="s">
        <v>189</v>
      </c>
      <c r="D122" s="180" t="s">
        <v>71</v>
      </c>
      <c r="E122" s="180" t="s">
        <v>67</v>
      </c>
      <c r="F122" s="180" t="s">
        <v>68</v>
      </c>
      <c r="G122" s="180" t="s">
        <v>190</v>
      </c>
      <c r="H122" s="180" t="s">
        <v>191</v>
      </c>
      <c r="I122" s="180" t="s">
        <v>192</v>
      </c>
      <c r="J122" s="180" t="s">
        <v>177</v>
      </c>
      <c r="K122" s="181" t="s">
        <v>193</v>
      </c>
      <c r="L122" s="182"/>
      <c r="M122" s="92" t="s">
        <v>1</v>
      </c>
      <c r="N122" s="93" t="s">
        <v>50</v>
      </c>
      <c r="O122" s="93" t="s">
        <v>194</v>
      </c>
      <c r="P122" s="93" t="s">
        <v>195</v>
      </c>
      <c r="Q122" s="93" t="s">
        <v>196</v>
      </c>
      <c r="R122" s="93" t="s">
        <v>197</v>
      </c>
      <c r="S122" s="93" t="s">
        <v>198</v>
      </c>
      <c r="T122" s="94" t="s">
        <v>199</v>
      </c>
      <c r="U122" s="177"/>
      <c r="V122" s="177"/>
      <c r="W122" s="177"/>
      <c r="X122" s="177"/>
      <c r="Y122" s="177"/>
      <c r="Z122" s="177"/>
      <c r="AA122" s="177"/>
      <c r="AB122" s="177"/>
      <c r="AC122" s="177"/>
      <c r="AD122" s="177"/>
      <c r="AE122" s="177"/>
    </row>
    <row r="123" spans="1:65" s="41" customFormat="1" ht="22.8" customHeight="1">
      <c r="A123" s="35"/>
      <c r="B123" s="36"/>
      <c r="C123" s="100" t="s">
        <v>200</v>
      </c>
      <c r="D123" s="35"/>
      <c r="E123" s="35"/>
      <c r="F123" s="35"/>
      <c r="G123" s="35"/>
      <c r="H123" s="35"/>
      <c r="I123" s="35"/>
      <c r="J123" s="184">
        <f>BK123</f>
        <v>0</v>
      </c>
      <c r="K123" s="35"/>
      <c r="L123" s="36"/>
      <c r="M123" s="95"/>
      <c r="N123" s="79"/>
      <c r="O123" s="96"/>
      <c r="P123" s="185">
        <f>P124+P232</f>
        <v>0</v>
      </c>
      <c r="Q123" s="96"/>
      <c r="R123" s="185">
        <f>R124+R232</f>
        <v>762.37095999999985</v>
      </c>
      <c r="S123" s="96"/>
      <c r="T123" s="186">
        <f>T124+T232</f>
        <v>2339.74305</v>
      </c>
      <c r="U123" s="35"/>
      <c r="V123" s="35"/>
      <c r="W123" s="35"/>
      <c r="X123" s="35"/>
      <c r="Y123" s="35"/>
      <c r="Z123" s="35"/>
      <c r="AA123" s="35"/>
      <c r="AB123" s="35"/>
      <c r="AC123" s="35"/>
      <c r="AD123" s="35"/>
      <c r="AE123" s="35"/>
      <c r="AT123" s="16" t="s">
        <v>85</v>
      </c>
      <c r="AU123" s="16" t="s">
        <v>179</v>
      </c>
      <c r="BK123" s="187">
        <f>BK124+BK232</f>
        <v>0</v>
      </c>
    </row>
    <row r="124" spans="1:65" s="188" customFormat="1" ht="25.95" customHeight="1">
      <c r="B124" s="189"/>
      <c r="D124" s="190" t="s">
        <v>85</v>
      </c>
      <c r="E124" s="191" t="s">
        <v>201</v>
      </c>
      <c r="F124" s="191" t="s">
        <v>202</v>
      </c>
      <c r="J124" s="192">
        <f>BK124</f>
        <v>0</v>
      </c>
      <c r="L124" s="189"/>
      <c r="M124" s="193"/>
      <c r="N124" s="194"/>
      <c r="O124" s="194"/>
      <c r="P124" s="195">
        <f>P125+P152+P194+P217+P227</f>
        <v>0</v>
      </c>
      <c r="Q124" s="194"/>
      <c r="R124" s="195">
        <f>R125+R152+R194+R217+R227</f>
        <v>762.37095999999985</v>
      </c>
      <c r="S124" s="194"/>
      <c r="T124" s="196">
        <f>T125+T152+T194+T217+T227</f>
        <v>2339.74305</v>
      </c>
      <c r="AR124" s="190" t="s">
        <v>93</v>
      </c>
      <c r="AT124" s="197" t="s">
        <v>85</v>
      </c>
      <c r="AU124" s="197" t="s">
        <v>86</v>
      </c>
      <c r="AY124" s="190" t="s">
        <v>203</v>
      </c>
      <c r="BK124" s="198">
        <f>BK125+BK152+BK194+BK217+BK227</f>
        <v>0</v>
      </c>
    </row>
    <row r="125" spans="1:65" s="188" customFormat="1" ht="22.8" customHeight="1">
      <c r="B125" s="189"/>
      <c r="D125" s="190" t="s">
        <v>85</v>
      </c>
      <c r="E125" s="199" t="s">
        <v>93</v>
      </c>
      <c r="F125" s="199" t="s">
        <v>204</v>
      </c>
      <c r="J125" s="200">
        <f>BK125</f>
        <v>0</v>
      </c>
      <c r="L125" s="189"/>
      <c r="M125" s="193"/>
      <c r="N125" s="194"/>
      <c r="O125" s="194"/>
      <c r="P125" s="195">
        <f>SUM(P126:P151)</f>
        <v>0</v>
      </c>
      <c r="Q125" s="194"/>
      <c r="R125" s="195">
        <f>SUM(R126:R151)</f>
        <v>0.12695000000000001</v>
      </c>
      <c r="S125" s="194"/>
      <c r="T125" s="196">
        <f>SUM(T126:T151)</f>
        <v>2339.74305</v>
      </c>
      <c r="AR125" s="190" t="s">
        <v>93</v>
      </c>
      <c r="AT125" s="197" t="s">
        <v>85</v>
      </c>
      <c r="AU125" s="197" t="s">
        <v>93</v>
      </c>
      <c r="AY125" s="190" t="s">
        <v>203</v>
      </c>
      <c r="BK125" s="198">
        <f>SUM(BK126:BK151)</f>
        <v>0</v>
      </c>
    </row>
    <row r="126" spans="1:65" s="41" customFormat="1" ht="22.8">
      <c r="A126" s="35"/>
      <c r="B126" s="36"/>
      <c r="C126" s="201" t="s">
        <v>93</v>
      </c>
      <c r="D126" s="201" t="s">
        <v>205</v>
      </c>
      <c r="E126" s="202" t="s">
        <v>1956</v>
      </c>
      <c r="F126" s="203" t="s">
        <v>1957</v>
      </c>
      <c r="G126" s="204" t="s">
        <v>261</v>
      </c>
      <c r="H126" s="205">
        <v>12</v>
      </c>
      <c r="I126" s="4"/>
      <c r="J126" s="206">
        <f>ROUND(I126*H126,2)</f>
        <v>0</v>
      </c>
      <c r="K126" s="203" t="s">
        <v>209</v>
      </c>
      <c r="L126" s="36"/>
      <c r="M126" s="207" t="s">
        <v>1</v>
      </c>
      <c r="N126" s="208" t="s">
        <v>51</v>
      </c>
      <c r="O126" s="83"/>
      <c r="P126" s="209">
        <f>O126*H126</f>
        <v>0</v>
      </c>
      <c r="Q126" s="209">
        <v>0</v>
      </c>
      <c r="R126" s="209">
        <f>Q126*H126</f>
        <v>0</v>
      </c>
      <c r="S126" s="209">
        <v>0.16300000000000001</v>
      </c>
      <c r="T126" s="210">
        <f>S126*H126</f>
        <v>1.956</v>
      </c>
      <c r="U126" s="35"/>
      <c r="V126" s="35"/>
      <c r="W126" s="35"/>
      <c r="X126" s="35"/>
      <c r="Y126" s="35"/>
      <c r="Z126" s="35"/>
      <c r="AA126" s="35"/>
      <c r="AB126" s="35"/>
      <c r="AC126" s="35"/>
      <c r="AD126" s="35"/>
      <c r="AE126" s="35"/>
      <c r="AR126" s="211" t="s">
        <v>210</v>
      </c>
      <c r="AT126" s="211" t="s">
        <v>205</v>
      </c>
      <c r="AU126" s="211" t="s">
        <v>95</v>
      </c>
      <c r="AY126" s="16" t="s">
        <v>203</v>
      </c>
      <c r="BE126" s="212">
        <f>IF(N126="základní",J126,0)</f>
        <v>0</v>
      </c>
      <c r="BF126" s="212">
        <f>IF(N126="snížená",J126,0)</f>
        <v>0</v>
      </c>
      <c r="BG126" s="212">
        <f>IF(N126="zákl. přenesená",J126,0)</f>
        <v>0</v>
      </c>
      <c r="BH126" s="212">
        <f>IF(N126="sníž. přenesená",J126,0)</f>
        <v>0</v>
      </c>
      <c r="BI126" s="212">
        <f>IF(N126="nulová",J126,0)</f>
        <v>0</v>
      </c>
      <c r="BJ126" s="16" t="s">
        <v>93</v>
      </c>
      <c r="BK126" s="212">
        <f>ROUND(I126*H126,2)</f>
        <v>0</v>
      </c>
      <c r="BL126" s="16" t="s">
        <v>210</v>
      </c>
      <c r="BM126" s="211" t="s">
        <v>1958</v>
      </c>
    </row>
    <row r="127" spans="1:65" s="41" customFormat="1" ht="38.4">
      <c r="A127" s="35"/>
      <c r="B127" s="36"/>
      <c r="C127" s="35"/>
      <c r="D127" s="213" t="s">
        <v>212</v>
      </c>
      <c r="E127" s="35"/>
      <c r="F127" s="214" t="s">
        <v>1959</v>
      </c>
      <c r="G127" s="35"/>
      <c r="H127" s="35"/>
      <c r="I127" s="5"/>
      <c r="J127" s="35"/>
      <c r="K127" s="35"/>
      <c r="L127" s="36"/>
      <c r="M127" s="215"/>
      <c r="N127" s="216"/>
      <c r="O127" s="83"/>
      <c r="P127" s="83"/>
      <c r="Q127" s="83"/>
      <c r="R127" s="83"/>
      <c r="S127" s="83"/>
      <c r="T127" s="84"/>
      <c r="U127" s="35"/>
      <c r="V127" s="35"/>
      <c r="W127" s="35"/>
      <c r="X127" s="35"/>
      <c r="Y127" s="35"/>
      <c r="Z127" s="35"/>
      <c r="AA127" s="35"/>
      <c r="AB127" s="35"/>
      <c r="AC127" s="35"/>
      <c r="AD127" s="35"/>
      <c r="AE127" s="35"/>
      <c r="AT127" s="16" t="s">
        <v>212</v>
      </c>
      <c r="AU127" s="16" t="s">
        <v>95</v>
      </c>
    </row>
    <row r="128" spans="1:65" s="41" customFormat="1" ht="24.15" customHeight="1">
      <c r="A128" s="35"/>
      <c r="B128" s="36"/>
      <c r="C128" s="201" t="s">
        <v>95</v>
      </c>
      <c r="D128" s="201" t="s">
        <v>205</v>
      </c>
      <c r="E128" s="202" t="s">
        <v>1960</v>
      </c>
      <c r="F128" s="203" t="s">
        <v>1961</v>
      </c>
      <c r="G128" s="204" t="s">
        <v>261</v>
      </c>
      <c r="H128" s="205">
        <v>33</v>
      </c>
      <c r="I128" s="4"/>
      <c r="J128" s="206">
        <f>ROUND(I128*H128,2)</f>
        <v>0</v>
      </c>
      <c r="K128" s="203" t="s">
        <v>209</v>
      </c>
      <c r="L128" s="36"/>
      <c r="M128" s="207" t="s">
        <v>1</v>
      </c>
      <c r="N128" s="208" t="s">
        <v>51</v>
      </c>
      <c r="O128" s="83"/>
      <c r="P128" s="209">
        <f>O128*H128</f>
        <v>0</v>
      </c>
      <c r="Q128" s="209">
        <v>0</v>
      </c>
      <c r="R128" s="209">
        <f>Q128*H128</f>
        <v>0</v>
      </c>
      <c r="S128" s="209">
        <v>9.8000000000000004E-2</v>
      </c>
      <c r="T128" s="210">
        <f>S128*H128</f>
        <v>3.234</v>
      </c>
      <c r="U128" s="35"/>
      <c r="V128" s="35"/>
      <c r="W128" s="35"/>
      <c r="X128" s="35"/>
      <c r="Y128" s="35"/>
      <c r="Z128" s="35"/>
      <c r="AA128" s="35"/>
      <c r="AB128" s="35"/>
      <c r="AC128" s="35"/>
      <c r="AD128" s="35"/>
      <c r="AE128" s="35"/>
      <c r="AR128" s="211" t="s">
        <v>210</v>
      </c>
      <c r="AT128" s="211" t="s">
        <v>205</v>
      </c>
      <c r="AU128" s="211" t="s">
        <v>95</v>
      </c>
      <c r="AY128" s="16" t="s">
        <v>203</v>
      </c>
      <c r="BE128" s="212">
        <f>IF(N128="základní",J128,0)</f>
        <v>0</v>
      </c>
      <c r="BF128" s="212">
        <f>IF(N128="snížená",J128,0)</f>
        <v>0</v>
      </c>
      <c r="BG128" s="212">
        <f>IF(N128="zákl. přenesená",J128,0)</f>
        <v>0</v>
      </c>
      <c r="BH128" s="212">
        <f>IF(N128="sníž. přenesená",J128,0)</f>
        <v>0</v>
      </c>
      <c r="BI128" s="212">
        <f>IF(N128="nulová",J128,0)</f>
        <v>0</v>
      </c>
      <c r="BJ128" s="16" t="s">
        <v>93</v>
      </c>
      <c r="BK128" s="212">
        <f>ROUND(I128*H128,2)</f>
        <v>0</v>
      </c>
      <c r="BL128" s="16" t="s">
        <v>210</v>
      </c>
      <c r="BM128" s="211" t="s">
        <v>1962</v>
      </c>
    </row>
    <row r="129" spans="1:65" s="41" customFormat="1" ht="38.4">
      <c r="A129" s="35"/>
      <c r="B129" s="36"/>
      <c r="C129" s="35"/>
      <c r="D129" s="213" t="s">
        <v>212</v>
      </c>
      <c r="E129" s="35"/>
      <c r="F129" s="214" t="s">
        <v>1963</v>
      </c>
      <c r="G129" s="35"/>
      <c r="H129" s="35"/>
      <c r="I129" s="5"/>
      <c r="J129" s="35"/>
      <c r="K129" s="35"/>
      <c r="L129" s="36"/>
      <c r="M129" s="215"/>
      <c r="N129" s="216"/>
      <c r="O129" s="83"/>
      <c r="P129" s="83"/>
      <c r="Q129" s="83"/>
      <c r="R129" s="83"/>
      <c r="S129" s="83"/>
      <c r="T129" s="84"/>
      <c r="U129" s="35"/>
      <c r="V129" s="35"/>
      <c r="W129" s="35"/>
      <c r="X129" s="35"/>
      <c r="Y129" s="35"/>
      <c r="Z129" s="35"/>
      <c r="AA129" s="35"/>
      <c r="AB129" s="35"/>
      <c r="AC129" s="35"/>
      <c r="AD129" s="35"/>
      <c r="AE129" s="35"/>
      <c r="AT129" s="16" t="s">
        <v>212</v>
      </c>
      <c r="AU129" s="16" t="s">
        <v>95</v>
      </c>
    </row>
    <row r="130" spans="1:65" s="41" customFormat="1" ht="24.15" customHeight="1">
      <c r="A130" s="35"/>
      <c r="B130" s="36"/>
      <c r="C130" s="201" t="s">
        <v>220</v>
      </c>
      <c r="D130" s="201" t="s">
        <v>205</v>
      </c>
      <c r="E130" s="202" t="s">
        <v>1964</v>
      </c>
      <c r="F130" s="203" t="s">
        <v>1965</v>
      </c>
      <c r="G130" s="204" t="s">
        <v>261</v>
      </c>
      <c r="H130" s="205">
        <v>50</v>
      </c>
      <c r="I130" s="4"/>
      <c r="J130" s="206">
        <f>ROUND(I130*H130,2)</f>
        <v>0</v>
      </c>
      <c r="K130" s="203" t="s">
        <v>209</v>
      </c>
      <c r="L130" s="36"/>
      <c r="M130" s="207" t="s">
        <v>1</v>
      </c>
      <c r="N130" s="208" t="s">
        <v>51</v>
      </c>
      <c r="O130" s="83"/>
      <c r="P130" s="209">
        <f>O130*H130</f>
        <v>0</v>
      </c>
      <c r="Q130" s="209">
        <v>0</v>
      </c>
      <c r="R130" s="209">
        <f>Q130*H130</f>
        <v>0</v>
      </c>
      <c r="S130" s="209">
        <v>0.09</v>
      </c>
      <c r="T130" s="210">
        <f>S130*H130</f>
        <v>4.5</v>
      </c>
      <c r="U130" s="35"/>
      <c r="V130" s="35"/>
      <c r="W130" s="35"/>
      <c r="X130" s="35"/>
      <c r="Y130" s="35"/>
      <c r="Z130" s="35"/>
      <c r="AA130" s="35"/>
      <c r="AB130" s="35"/>
      <c r="AC130" s="35"/>
      <c r="AD130" s="35"/>
      <c r="AE130" s="35"/>
      <c r="AR130" s="211" t="s">
        <v>210</v>
      </c>
      <c r="AT130" s="211" t="s">
        <v>205</v>
      </c>
      <c r="AU130" s="211" t="s">
        <v>95</v>
      </c>
      <c r="AY130" s="16" t="s">
        <v>203</v>
      </c>
      <c r="BE130" s="212">
        <f>IF(N130="základní",J130,0)</f>
        <v>0</v>
      </c>
      <c r="BF130" s="212">
        <f>IF(N130="snížená",J130,0)</f>
        <v>0</v>
      </c>
      <c r="BG130" s="212">
        <f>IF(N130="zákl. přenesená",J130,0)</f>
        <v>0</v>
      </c>
      <c r="BH130" s="212">
        <f>IF(N130="sníž. přenesená",J130,0)</f>
        <v>0</v>
      </c>
      <c r="BI130" s="212">
        <f>IF(N130="nulová",J130,0)</f>
        <v>0</v>
      </c>
      <c r="BJ130" s="16" t="s">
        <v>93</v>
      </c>
      <c r="BK130" s="212">
        <f>ROUND(I130*H130,2)</f>
        <v>0</v>
      </c>
      <c r="BL130" s="16" t="s">
        <v>210</v>
      </c>
      <c r="BM130" s="211" t="s">
        <v>1966</v>
      </c>
    </row>
    <row r="131" spans="1:65" s="41" customFormat="1" ht="38.4">
      <c r="A131" s="35"/>
      <c r="B131" s="36"/>
      <c r="C131" s="35"/>
      <c r="D131" s="213" t="s">
        <v>212</v>
      </c>
      <c r="E131" s="35"/>
      <c r="F131" s="214" t="s">
        <v>1967</v>
      </c>
      <c r="G131" s="35"/>
      <c r="H131" s="35"/>
      <c r="I131" s="5"/>
      <c r="J131" s="35"/>
      <c r="K131" s="35"/>
      <c r="L131" s="36"/>
      <c r="M131" s="215"/>
      <c r="N131" s="216"/>
      <c r="O131" s="83"/>
      <c r="P131" s="83"/>
      <c r="Q131" s="83"/>
      <c r="R131" s="83"/>
      <c r="S131" s="83"/>
      <c r="T131" s="84"/>
      <c r="U131" s="35"/>
      <c r="V131" s="35"/>
      <c r="W131" s="35"/>
      <c r="X131" s="35"/>
      <c r="Y131" s="35"/>
      <c r="Z131" s="35"/>
      <c r="AA131" s="35"/>
      <c r="AB131" s="35"/>
      <c r="AC131" s="35"/>
      <c r="AD131" s="35"/>
      <c r="AE131" s="35"/>
      <c r="AT131" s="16" t="s">
        <v>212</v>
      </c>
      <c r="AU131" s="16" t="s">
        <v>95</v>
      </c>
    </row>
    <row r="132" spans="1:65" s="41" customFormat="1" ht="24.15" customHeight="1">
      <c r="A132" s="35"/>
      <c r="B132" s="36"/>
      <c r="C132" s="201" t="s">
        <v>210</v>
      </c>
      <c r="D132" s="201" t="s">
        <v>205</v>
      </c>
      <c r="E132" s="202" t="s">
        <v>1968</v>
      </c>
      <c r="F132" s="203" t="s">
        <v>1969</v>
      </c>
      <c r="G132" s="204" t="s">
        <v>261</v>
      </c>
      <c r="H132" s="205">
        <v>588.04</v>
      </c>
      <c r="I132" s="4"/>
      <c r="J132" s="206">
        <f>ROUND(I132*H132,2)</f>
        <v>0</v>
      </c>
      <c r="K132" s="203" t="s">
        <v>209</v>
      </c>
      <c r="L132" s="36"/>
      <c r="M132" s="207" t="s">
        <v>1</v>
      </c>
      <c r="N132" s="208" t="s">
        <v>51</v>
      </c>
      <c r="O132" s="83"/>
      <c r="P132" s="209">
        <f>O132*H132</f>
        <v>0</v>
      </c>
      <c r="Q132" s="209">
        <v>0</v>
      </c>
      <c r="R132" s="209">
        <f>Q132*H132</f>
        <v>0</v>
      </c>
      <c r="S132" s="209">
        <v>0.28999999999999998</v>
      </c>
      <c r="T132" s="210">
        <f>S132*H132</f>
        <v>170.53159999999997</v>
      </c>
      <c r="U132" s="35"/>
      <c r="V132" s="35"/>
      <c r="W132" s="35"/>
      <c r="X132" s="35"/>
      <c r="Y132" s="35"/>
      <c r="Z132" s="35"/>
      <c r="AA132" s="35"/>
      <c r="AB132" s="35"/>
      <c r="AC132" s="35"/>
      <c r="AD132" s="35"/>
      <c r="AE132" s="35"/>
      <c r="AR132" s="211" t="s">
        <v>210</v>
      </c>
      <c r="AT132" s="211" t="s">
        <v>205</v>
      </c>
      <c r="AU132" s="211" t="s">
        <v>95</v>
      </c>
      <c r="AY132" s="16" t="s">
        <v>203</v>
      </c>
      <c r="BE132" s="212">
        <f>IF(N132="základní",J132,0)</f>
        <v>0</v>
      </c>
      <c r="BF132" s="212">
        <f>IF(N132="snížená",J132,0)</f>
        <v>0</v>
      </c>
      <c r="BG132" s="212">
        <f>IF(N132="zákl. přenesená",J132,0)</f>
        <v>0</v>
      </c>
      <c r="BH132" s="212">
        <f>IF(N132="sníž. přenesená",J132,0)</f>
        <v>0</v>
      </c>
      <c r="BI132" s="212">
        <f>IF(N132="nulová",J132,0)</f>
        <v>0</v>
      </c>
      <c r="BJ132" s="16" t="s">
        <v>93</v>
      </c>
      <c r="BK132" s="212">
        <f>ROUND(I132*H132,2)</f>
        <v>0</v>
      </c>
      <c r="BL132" s="16" t="s">
        <v>210</v>
      </c>
      <c r="BM132" s="211" t="s">
        <v>1970</v>
      </c>
    </row>
    <row r="133" spans="1:65" s="41" customFormat="1" ht="38.4">
      <c r="A133" s="35"/>
      <c r="B133" s="36"/>
      <c r="C133" s="35"/>
      <c r="D133" s="213" t="s">
        <v>212</v>
      </c>
      <c r="E133" s="35"/>
      <c r="F133" s="214" t="s">
        <v>1971</v>
      </c>
      <c r="G133" s="35"/>
      <c r="H133" s="35"/>
      <c r="I133" s="5"/>
      <c r="J133" s="35"/>
      <c r="K133" s="35"/>
      <c r="L133" s="36"/>
      <c r="M133" s="215"/>
      <c r="N133" s="216"/>
      <c r="O133" s="83"/>
      <c r="P133" s="83"/>
      <c r="Q133" s="83"/>
      <c r="R133" s="83"/>
      <c r="S133" s="83"/>
      <c r="T133" s="84"/>
      <c r="U133" s="35"/>
      <c r="V133" s="35"/>
      <c r="W133" s="35"/>
      <c r="X133" s="35"/>
      <c r="Y133" s="35"/>
      <c r="Z133" s="35"/>
      <c r="AA133" s="35"/>
      <c r="AB133" s="35"/>
      <c r="AC133" s="35"/>
      <c r="AD133" s="35"/>
      <c r="AE133" s="35"/>
      <c r="AT133" s="16" t="s">
        <v>212</v>
      </c>
      <c r="AU133" s="16" t="s">
        <v>95</v>
      </c>
    </row>
    <row r="134" spans="1:65" s="41" customFormat="1" ht="24.15" customHeight="1">
      <c r="A134" s="35"/>
      <c r="B134" s="36"/>
      <c r="C134" s="201" t="s">
        <v>229</v>
      </c>
      <c r="D134" s="201" t="s">
        <v>205</v>
      </c>
      <c r="E134" s="202" t="s">
        <v>1972</v>
      </c>
      <c r="F134" s="203" t="s">
        <v>1973</v>
      </c>
      <c r="G134" s="204" t="s">
        <v>261</v>
      </c>
      <c r="H134" s="205">
        <v>861.68</v>
      </c>
      <c r="I134" s="4"/>
      <c r="J134" s="206">
        <f>ROUND(I134*H134,2)</f>
        <v>0</v>
      </c>
      <c r="K134" s="203" t="s">
        <v>209</v>
      </c>
      <c r="L134" s="36"/>
      <c r="M134" s="207" t="s">
        <v>1</v>
      </c>
      <c r="N134" s="208" t="s">
        <v>51</v>
      </c>
      <c r="O134" s="83"/>
      <c r="P134" s="209">
        <f>O134*H134</f>
        <v>0</v>
      </c>
      <c r="Q134" s="209">
        <v>0</v>
      </c>
      <c r="R134" s="209">
        <f>Q134*H134</f>
        <v>0</v>
      </c>
      <c r="S134" s="209">
        <v>0.32500000000000001</v>
      </c>
      <c r="T134" s="210">
        <f>S134*H134</f>
        <v>280.04599999999999</v>
      </c>
      <c r="U134" s="35"/>
      <c r="V134" s="35"/>
      <c r="W134" s="35"/>
      <c r="X134" s="35"/>
      <c r="Y134" s="35"/>
      <c r="Z134" s="35"/>
      <c r="AA134" s="35"/>
      <c r="AB134" s="35"/>
      <c r="AC134" s="35"/>
      <c r="AD134" s="35"/>
      <c r="AE134" s="35"/>
      <c r="AR134" s="211" t="s">
        <v>210</v>
      </c>
      <c r="AT134" s="211" t="s">
        <v>205</v>
      </c>
      <c r="AU134" s="211" t="s">
        <v>95</v>
      </c>
      <c r="AY134" s="16" t="s">
        <v>203</v>
      </c>
      <c r="BE134" s="212">
        <f>IF(N134="základní",J134,0)</f>
        <v>0</v>
      </c>
      <c r="BF134" s="212">
        <f>IF(N134="snížená",J134,0)</f>
        <v>0</v>
      </c>
      <c r="BG134" s="212">
        <f>IF(N134="zákl. přenesená",J134,0)</f>
        <v>0</v>
      </c>
      <c r="BH134" s="212">
        <f>IF(N134="sníž. přenesená",J134,0)</f>
        <v>0</v>
      </c>
      <c r="BI134" s="212">
        <f>IF(N134="nulová",J134,0)</f>
        <v>0</v>
      </c>
      <c r="BJ134" s="16" t="s">
        <v>93</v>
      </c>
      <c r="BK134" s="212">
        <f>ROUND(I134*H134,2)</f>
        <v>0</v>
      </c>
      <c r="BL134" s="16" t="s">
        <v>210</v>
      </c>
      <c r="BM134" s="211" t="s">
        <v>1974</v>
      </c>
    </row>
    <row r="135" spans="1:65" s="41" customFormat="1" ht="28.8">
      <c r="A135" s="35"/>
      <c r="B135" s="36"/>
      <c r="C135" s="35"/>
      <c r="D135" s="213" t="s">
        <v>212</v>
      </c>
      <c r="E135" s="35"/>
      <c r="F135" s="214" t="s">
        <v>1975</v>
      </c>
      <c r="G135" s="35"/>
      <c r="H135" s="35"/>
      <c r="I135" s="5"/>
      <c r="J135" s="35"/>
      <c r="K135" s="35"/>
      <c r="L135" s="36"/>
      <c r="M135" s="215"/>
      <c r="N135" s="216"/>
      <c r="O135" s="83"/>
      <c r="P135" s="83"/>
      <c r="Q135" s="83"/>
      <c r="R135" s="83"/>
      <c r="S135" s="83"/>
      <c r="T135" s="84"/>
      <c r="U135" s="35"/>
      <c r="V135" s="35"/>
      <c r="W135" s="35"/>
      <c r="X135" s="35"/>
      <c r="Y135" s="35"/>
      <c r="Z135" s="35"/>
      <c r="AA135" s="35"/>
      <c r="AB135" s="35"/>
      <c r="AC135" s="35"/>
      <c r="AD135" s="35"/>
      <c r="AE135" s="35"/>
      <c r="AT135" s="16" t="s">
        <v>212</v>
      </c>
      <c r="AU135" s="16" t="s">
        <v>95</v>
      </c>
    </row>
    <row r="136" spans="1:65" s="41" customFormat="1" ht="14.4" customHeight="1">
      <c r="A136" s="35"/>
      <c r="B136" s="36"/>
      <c r="C136" s="201" t="s">
        <v>236</v>
      </c>
      <c r="D136" s="201" t="s">
        <v>205</v>
      </c>
      <c r="E136" s="202" t="s">
        <v>1976</v>
      </c>
      <c r="F136" s="203" t="s">
        <v>1977</v>
      </c>
      <c r="G136" s="204" t="s">
        <v>261</v>
      </c>
      <c r="H136" s="205">
        <v>2052</v>
      </c>
      <c r="I136" s="4"/>
      <c r="J136" s="206">
        <f>ROUND(I136*H136,2)</f>
        <v>0</v>
      </c>
      <c r="K136" s="203" t="s">
        <v>209</v>
      </c>
      <c r="L136" s="36"/>
      <c r="M136" s="207" t="s">
        <v>1</v>
      </c>
      <c r="N136" s="208" t="s">
        <v>51</v>
      </c>
      <c r="O136" s="83"/>
      <c r="P136" s="209">
        <f>O136*H136</f>
        <v>0</v>
      </c>
      <c r="Q136" s="209">
        <v>0</v>
      </c>
      <c r="R136" s="209">
        <f>Q136*H136</f>
        <v>0</v>
      </c>
      <c r="S136" s="209">
        <v>9.8000000000000004E-2</v>
      </c>
      <c r="T136" s="210">
        <f>S136*H136</f>
        <v>201.096</v>
      </c>
      <c r="U136" s="35"/>
      <c r="V136" s="35"/>
      <c r="W136" s="35"/>
      <c r="X136" s="35"/>
      <c r="Y136" s="35"/>
      <c r="Z136" s="35"/>
      <c r="AA136" s="35"/>
      <c r="AB136" s="35"/>
      <c r="AC136" s="35"/>
      <c r="AD136" s="35"/>
      <c r="AE136" s="35"/>
      <c r="AR136" s="211" t="s">
        <v>210</v>
      </c>
      <c r="AT136" s="211" t="s">
        <v>205</v>
      </c>
      <c r="AU136" s="211" t="s">
        <v>95</v>
      </c>
      <c r="AY136" s="16" t="s">
        <v>203</v>
      </c>
      <c r="BE136" s="212">
        <f>IF(N136="základní",J136,0)</f>
        <v>0</v>
      </c>
      <c r="BF136" s="212">
        <f>IF(N136="snížená",J136,0)</f>
        <v>0</v>
      </c>
      <c r="BG136" s="212">
        <f>IF(N136="zákl. přenesená",J136,0)</f>
        <v>0</v>
      </c>
      <c r="BH136" s="212">
        <f>IF(N136="sníž. přenesená",J136,0)</f>
        <v>0</v>
      </c>
      <c r="BI136" s="212">
        <f>IF(N136="nulová",J136,0)</f>
        <v>0</v>
      </c>
      <c r="BJ136" s="16" t="s">
        <v>93</v>
      </c>
      <c r="BK136" s="212">
        <f>ROUND(I136*H136,2)</f>
        <v>0</v>
      </c>
      <c r="BL136" s="16" t="s">
        <v>210</v>
      </c>
      <c r="BM136" s="211" t="s">
        <v>1978</v>
      </c>
    </row>
    <row r="137" spans="1:65" s="41" customFormat="1" ht="28.8">
      <c r="A137" s="35"/>
      <c r="B137" s="36"/>
      <c r="C137" s="35"/>
      <c r="D137" s="213" t="s">
        <v>212</v>
      </c>
      <c r="E137" s="35"/>
      <c r="F137" s="214" t="s">
        <v>1979</v>
      </c>
      <c r="G137" s="35"/>
      <c r="H137" s="35"/>
      <c r="I137" s="5"/>
      <c r="J137" s="35"/>
      <c r="K137" s="35"/>
      <c r="L137" s="36"/>
      <c r="M137" s="215"/>
      <c r="N137" s="216"/>
      <c r="O137" s="83"/>
      <c r="P137" s="83"/>
      <c r="Q137" s="83"/>
      <c r="R137" s="83"/>
      <c r="S137" s="83"/>
      <c r="T137" s="84"/>
      <c r="U137" s="35"/>
      <c r="V137" s="35"/>
      <c r="W137" s="35"/>
      <c r="X137" s="35"/>
      <c r="Y137" s="35"/>
      <c r="Z137" s="35"/>
      <c r="AA137" s="35"/>
      <c r="AB137" s="35"/>
      <c r="AC137" s="35"/>
      <c r="AD137" s="35"/>
      <c r="AE137" s="35"/>
      <c r="AT137" s="16" t="s">
        <v>212</v>
      </c>
      <c r="AU137" s="16" t="s">
        <v>95</v>
      </c>
    </row>
    <row r="138" spans="1:65" s="41" customFormat="1" ht="278.39999999999998">
      <c r="A138" s="35"/>
      <c r="B138" s="36"/>
      <c r="C138" s="35"/>
      <c r="D138" s="213" t="s">
        <v>214</v>
      </c>
      <c r="E138" s="35"/>
      <c r="F138" s="217" t="s">
        <v>1980</v>
      </c>
      <c r="G138" s="35"/>
      <c r="H138" s="35"/>
      <c r="I138" s="5"/>
      <c r="J138" s="35"/>
      <c r="K138" s="35"/>
      <c r="L138" s="36"/>
      <c r="M138" s="215"/>
      <c r="N138" s="216"/>
      <c r="O138" s="83"/>
      <c r="P138" s="83"/>
      <c r="Q138" s="83"/>
      <c r="R138" s="83"/>
      <c r="S138" s="83"/>
      <c r="T138" s="84"/>
      <c r="U138" s="35"/>
      <c r="V138" s="35"/>
      <c r="W138" s="35"/>
      <c r="X138" s="35"/>
      <c r="Y138" s="35"/>
      <c r="Z138" s="35"/>
      <c r="AA138" s="35"/>
      <c r="AB138" s="35"/>
      <c r="AC138" s="35"/>
      <c r="AD138" s="35"/>
      <c r="AE138" s="35"/>
      <c r="AT138" s="16" t="s">
        <v>214</v>
      </c>
      <c r="AU138" s="16" t="s">
        <v>95</v>
      </c>
    </row>
    <row r="139" spans="1:65" s="41" customFormat="1" ht="24.15" customHeight="1">
      <c r="A139" s="35"/>
      <c r="B139" s="36"/>
      <c r="C139" s="201" t="s">
        <v>242</v>
      </c>
      <c r="D139" s="201" t="s">
        <v>205</v>
      </c>
      <c r="E139" s="202" t="s">
        <v>1981</v>
      </c>
      <c r="F139" s="203" t="s">
        <v>1982</v>
      </c>
      <c r="G139" s="204" t="s">
        <v>261</v>
      </c>
      <c r="H139" s="205">
        <v>699.92</v>
      </c>
      <c r="I139" s="4"/>
      <c r="J139" s="206">
        <f>ROUND(I139*H139,2)</f>
        <v>0</v>
      </c>
      <c r="K139" s="203" t="s">
        <v>209</v>
      </c>
      <c r="L139" s="36"/>
      <c r="M139" s="207" t="s">
        <v>1</v>
      </c>
      <c r="N139" s="208" t="s">
        <v>51</v>
      </c>
      <c r="O139" s="83"/>
      <c r="P139" s="209">
        <f>O139*H139</f>
        <v>0</v>
      </c>
      <c r="Q139" s="209">
        <v>0</v>
      </c>
      <c r="R139" s="209">
        <f>Q139*H139</f>
        <v>0</v>
      </c>
      <c r="S139" s="209">
        <v>0.44</v>
      </c>
      <c r="T139" s="210">
        <f>S139*H139</f>
        <v>307.96479999999997</v>
      </c>
      <c r="U139" s="35"/>
      <c r="V139" s="35"/>
      <c r="W139" s="35"/>
      <c r="X139" s="35"/>
      <c r="Y139" s="35"/>
      <c r="Z139" s="35"/>
      <c r="AA139" s="35"/>
      <c r="AB139" s="35"/>
      <c r="AC139" s="35"/>
      <c r="AD139" s="35"/>
      <c r="AE139" s="35"/>
      <c r="AR139" s="211" t="s">
        <v>210</v>
      </c>
      <c r="AT139" s="211" t="s">
        <v>205</v>
      </c>
      <c r="AU139" s="211" t="s">
        <v>95</v>
      </c>
      <c r="AY139" s="16" t="s">
        <v>203</v>
      </c>
      <c r="BE139" s="212">
        <f>IF(N139="základní",J139,0)</f>
        <v>0</v>
      </c>
      <c r="BF139" s="212">
        <f>IF(N139="snížená",J139,0)</f>
        <v>0</v>
      </c>
      <c r="BG139" s="212">
        <f>IF(N139="zákl. přenesená",J139,0)</f>
        <v>0</v>
      </c>
      <c r="BH139" s="212">
        <f>IF(N139="sníž. přenesená",J139,0)</f>
        <v>0</v>
      </c>
      <c r="BI139" s="212">
        <f>IF(N139="nulová",J139,0)</f>
        <v>0</v>
      </c>
      <c r="BJ139" s="16" t="s">
        <v>93</v>
      </c>
      <c r="BK139" s="212">
        <f>ROUND(I139*H139,2)</f>
        <v>0</v>
      </c>
      <c r="BL139" s="16" t="s">
        <v>210</v>
      </c>
      <c r="BM139" s="211" t="s">
        <v>1983</v>
      </c>
    </row>
    <row r="140" spans="1:65" s="41" customFormat="1" ht="48">
      <c r="A140" s="35"/>
      <c r="B140" s="36"/>
      <c r="C140" s="35"/>
      <c r="D140" s="213" t="s">
        <v>212</v>
      </c>
      <c r="E140" s="35"/>
      <c r="F140" s="214" t="s">
        <v>1984</v>
      </c>
      <c r="G140" s="35"/>
      <c r="H140" s="35"/>
      <c r="I140" s="5"/>
      <c r="J140" s="35"/>
      <c r="K140" s="35"/>
      <c r="L140" s="36"/>
      <c r="M140" s="215"/>
      <c r="N140" s="216"/>
      <c r="O140" s="83"/>
      <c r="P140" s="83"/>
      <c r="Q140" s="83"/>
      <c r="R140" s="83"/>
      <c r="S140" s="83"/>
      <c r="T140" s="84"/>
      <c r="U140" s="35"/>
      <c r="V140" s="35"/>
      <c r="W140" s="35"/>
      <c r="X140" s="35"/>
      <c r="Y140" s="35"/>
      <c r="Z140" s="35"/>
      <c r="AA140" s="35"/>
      <c r="AB140" s="35"/>
      <c r="AC140" s="35"/>
      <c r="AD140" s="35"/>
      <c r="AE140" s="35"/>
      <c r="AT140" s="16" t="s">
        <v>212</v>
      </c>
      <c r="AU140" s="16" t="s">
        <v>95</v>
      </c>
    </row>
    <row r="141" spans="1:65" s="41" customFormat="1" ht="24.15" customHeight="1">
      <c r="A141" s="35"/>
      <c r="B141" s="36"/>
      <c r="C141" s="201" t="s">
        <v>247</v>
      </c>
      <c r="D141" s="201" t="s">
        <v>205</v>
      </c>
      <c r="E141" s="202" t="s">
        <v>1985</v>
      </c>
      <c r="F141" s="203" t="s">
        <v>1986</v>
      </c>
      <c r="G141" s="204" t="s">
        <v>261</v>
      </c>
      <c r="H141" s="205">
        <v>1218.97</v>
      </c>
      <c r="I141" s="4"/>
      <c r="J141" s="206">
        <f>ROUND(I141*H141,2)</f>
        <v>0</v>
      </c>
      <c r="K141" s="203" t="s">
        <v>209</v>
      </c>
      <c r="L141" s="36"/>
      <c r="M141" s="207" t="s">
        <v>1</v>
      </c>
      <c r="N141" s="208" t="s">
        <v>51</v>
      </c>
      <c r="O141" s="83"/>
      <c r="P141" s="209">
        <f>O141*H141</f>
        <v>0</v>
      </c>
      <c r="Q141" s="209">
        <v>0</v>
      </c>
      <c r="R141" s="209">
        <f>Q141*H141</f>
        <v>0</v>
      </c>
      <c r="S141" s="209">
        <v>0.625</v>
      </c>
      <c r="T141" s="210">
        <f>S141*H141</f>
        <v>761.85625000000005</v>
      </c>
      <c r="U141" s="35"/>
      <c r="V141" s="35"/>
      <c r="W141" s="35"/>
      <c r="X141" s="35"/>
      <c r="Y141" s="35"/>
      <c r="Z141" s="35"/>
      <c r="AA141" s="35"/>
      <c r="AB141" s="35"/>
      <c r="AC141" s="35"/>
      <c r="AD141" s="35"/>
      <c r="AE141" s="35"/>
      <c r="AR141" s="211" t="s">
        <v>210</v>
      </c>
      <c r="AT141" s="211" t="s">
        <v>205</v>
      </c>
      <c r="AU141" s="211" t="s">
        <v>95</v>
      </c>
      <c r="AY141" s="16" t="s">
        <v>203</v>
      </c>
      <c r="BE141" s="212">
        <f>IF(N141="základní",J141,0)</f>
        <v>0</v>
      </c>
      <c r="BF141" s="212">
        <f>IF(N141="snížená",J141,0)</f>
        <v>0</v>
      </c>
      <c r="BG141" s="212">
        <f>IF(N141="zákl. přenesená",J141,0)</f>
        <v>0</v>
      </c>
      <c r="BH141" s="212">
        <f>IF(N141="sníž. přenesená",J141,0)</f>
        <v>0</v>
      </c>
      <c r="BI141" s="212">
        <f>IF(N141="nulová",J141,0)</f>
        <v>0</v>
      </c>
      <c r="BJ141" s="16" t="s">
        <v>93</v>
      </c>
      <c r="BK141" s="212">
        <f>ROUND(I141*H141,2)</f>
        <v>0</v>
      </c>
      <c r="BL141" s="16" t="s">
        <v>210</v>
      </c>
      <c r="BM141" s="211" t="s">
        <v>1987</v>
      </c>
    </row>
    <row r="142" spans="1:65" s="41" customFormat="1" ht="38.4">
      <c r="A142" s="35"/>
      <c r="B142" s="36"/>
      <c r="C142" s="35"/>
      <c r="D142" s="213" t="s">
        <v>212</v>
      </c>
      <c r="E142" s="35"/>
      <c r="F142" s="214" t="s">
        <v>1988</v>
      </c>
      <c r="G142" s="35"/>
      <c r="H142" s="35"/>
      <c r="I142" s="5"/>
      <c r="J142" s="35"/>
      <c r="K142" s="35"/>
      <c r="L142" s="36"/>
      <c r="M142" s="215"/>
      <c r="N142" s="216"/>
      <c r="O142" s="83"/>
      <c r="P142" s="83"/>
      <c r="Q142" s="83"/>
      <c r="R142" s="83"/>
      <c r="S142" s="83"/>
      <c r="T142" s="84"/>
      <c r="U142" s="35"/>
      <c r="V142" s="35"/>
      <c r="W142" s="35"/>
      <c r="X142" s="35"/>
      <c r="Y142" s="35"/>
      <c r="Z142" s="35"/>
      <c r="AA142" s="35"/>
      <c r="AB142" s="35"/>
      <c r="AC142" s="35"/>
      <c r="AD142" s="35"/>
      <c r="AE142" s="35"/>
      <c r="AT142" s="16" t="s">
        <v>212</v>
      </c>
      <c r="AU142" s="16" t="s">
        <v>95</v>
      </c>
    </row>
    <row r="143" spans="1:65" s="41" customFormat="1" ht="24.15" customHeight="1">
      <c r="A143" s="35"/>
      <c r="B143" s="36"/>
      <c r="C143" s="201" t="s">
        <v>252</v>
      </c>
      <c r="D143" s="201" t="s">
        <v>205</v>
      </c>
      <c r="E143" s="202" t="s">
        <v>1989</v>
      </c>
      <c r="F143" s="203" t="s">
        <v>1990</v>
      </c>
      <c r="G143" s="204" t="s">
        <v>261</v>
      </c>
      <c r="H143" s="205">
        <v>1218.97</v>
      </c>
      <c r="I143" s="4"/>
      <c r="J143" s="206">
        <f>ROUND(I143*H143,2)</f>
        <v>0</v>
      </c>
      <c r="K143" s="203" t="s">
        <v>209</v>
      </c>
      <c r="L143" s="36"/>
      <c r="M143" s="207" t="s">
        <v>1</v>
      </c>
      <c r="N143" s="208" t="s">
        <v>51</v>
      </c>
      <c r="O143" s="83"/>
      <c r="P143" s="209">
        <f>O143*H143</f>
        <v>0</v>
      </c>
      <c r="Q143" s="209">
        <v>0</v>
      </c>
      <c r="R143" s="209">
        <f>Q143*H143</f>
        <v>0</v>
      </c>
      <c r="S143" s="209">
        <v>0.22</v>
      </c>
      <c r="T143" s="210">
        <f>S143*H143</f>
        <v>268.17340000000002</v>
      </c>
      <c r="U143" s="35"/>
      <c r="V143" s="35"/>
      <c r="W143" s="35"/>
      <c r="X143" s="35"/>
      <c r="Y143" s="35"/>
      <c r="Z143" s="35"/>
      <c r="AA143" s="35"/>
      <c r="AB143" s="35"/>
      <c r="AC143" s="35"/>
      <c r="AD143" s="35"/>
      <c r="AE143" s="35"/>
      <c r="AR143" s="211" t="s">
        <v>210</v>
      </c>
      <c r="AT143" s="211" t="s">
        <v>205</v>
      </c>
      <c r="AU143" s="211" t="s">
        <v>95</v>
      </c>
      <c r="AY143" s="16" t="s">
        <v>203</v>
      </c>
      <c r="BE143" s="212">
        <f>IF(N143="základní",J143,0)</f>
        <v>0</v>
      </c>
      <c r="BF143" s="212">
        <f>IF(N143="snížená",J143,0)</f>
        <v>0</v>
      </c>
      <c r="BG143" s="212">
        <f>IF(N143="zákl. přenesená",J143,0)</f>
        <v>0</v>
      </c>
      <c r="BH143" s="212">
        <f>IF(N143="sníž. přenesená",J143,0)</f>
        <v>0</v>
      </c>
      <c r="BI143" s="212">
        <f>IF(N143="nulová",J143,0)</f>
        <v>0</v>
      </c>
      <c r="BJ143" s="16" t="s">
        <v>93</v>
      </c>
      <c r="BK143" s="212">
        <f>ROUND(I143*H143,2)</f>
        <v>0</v>
      </c>
      <c r="BL143" s="16" t="s">
        <v>210</v>
      </c>
      <c r="BM143" s="211" t="s">
        <v>1991</v>
      </c>
    </row>
    <row r="144" spans="1:65" s="41" customFormat="1" ht="38.4">
      <c r="A144" s="35"/>
      <c r="B144" s="36"/>
      <c r="C144" s="35"/>
      <c r="D144" s="213" t="s">
        <v>212</v>
      </c>
      <c r="E144" s="35"/>
      <c r="F144" s="214" t="s">
        <v>1992</v>
      </c>
      <c r="G144" s="35"/>
      <c r="H144" s="35"/>
      <c r="I144" s="5"/>
      <c r="J144" s="35"/>
      <c r="K144" s="35"/>
      <c r="L144" s="36"/>
      <c r="M144" s="215"/>
      <c r="N144" s="216"/>
      <c r="O144" s="83"/>
      <c r="P144" s="83"/>
      <c r="Q144" s="83"/>
      <c r="R144" s="83"/>
      <c r="S144" s="83"/>
      <c r="T144" s="84"/>
      <c r="U144" s="35"/>
      <c r="V144" s="35"/>
      <c r="W144" s="35"/>
      <c r="X144" s="35"/>
      <c r="Y144" s="35"/>
      <c r="Z144" s="35"/>
      <c r="AA144" s="35"/>
      <c r="AB144" s="35"/>
      <c r="AC144" s="35"/>
      <c r="AD144" s="35"/>
      <c r="AE144" s="35"/>
      <c r="AT144" s="16" t="s">
        <v>212</v>
      </c>
      <c r="AU144" s="16" t="s">
        <v>95</v>
      </c>
    </row>
    <row r="145" spans="1:65" s="41" customFormat="1" ht="14.4" customHeight="1">
      <c r="A145" s="35"/>
      <c r="B145" s="36"/>
      <c r="C145" s="201" t="s">
        <v>258</v>
      </c>
      <c r="D145" s="201" t="s">
        <v>205</v>
      </c>
      <c r="E145" s="202" t="s">
        <v>704</v>
      </c>
      <c r="F145" s="203" t="s">
        <v>705</v>
      </c>
      <c r="G145" s="204" t="s">
        <v>261</v>
      </c>
      <c r="H145" s="205">
        <v>22</v>
      </c>
      <c r="I145" s="4"/>
      <c r="J145" s="206">
        <f>ROUND(I145*H145,2)</f>
        <v>0</v>
      </c>
      <c r="K145" s="203" t="s">
        <v>209</v>
      </c>
      <c r="L145" s="36"/>
      <c r="M145" s="207" t="s">
        <v>1</v>
      </c>
      <c r="N145" s="208" t="s">
        <v>51</v>
      </c>
      <c r="O145" s="83"/>
      <c r="P145" s="209">
        <f>O145*H145</f>
        <v>0</v>
      </c>
      <c r="Q145" s="209">
        <v>0</v>
      </c>
      <c r="R145" s="209">
        <f>Q145*H145</f>
        <v>0</v>
      </c>
      <c r="S145" s="209">
        <v>0.35499999999999998</v>
      </c>
      <c r="T145" s="210">
        <f>S145*H145</f>
        <v>7.81</v>
      </c>
      <c r="U145" s="35"/>
      <c r="V145" s="35"/>
      <c r="W145" s="35"/>
      <c r="X145" s="35"/>
      <c r="Y145" s="35"/>
      <c r="Z145" s="35"/>
      <c r="AA145" s="35"/>
      <c r="AB145" s="35"/>
      <c r="AC145" s="35"/>
      <c r="AD145" s="35"/>
      <c r="AE145" s="35"/>
      <c r="AR145" s="211" t="s">
        <v>210</v>
      </c>
      <c r="AT145" s="211" t="s">
        <v>205</v>
      </c>
      <c r="AU145" s="211" t="s">
        <v>95</v>
      </c>
      <c r="AY145" s="16" t="s">
        <v>203</v>
      </c>
      <c r="BE145" s="212">
        <f>IF(N145="základní",J145,0)</f>
        <v>0</v>
      </c>
      <c r="BF145" s="212">
        <f>IF(N145="snížená",J145,0)</f>
        <v>0</v>
      </c>
      <c r="BG145" s="212">
        <f>IF(N145="zákl. přenesená",J145,0)</f>
        <v>0</v>
      </c>
      <c r="BH145" s="212">
        <f>IF(N145="sníž. přenesená",J145,0)</f>
        <v>0</v>
      </c>
      <c r="BI145" s="212">
        <f>IF(N145="nulová",J145,0)</f>
        <v>0</v>
      </c>
      <c r="BJ145" s="16" t="s">
        <v>93</v>
      </c>
      <c r="BK145" s="212">
        <f>ROUND(I145*H145,2)</f>
        <v>0</v>
      </c>
      <c r="BL145" s="16" t="s">
        <v>210</v>
      </c>
      <c r="BM145" s="211" t="s">
        <v>1993</v>
      </c>
    </row>
    <row r="146" spans="1:65" s="41" customFormat="1" ht="28.8">
      <c r="A146" s="35"/>
      <c r="B146" s="36"/>
      <c r="C146" s="35"/>
      <c r="D146" s="213" t="s">
        <v>212</v>
      </c>
      <c r="E146" s="35"/>
      <c r="F146" s="214" t="s">
        <v>707</v>
      </c>
      <c r="G146" s="35"/>
      <c r="H146" s="35"/>
      <c r="I146" s="5"/>
      <c r="J146" s="35"/>
      <c r="K146" s="35"/>
      <c r="L146" s="36"/>
      <c r="M146" s="215"/>
      <c r="N146" s="216"/>
      <c r="O146" s="83"/>
      <c r="P146" s="83"/>
      <c r="Q146" s="83"/>
      <c r="R146" s="83"/>
      <c r="S146" s="83"/>
      <c r="T146" s="84"/>
      <c r="U146" s="35"/>
      <c r="V146" s="35"/>
      <c r="W146" s="35"/>
      <c r="X146" s="35"/>
      <c r="Y146" s="35"/>
      <c r="Z146" s="35"/>
      <c r="AA146" s="35"/>
      <c r="AB146" s="35"/>
      <c r="AC146" s="35"/>
      <c r="AD146" s="35"/>
      <c r="AE146" s="35"/>
      <c r="AT146" s="16" t="s">
        <v>212</v>
      </c>
      <c r="AU146" s="16" t="s">
        <v>95</v>
      </c>
    </row>
    <row r="147" spans="1:65" s="41" customFormat="1" ht="24.15" customHeight="1">
      <c r="A147" s="35"/>
      <c r="B147" s="36"/>
      <c r="C147" s="201" t="s">
        <v>265</v>
      </c>
      <c r="D147" s="201" t="s">
        <v>205</v>
      </c>
      <c r="E147" s="202" t="s">
        <v>1994</v>
      </c>
      <c r="F147" s="203" t="s">
        <v>1995</v>
      </c>
      <c r="G147" s="204" t="s">
        <v>261</v>
      </c>
      <c r="H147" s="205">
        <v>2539</v>
      </c>
      <c r="I147" s="4"/>
      <c r="J147" s="206">
        <f>ROUND(I147*H147,2)</f>
        <v>0</v>
      </c>
      <c r="K147" s="203" t="s">
        <v>209</v>
      </c>
      <c r="L147" s="36"/>
      <c r="M147" s="207" t="s">
        <v>1</v>
      </c>
      <c r="N147" s="208" t="s">
        <v>51</v>
      </c>
      <c r="O147" s="83"/>
      <c r="P147" s="209">
        <f>O147*H147</f>
        <v>0</v>
      </c>
      <c r="Q147" s="209">
        <v>5.0000000000000002E-5</v>
      </c>
      <c r="R147" s="209">
        <f>Q147*H147</f>
        <v>0.12695000000000001</v>
      </c>
      <c r="S147" s="209">
        <v>0.115</v>
      </c>
      <c r="T147" s="210">
        <f>S147*H147</f>
        <v>291.98500000000001</v>
      </c>
      <c r="U147" s="35"/>
      <c r="V147" s="35"/>
      <c r="W147" s="35"/>
      <c r="X147" s="35"/>
      <c r="Y147" s="35"/>
      <c r="Z147" s="35"/>
      <c r="AA147" s="35"/>
      <c r="AB147" s="35"/>
      <c r="AC147" s="35"/>
      <c r="AD147" s="35"/>
      <c r="AE147" s="35"/>
      <c r="AR147" s="211" t="s">
        <v>210</v>
      </c>
      <c r="AT147" s="211" t="s">
        <v>205</v>
      </c>
      <c r="AU147" s="211" t="s">
        <v>95</v>
      </c>
      <c r="AY147" s="16" t="s">
        <v>203</v>
      </c>
      <c r="BE147" s="212">
        <f>IF(N147="základní",J147,0)</f>
        <v>0</v>
      </c>
      <c r="BF147" s="212">
        <f>IF(N147="snížená",J147,0)</f>
        <v>0</v>
      </c>
      <c r="BG147" s="212">
        <f>IF(N147="zákl. přenesená",J147,0)</f>
        <v>0</v>
      </c>
      <c r="BH147" s="212">
        <f>IF(N147="sníž. přenesená",J147,0)</f>
        <v>0</v>
      </c>
      <c r="BI147" s="212">
        <f>IF(N147="nulová",J147,0)</f>
        <v>0</v>
      </c>
      <c r="BJ147" s="16" t="s">
        <v>93</v>
      </c>
      <c r="BK147" s="212">
        <f>ROUND(I147*H147,2)</f>
        <v>0</v>
      </c>
      <c r="BL147" s="16" t="s">
        <v>210</v>
      </c>
      <c r="BM147" s="211" t="s">
        <v>1996</v>
      </c>
    </row>
    <row r="148" spans="1:65" s="41" customFormat="1" ht="28.8">
      <c r="A148" s="35"/>
      <c r="B148" s="36"/>
      <c r="C148" s="35"/>
      <c r="D148" s="213" t="s">
        <v>212</v>
      </c>
      <c r="E148" s="35"/>
      <c r="F148" s="214" t="s">
        <v>1997</v>
      </c>
      <c r="G148" s="35"/>
      <c r="H148" s="35"/>
      <c r="I148" s="5"/>
      <c r="J148" s="35"/>
      <c r="K148" s="35"/>
      <c r="L148" s="36"/>
      <c r="M148" s="215"/>
      <c r="N148" s="216"/>
      <c r="O148" s="83"/>
      <c r="P148" s="83"/>
      <c r="Q148" s="83"/>
      <c r="R148" s="83"/>
      <c r="S148" s="83"/>
      <c r="T148" s="84"/>
      <c r="U148" s="35"/>
      <c r="V148" s="35"/>
      <c r="W148" s="35"/>
      <c r="X148" s="35"/>
      <c r="Y148" s="35"/>
      <c r="Z148" s="35"/>
      <c r="AA148" s="35"/>
      <c r="AB148" s="35"/>
      <c r="AC148" s="35"/>
      <c r="AD148" s="35"/>
      <c r="AE148" s="35"/>
      <c r="AT148" s="16" t="s">
        <v>212</v>
      </c>
      <c r="AU148" s="16" t="s">
        <v>95</v>
      </c>
    </row>
    <row r="149" spans="1:65" s="41" customFormat="1" ht="14.4" customHeight="1">
      <c r="A149" s="35"/>
      <c r="B149" s="36"/>
      <c r="C149" s="201" t="s">
        <v>270</v>
      </c>
      <c r="D149" s="201" t="s">
        <v>205</v>
      </c>
      <c r="E149" s="202" t="s">
        <v>1998</v>
      </c>
      <c r="F149" s="203" t="s">
        <v>1999</v>
      </c>
      <c r="G149" s="204" t="s">
        <v>208</v>
      </c>
      <c r="H149" s="205">
        <v>246</v>
      </c>
      <c r="I149" s="4"/>
      <c r="J149" s="206">
        <f>ROUND(I149*H149,2)</f>
        <v>0</v>
      </c>
      <c r="K149" s="203" t="s">
        <v>209</v>
      </c>
      <c r="L149" s="36"/>
      <c r="M149" s="207" t="s">
        <v>1</v>
      </c>
      <c r="N149" s="208" t="s">
        <v>51</v>
      </c>
      <c r="O149" s="83"/>
      <c r="P149" s="209">
        <f>O149*H149</f>
        <v>0</v>
      </c>
      <c r="Q149" s="209">
        <v>0</v>
      </c>
      <c r="R149" s="209">
        <f>Q149*H149</f>
        <v>0</v>
      </c>
      <c r="S149" s="209">
        <v>0.16500000000000001</v>
      </c>
      <c r="T149" s="210">
        <f>S149*H149</f>
        <v>40.590000000000003</v>
      </c>
      <c r="U149" s="35"/>
      <c r="V149" s="35"/>
      <c r="W149" s="35"/>
      <c r="X149" s="35"/>
      <c r="Y149" s="35"/>
      <c r="Z149" s="35"/>
      <c r="AA149" s="35"/>
      <c r="AB149" s="35"/>
      <c r="AC149" s="35"/>
      <c r="AD149" s="35"/>
      <c r="AE149" s="35"/>
      <c r="AR149" s="211" t="s">
        <v>210</v>
      </c>
      <c r="AT149" s="211" t="s">
        <v>205</v>
      </c>
      <c r="AU149" s="211" t="s">
        <v>95</v>
      </c>
      <c r="AY149" s="16" t="s">
        <v>203</v>
      </c>
      <c r="BE149" s="212">
        <f>IF(N149="základní",J149,0)</f>
        <v>0</v>
      </c>
      <c r="BF149" s="212">
        <f>IF(N149="snížená",J149,0)</f>
        <v>0</v>
      </c>
      <c r="BG149" s="212">
        <f>IF(N149="zákl. přenesená",J149,0)</f>
        <v>0</v>
      </c>
      <c r="BH149" s="212">
        <f>IF(N149="sníž. přenesená",J149,0)</f>
        <v>0</v>
      </c>
      <c r="BI149" s="212">
        <f>IF(N149="nulová",J149,0)</f>
        <v>0</v>
      </c>
      <c r="BJ149" s="16" t="s">
        <v>93</v>
      </c>
      <c r="BK149" s="212">
        <f>ROUND(I149*H149,2)</f>
        <v>0</v>
      </c>
      <c r="BL149" s="16" t="s">
        <v>210</v>
      </c>
      <c r="BM149" s="211" t="s">
        <v>2000</v>
      </c>
    </row>
    <row r="150" spans="1:65" s="41" customFormat="1" ht="28.8">
      <c r="A150" s="35"/>
      <c r="B150" s="36"/>
      <c r="C150" s="35"/>
      <c r="D150" s="213" t="s">
        <v>212</v>
      </c>
      <c r="E150" s="35"/>
      <c r="F150" s="214" t="s">
        <v>2001</v>
      </c>
      <c r="G150" s="35"/>
      <c r="H150" s="35"/>
      <c r="I150" s="5"/>
      <c r="J150" s="35"/>
      <c r="K150" s="35"/>
      <c r="L150" s="36"/>
      <c r="M150" s="215"/>
      <c r="N150" s="216"/>
      <c r="O150" s="83"/>
      <c r="P150" s="83"/>
      <c r="Q150" s="83"/>
      <c r="R150" s="83"/>
      <c r="S150" s="83"/>
      <c r="T150" s="84"/>
      <c r="U150" s="35"/>
      <c r="V150" s="35"/>
      <c r="W150" s="35"/>
      <c r="X150" s="35"/>
      <c r="Y150" s="35"/>
      <c r="Z150" s="35"/>
      <c r="AA150" s="35"/>
      <c r="AB150" s="35"/>
      <c r="AC150" s="35"/>
      <c r="AD150" s="35"/>
      <c r="AE150" s="35"/>
      <c r="AT150" s="16" t="s">
        <v>212</v>
      </c>
      <c r="AU150" s="16" t="s">
        <v>95</v>
      </c>
    </row>
    <row r="151" spans="1:65" s="41" customFormat="1" ht="172.8">
      <c r="A151" s="35"/>
      <c r="B151" s="36"/>
      <c r="C151" s="35"/>
      <c r="D151" s="213" t="s">
        <v>214</v>
      </c>
      <c r="E151" s="35"/>
      <c r="F151" s="217" t="s">
        <v>2002</v>
      </c>
      <c r="G151" s="35"/>
      <c r="H151" s="35"/>
      <c r="I151" s="5"/>
      <c r="J151" s="35"/>
      <c r="K151" s="35"/>
      <c r="L151" s="36"/>
      <c r="M151" s="215"/>
      <c r="N151" s="216"/>
      <c r="O151" s="83"/>
      <c r="P151" s="83"/>
      <c r="Q151" s="83"/>
      <c r="R151" s="83"/>
      <c r="S151" s="83"/>
      <c r="T151" s="84"/>
      <c r="U151" s="35"/>
      <c r="V151" s="35"/>
      <c r="W151" s="35"/>
      <c r="X151" s="35"/>
      <c r="Y151" s="35"/>
      <c r="Z151" s="35"/>
      <c r="AA151" s="35"/>
      <c r="AB151" s="35"/>
      <c r="AC151" s="35"/>
      <c r="AD151" s="35"/>
      <c r="AE151" s="35"/>
      <c r="AT151" s="16" t="s">
        <v>214</v>
      </c>
      <c r="AU151" s="16" t="s">
        <v>95</v>
      </c>
    </row>
    <row r="152" spans="1:65" s="188" customFormat="1" ht="22.8" customHeight="1">
      <c r="B152" s="189"/>
      <c r="D152" s="190" t="s">
        <v>85</v>
      </c>
      <c r="E152" s="199" t="s">
        <v>229</v>
      </c>
      <c r="F152" s="199" t="s">
        <v>752</v>
      </c>
      <c r="I152" s="3"/>
      <c r="J152" s="200">
        <f>BK152</f>
        <v>0</v>
      </c>
      <c r="L152" s="189"/>
      <c r="M152" s="193"/>
      <c r="N152" s="194"/>
      <c r="O152" s="194"/>
      <c r="P152" s="195">
        <f>SUM(P153:P193)</f>
        <v>0</v>
      </c>
      <c r="Q152" s="194"/>
      <c r="R152" s="195">
        <f>SUM(R153:R193)</f>
        <v>714.61666999999989</v>
      </c>
      <c r="S152" s="194"/>
      <c r="T152" s="196">
        <f>SUM(T153:T193)</f>
        <v>0</v>
      </c>
      <c r="AR152" s="190" t="s">
        <v>93</v>
      </c>
      <c r="AT152" s="197" t="s">
        <v>85</v>
      </c>
      <c r="AU152" s="197" t="s">
        <v>93</v>
      </c>
      <c r="AY152" s="190" t="s">
        <v>203</v>
      </c>
      <c r="BK152" s="198">
        <f>SUM(BK153:BK193)</f>
        <v>0</v>
      </c>
    </row>
    <row r="153" spans="1:65" s="41" customFormat="1" ht="14.4" customHeight="1">
      <c r="A153" s="35"/>
      <c r="B153" s="36"/>
      <c r="C153" s="201" t="s">
        <v>272</v>
      </c>
      <c r="D153" s="201" t="s">
        <v>205</v>
      </c>
      <c r="E153" s="202" t="s">
        <v>2003</v>
      </c>
      <c r="F153" s="203" t="s">
        <v>2004</v>
      </c>
      <c r="G153" s="204" t="s">
        <v>261</v>
      </c>
      <c r="H153" s="205">
        <v>551.78</v>
      </c>
      <c r="I153" s="4"/>
      <c r="J153" s="206">
        <f>ROUND(I153*H153,2)</f>
        <v>0</v>
      </c>
      <c r="K153" s="203" t="s">
        <v>209</v>
      </c>
      <c r="L153" s="36"/>
      <c r="M153" s="207" t="s">
        <v>1</v>
      </c>
      <c r="N153" s="208" t="s">
        <v>51</v>
      </c>
      <c r="O153" s="83"/>
      <c r="P153" s="209">
        <f>O153*H153</f>
        <v>0</v>
      </c>
      <c r="Q153" s="209">
        <v>0.34499999999999997</v>
      </c>
      <c r="R153" s="209">
        <f>Q153*H153</f>
        <v>190.36409999999998</v>
      </c>
      <c r="S153" s="209">
        <v>0</v>
      </c>
      <c r="T153" s="210">
        <f>S153*H153</f>
        <v>0</v>
      </c>
      <c r="U153" s="35"/>
      <c r="V153" s="35"/>
      <c r="W153" s="35"/>
      <c r="X153" s="35"/>
      <c r="Y153" s="35"/>
      <c r="Z153" s="35"/>
      <c r="AA153" s="35"/>
      <c r="AB153" s="35"/>
      <c r="AC153" s="35"/>
      <c r="AD153" s="35"/>
      <c r="AE153" s="35"/>
      <c r="AR153" s="211" t="s">
        <v>210</v>
      </c>
      <c r="AT153" s="211" t="s">
        <v>205</v>
      </c>
      <c r="AU153" s="211" t="s">
        <v>95</v>
      </c>
      <c r="AY153" s="16" t="s">
        <v>203</v>
      </c>
      <c r="BE153" s="212">
        <f>IF(N153="základní",J153,0)</f>
        <v>0</v>
      </c>
      <c r="BF153" s="212">
        <f>IF(N153="snížená",J153,0)</f>
        <v>0</v>
      </c>
      <c r="BG153" s="212">
        <f>IF(N153="zákl. přenesená",J153,0)</f>
        <v>0</v>
      </c>
      <c r="BH153" s="212">
        <f>IF(N153="sníž. přenesená",J153,0)</f>
        <v>0</v>
      </c>
      <c r="BI153" s="212">
        <f>IF(N153="nulová",J153,0)</f>
        <v>0</v>
      </c>
      <c r="BJ153" s="16" t="s">
        <v>93</v>
      </c>
      <c r="BK153" s="212">
        <f>ROUND(I153*H153,2)</f>
        <v>0</v>
      </c>
      <c r="BL153" s="16" t="s">
        <v>210</v>
      </c>
      <c r="BM153" s="211" t="s">
        <v>2005</v>
      </c>
    </row>
    <row r="154" spans="1:65" s="41" customFormat="1" ht="19.2">
      <c r="A154" s="35"/>
      <c r="B154" s="36"/>
      <c r="C154" s="35"/>
      <c r="D154" s="213" t="s">
        <v>212</v>
      </c>
      <c r="E154" s="35"/>
      <c r="F154" s="214" t="s">
        <v>2006</v>
      </c>
      <c r="G154" s="35"/>
      <c r="H154" s="35"/>
      <c r="I154" s="5"/>
      <c r="J154" s="35"/>
      <c r="K154" s="35"/>
      <c r="L154" s="36"/>
      <c r="M154" s="215"/>
      <c r="N154" s="216"/>
      <c r="O154" s="83"/>
      <c r="P154" s="83"/>
      <c r="Q154" s="83"/>
      <c r="R154" s="83"/>
      <c r="S154" s="83"/>
      <c r="T154" s="84"/>
      <c r="U154" s="35"/>
      <c r="V154" s="35"/>
      <c r="W154" s="35"/>
      <c r="X154" s="35"/>
      <c r="Y154" s="35"/>
      <c r="Z154" s="35"/>
      <c r="AA154" s="35"/>
      <c r="AB154" s="35"/>
      <c r="AC154" s="35"/>
      <c r="AD154" s="35"/>
      <c r="AE154" s="35"/>
      <c r="AT154" s="16" t="s">
        <v>212</v>
      </c>
      <c r="AU154" s="16" t="s">
        <v>95</v>
      </c>
    </row>
    <row r="155" spans="1:65" s="41" customFormat="1" ht="14.4" customHeight="1">
      <c r="A155" s="35"/>
      <c r="B155" s="36"/>
      <c r="C155" s="201" t="s">
        <v>274</v>
      </c>
      <c r="D155" s="201" t="s">
        <v>205</v>
      </c>
      <c r="E155" s="202" t="s">
        <v>2007</v>
      </c>
      <c r="F155" s="203" t="s">
        <v>2008</v>
      </c>
      <c r="G155" s="204" t="s">
        <v>261</v>
      </c>
      <c r="H155" s="205">
        <v>10.51</v>
      </c>
      <c r="I155" s="4"/>
      <c r="J155" s="206">
        <f>ROUND(I155*H155,2)</f>
        <v>0</v>
      </c>
      <c r="K155" s="203" t="s">
        <v>209</v>
      </c>
      <c r="L155" s="36"/>
      <c r="M155" s="207" t="s">
        <v>1</v>
      </c>
      <c r="N155" s="208" t="s">
        <v>51</v>
      </c>
      <c r="O155" s="83"/>
      <c r="P155" s="209">
        <f>O155*H155</f>
        <v>0</v>
      </c>
      <c r="Q155" s="209">
        <v>0.39100000000000001</v>
      </c>
      <c r="R155" s="209">
        <f>Q155*H155</f>
        <v>4.1094100000000005</v>
      </c>
      <c r="S155" s="209">
        <v>0</v>
      </c>
      <c r="T155" s="210">
        <f>S155*H155</f>
        <v>0</v>
      </c>
      <c r="U155" s="35"/>
      <c r="V155" s="35"/>
      <c r="W155" s="35"/>
      <c r="X155" s="35"/>
      <c r="Y155" s="35"/>
      <c r="Z155" s="35"/>
      <c r="AA155" s="35"/>
      <c r="AB155" s="35"/>
      <c r="AC155" s="35"/>
      <c r="AD155" s="35"/>
      <c r="AE155" s="35"/>
      <c r="AR155" s="211" t="s">
        <v>210</v>
      </c>
      <c r="AT155" s="211" t="s">
        <v>205</v>
      </c>
      <c r="AU155" s="211" t="s">
        <v>95</v>
      </c>
      <c r="AY155" s="16" t="s">
        <v>203</v>
      </c>
      <c r="BE155" s="212">
        <f>IF(N155="základní",J155,0)</f>
        <v>0</v>
      </c>
      <c r="BF155" s="212">
        <f>IF(N155="snížená",J155,0)</f>
        <v>0</v>
      </c>
      <c r="BG155" s="212">
        <f>IF(N155="zákl. přenesená",J155,0)</f>
        <v>0</v>
      </c>
      <c r="BH155" s="212">
        <f>IF(N155="sníž. přenesená",J155,0)</f>
        <v>0</v>
      </c>
      <c r="BI155" s="212">
        <f>IF(N155="nulová",J155,0)</f>
        <v>0</v>
      </c>
      <c r="BJ155" s="16" t="s">
        <v>93</v>
      </c>
      <c r="BK155" s="212">
        <f>ROUND(I155*H155,2)</f>
        <v>0</v>
      </c>
      <c r="BL155" s="16" t="s">
        <v>210</v>
      </c>
      <c r="BM155" s="211" t="s">
        <v>2009</v>
      </c>
    </row>
    <row r="156" spans="1:65" s="41" customFormat="1" ht="19.2">
      <c r="A156" s="35"/>
      <c r="B156" s="36"/>
      <c r="C156" s="35"/>
      <c r="D156" s="213" t="s">
        <v>212</v>
      </c>
      <c r="E156" s="35"/>
      <c r="F156" s="214" t="s">
        <v>2010</v>
      </c>
      <c r="G156" s="35"/>
      <c r="H156" s="35"/>
      <c r="I156" s="5"/>
      <c r="J156" s="35"/>
      <c r="K156" s="35"/>
      <c r="L156" s="36"/>
      <c r="M156" s="215"/>
      <c r="N156" s="216"/>
      <c r="O156" s="83"/>
      <c r="P156" s="83"/>
      <c r="Q156" s="83"/>
      <c r="R156" s="83"/>
      <c r="S156" s="83"/>
      <c r="T156" s="84"/>
      <c r="U156" s="35"/>
      <c r="V156" s="35"/>
      <c r="W156" s="35"/>
      <c r="X156" s="35"/>
      <c r="Y156" s="35"/>
      <c r="Z156" s="35"/>
      <c r="AA156" s="35"/>
      <c r="AB156" s="35"/>
      <c r="AC156" s="35"/>
      <c r="AD156" s="35"/>
      <c r="AE156" s="35"/>
      <c r="AT156" s="16" t="s">
        <v>212</v>
      </c>
      <c r="AU156" s="16" t="s">
        <v>95</v>
      </c>
    </row>
    <row r="157" spans="1:65" s="41" customFormat="1" ht="14.4" customHeight="1">
      <c r="A157" s="35"/>
      <c r="B157" s="36"/>
      <c r="C157" s="201" t="s">
        <v>8</v>
      </c>
      <c r="D157" s="201" t="s">
        <v>205</v>
      </c>
      <c r="E157" s="202" t="s">
        <v>2011</v>
      </c>
      <c r="F157" s="203" t="s">
        <v>2012</v>
      </c>
      <c r="G157" s="204" t="s">
        <v>261</v>
      </c>
      <c r="H157" s="205">
        <v>25.75</v>
      </c>
      <c r="I157" s="4"/>
      <c r="J157" s="206">
        <f>ROUND(I157*H157,2)</f>
        <v>0</v>
      </c>
      <c r="K157" s="203" t="s">
        <v>209</v>
      </c>
      <c r="L157" s="36"/>
      <c r="M157" s="207" t="s">
        <v>1</v>
      </c>
      <c r="N157" s="208" t="s">
        <v>51</v>
      </c>
      <c r="O157" s="83"/>
      <c r="P157" s="209">
        <f>O157*H157</f>
        <v>0</v>
      </c>
      <c r="Q157" s="209">
        <v>0.46</v>
      </c>
      <c r="R157" s="209">
        <f>Q157*H157</f>
        <v>11.845000000000001</v>
      </c>
      <c r="S157" s="209">
        <v>0</v>
      </c>
      <c r="T157" s="210">
        <f>S157*H157</f>
        <v>0</v>
      </c>
      <c r="U157" s="35"/>
      <c r="V157" s="35"/>
      <c r="W157" s="35"/>
      <c r="X157" s="35"/>
      <c r="Y157" s="35"/>
      <c r="Z157" s="35"/>
      <c r="AA157" s="35"/>
      <c r="AB157" s="35"/>
      <c r="AC157" s="35"/>
      <c r="AD157" s="35"/>
      <c r="AE157" s="35"/>
      <c r="AR157" s="211" t="s">
        <v>210</v>
      </c>
      <c r="AT157" s="211" t="s">
        <v>205</v>
      </c>
      <c r="AU157" s="211" t="s">
        <v>95</v>
      </c>
      <c r="AY157" s="16" t="s">
        <v>203</v>
      </c>
      <c r="BE157" s="212">
        <f>IF(N157="základní",J157,0)</f>
        <v>0</v>
      </c>
      <c r="BF157" s="212">
        <f>IF(N157="snížená",J157,0)</f>
        <v>0</v>
      </c>
      <c r="BG157" s="212">
        <f>IF(N157="zákl. přenesená",J157,0)</f>
        <v>0</v>
      </c>
      <c r="BH157" s="212">
        <f>IF(N157="sníž. přenesená",J157,0)</f>
        <v>0</v>
      </c>
      <c r="BI157" s="212">
        <f>IF(N157="nulová",J157,0)</f>
        <v>0</v>
      </c>
      <c r="BJ157" s="16" t="s">
        <v>93</v>
      </c>
      <c r="BK157" s="212">
        <f>ROUND(I157*H157,2)</f>
        <v>0</v>
      </c>
      <c r="BL157" s="16" t="s">
        <v>210</v>
      </c>
      <c r="BM157" s="211" t="s">
        <v>2013</v>
      </c>
    </row>
    <row r="158" spans="1:65" s="41" customFormat="1" ht="19.2">
      <c r="A158" s="35"/>
      <c r="B158" s="36"/>
      <c r="C158" s="35"/>
      <c r="D158" s="213" t="s">
        <v>212</v>
      </c>
      <c r="E158" s="35"/>
      <c r="F158" s="214" t="s">
        <v>2014</v>
      </c>
      <c r="G158" s="35"/>
      <c r="H158" s="35"/>
      <c r="I158" s="5"/>
      <c r="J158" s="35"/>
      <c r="K158" s="35"/>
      <c r="L158" s="36"/>
      <c r="M158" s="215"/>
      <c r="N158" s="216"/>
      <c r="O158" s="83"/>
      <c r="P158" s="83"/>
      <c r="Q158" s="83"/>
      <c r="R158" s="83"/>
      <c r="S158" s="83"/>
      <c r="T158" s="84"/>
      <c r="U158" s="35"/>
      <c r="V158" s="35"/>
      <c r="W158" s="35"/>
      <c r="X158" s="35"/>
      <c r="Y158" s="35"/>
      <c r="Z158" s="35"/>
      <c r="AA158" s="35"/>
      <c r="AB158" s="35"/>
      <c r="AC158" s="35"/>
      <c r="AD158" s="35"/>
      <c r="AE158" s="35"/>
      <c r="AT158" s="16" t="s">
        <v>212</v>
      </c>
      <c r="AU158" s="16" t="s">
        <v>95</v>
      </c>
    </row>
    <row r="159" spans="1:65" s="41" customFormat="1" ht="14.4" customHeight="1">
      <c r="A159" s="35"/>
      <c r="B159" s="36"/>
      <c r="C159" s="201" t="s">
        <v>277</v>
      </c>
      <c r="D159" s="201" t="s">
        <v>205</v>
      </c>
      <c r="E159" s="202" t="s">
        <v>2015</v>
      </c>
      <c r="F159" s="203" t="s">
        <v>2016</v>
      </c>
      <c r="G159" s="204" t="s">
        <v>261</v>
      </c>
      <c r="H159" s="205">
        <v>699.92</v>
      </c>
      <c r="I159" s="4"/>
      <c r="J159" s="206">
        <f>ROUND(I159*H159,2)</f>
        <v>0</v>
      </c>
      <c r="K159" s="203" t="s">
        <v>209</v>
      </c>
      <c r="L159" s="36"/>
      <c r="M159" s="207" t="s">
        <v>1</v>
      </c>
      <c r="N159" s="208" t="s">
        <v>51</v>
      </c>
      <c r="O159" s="83"/>
      <c r="P159" s="209">
        <f>O159*H159</f>
        <v>0</v>
      </c>
      <c r="Q159" s="209">
        <v>0.69</v>
      </c>
      <c r="R159" s="209">
        <f>Q159*H159</f>
        <v>482.94479999999993</v>
      </c>
      <c r="S159" s="209">
        <v>0</v>
      </c>
      <c r="T159" s="210">
        <f>S159*H159</f>
        <v>0</v>
      </c>
      <c r="U159" s="35"/>
      <c r="V159" s="35"/>
      <c r="W159" s="35"/>
      <c r="X159" s="35"/>
      <c r="Y159" s="35"/>
      <c r="Z159" s="35"/>
      <c r="AA159" s="35"/>
      <c r="AB159" s="35"/>
      <c r="AC159" s="35"/>
      <c r="AD159" s="35"/>
      <c r="AE159" s="35"/>
      <c r="AR159" s="211" t="s">
        <v>210</v>
      </c>
      <c r="AT159" s="211" t="s">
        <v>205</v>
      </c>
      <c r="AU159" s="211" t="s">
        <v>95</v>
      </c>
      <c r="AY159" s="16" t="s">
        <v>203</v>
      </c>
      <c r="BE159" s="212">
        <f>IF(N159="základní",J159,0)</f>
        <v>0</v>
      </c>
      <c r="BF159" s="212">
        <f>IF(N159="snížená",J159,0)</f>
        <v>0</v>
      </c>
      <c r="BG159" s="212">
        <f>IF(N159="zákl. přenesená",J159,0)</f>
        <v>0</v>
      </c>
      <c r="BH159" s="212">
        <f>IF(N159="sníž. přenesená",J159,0)</f>
        <v>0</v>
      </c>
      <c r="BI159" s="212">
        <f>IF(N159="nulová",J159,0)</f>
        <v>0</v>
      </c>
      <c r="BJ159" s="16" t="s">
        <v>93</v>
      </c>
      <c r="BK159" s="212">
        <f>ROUND(I159*H159,2)</f>
        <v>0</v>
      </c>
      <c r="BL159" s="16" t="s">
        <v>210</v>
      </c>
      <c r="BM159" s="211" t="s">
        <v>2017</v>
      </c>
    </row>
    <row r="160" spans="1:65" s="41" customFormat="1" ht="19.2">
      <c r="A160" s="35"/>
      <c r="B160" s="36"/>
      <c r="C160" s="35"/>
      <c r="D160" s="213" t="s">
        <v>212</v>
      </c>
      <c r="E160" s="35"/>
      <c r="F160" s="214" t="s">
        <v>2018</v>
      </c>
      <c r="G160" s="35"/>
      <c r="H160" s="35"/>
      <c r="I160" s="5"/>
      <c r="J160" s="35"/>
      <c r="K160" s="35"/>
      <c r="L160" s="36"/>
      <c r="M160" s="215"/>
      <c r="N160" s="216"/>
      <c r="O160" s="83"/>
      <c r="P160" s="83"/>
      <c r="Q160" s="83"/>
      <c r="R160" s="83"/>
      <c r="S160" s="83"/>
      <c r="T160" s="84"/>
      <c r="U160" s="35"/>
      <c r="V160" s="35"/>
      <c r="W160" s="35"/>
      <c r="X160" s="35"/>
      <c r="Y160" s="35"/>
      <c r="Z160" s="35"/>
      <c r="AA160" s="35"/>
      <c r="AB160" s="35"/>
      <c r="AC160" s="35"/>
      <c r="AD160" s="35"/>
      <c r="AE160" s="35"/>
      <c r="AT160" s="16" t="s">
        <v>212</v>
      </c>
      <c r="AU160" s="16" t="s">
        <v>95</v>
      </c>
    </row>
    <row r="161" spans="1:65" s="41" customFormat="1" ht="14.4" customHeight="1">
      <c r="A161" s="35"/>
      <c r="B161" s="36"/>
      <c r="C161" s="201" t="s">
        <v>283</v>
      </c>
      <c r="D161" s="201" t="s">
        <v>205</v>
      </c>
      <c r="E161" s="202" t="s">
        <v>2019</v>
      </c>
      <c r="F161" s="203" t="s">
        <v>2020</v>
      </c>
      <c r="G161" s="204" t="s">
        <v>261</v>
      </c>
      <c r="H161" s="205">
        <v>861.68</v>
      </c>
      <c r="I161" s="4"/>
      <c r="J161" s="206">
        <f>ROUND(I161*H161,2)</f>
        <v>0</v>
      </c>
      <c r="K161" s="203" t="s">
        <v>1</v>
      </c>
      <c r="L161" s="36"/>
      <c r="M161" s="207" t="s">
        <v>1</v>
      </c>
      <c r="N161" s="208" t="s">
        <v>51</v>
      </c>
      <c r="O161" s="83"/>
      <c r="P161" s="209">
        <f>O161*H161</f>
        <v>0</v>
      </c>
      <c r="Q161" s="209">
        <v>0</v>
      </c>
      <c r="R161" s="209">
        <f>Q161*H161</f>
        <v>0</v>
      </c>
      <c r="S161" s="209">
        <v>0</v>
      </c>
      <c r="T161" s="210">
        <f>S161*H161</f>
        <v>0</v>
      </c>
      <c r="U161" s="35"/>
      <c r="V161" s="35"/>
      <c r="W161" s="35"/>
      <c r="X161" s="35"/>
      <c r="Y161" s="35"/>
      <c r="Z161" s="35"/>
      <c r="AA161" s="35"/>
      <c r="AB161" s="35"/>
      <c r="AC161" s="35"/>
      <c r="AD161" s="35"/>
      <c r="AE161" s="35"/>
      <c r="AR161" s="211" t="s">
        <v>210</v>
      </c>
      <c r="AT161" s="211" t="s">
        <v>205</v>
      </c>
      <c r="AU161" s="211" t="s">
        <v>95</v>
      </c>
      <c r="AY161" s="16" t="s">
        <v>203</v>
      </c>
      <c r="BE161" s="212">
        <f>IF(N161="základní",J161,0)</f>
        <v>0</v>
      </c>
      <c r="BF161" s="212">
        <f>IF(N161="snížená",J161,0)</f>
        <v>0</v>
      </c>
      <c r="BG161" s="212">
        <f>IF(N161="zákl. přenesená",J161,0)</f>
        <v>0</v>
      </c>
      <c r="BH161" s="212">
        <f>IF(N161="sníž. přenesená",J161,0)</f>
        <v>0</v>
      </c>
      <c r="BI161" s="212">
        <f>IF(N161="nulová",J161,0)</f>
        <v>0</v>
      </c>
      <c r="BJ161" s="16" t="s">
        <v>93</v>
      </c>
      <c r="BK161" s="212">
        <f>ROUND(I161*H161,2)</f>
        <v>0</v>
      </c>
      <c r="BL161" s="16" t="s">
        <v>210</v>
      </c>
      <c r="BM161" s="211" t="s">
        <v>2021</v>
      </c>
    </row>
    <row r="162" spans="1:65" s="41" customFormat="1" ht="10.199999999999999">
      <c r="A162" s="35"/>
      <c r="B162" s="36"/>
      <c r="C162" s="35"/>
      <c r="D162" s="213" t="s">
        <v>212</v>
      </c>
      <c r="E162" s="35"/>
      <c r="F162" s="214" t="s">
        <v>2020</v>
      </c>
      <c r="G162" s="35"/>
      <c r="H162" s="35"/>
      <c r="I162" s="5"/>
      <c r="J162" s="35"/>
      <c r="K162" s="35"/>
      <c r="L162" s="36"/>
      <c r="M162" s="215"/>
      <c r="N162" s="216"/>
      <c r="O162" s="83"/>
      <c r="P162" s="83"/>
      <c r="Q162" s="83"/>
      <c r="R162" s="83"/>
      <c r="S162" s="83"/>
      <c r="T162" s="84"/>
      <c r="U162" s="35"/>
      <c r="V162" s="35"/>
      <c r="W162" s="35"/>
      <c r="X162" s="35"/>
      <c r="Y162" s="35"/>
      <c r="Z162" s="35"/>
      <c r="AA162" s="35"/>
      <c r="AB162" s="35"/>
      <c r="AC162" s="35"/>
      <c r="AD162" s="35"/>
      <c r="AE162" s="35"/>
      <c r="AT162" s="16" t="s">
        <v>212</v>
      </c>
      <c r="AU162" s="16" t="s">
        <v>95</v>
      </c>
    </row>
    <row r="163" spans="1:65" s="41" customFormat="1" ht="14.4" customHeight="1">
      <c r="A163" s="35"/>
      <c r="B163" s="36"/>
      <c r="C163" s="201" t="s">
        <v>289</v>
      </c>
      <c r="D163" s="201" t="s">
        <v>205</v>
      </c>
      <c r="E163" s="202" t="s">
        <v>2022</v>
      </c>
      <c r="F163" s="203" t="s">
        <v>2023</v>
      </c>
      <c r="G163" s="204" t="s">
        <v>261</v>
      </c>
      <c r="H163" s="205">
        <v>1218.97</v>
      </c>
      <c r="I163" s="4"/>
      <c r="J163" s="206">
        <f>ROUND(I163*H163,2)</f>
        <v>0</v>
      </c>
      <c r="K163" s="203" t="s">
        <v>1</v>
      </c>
      <c r="L163" s="36"/>
      <c r="M163" s="207" t="s">
        <v>1</v>
      </c>
      <c r="N163" s="208" t="s">
        <v>51</v>
      </c>
      <c r="O163" s="83"/>
      <c r="P163" s="209">
        <f>O163*H163</f>
        <v>0</v>
      </c>
      <c r="Q163" s="209">
        <v>0</v>
      </c>
      <c r="R163" s="209">
        <f>Q163*H163</f>
        <v>0</v>
      </c>
      <c r="S163" s="209">
        <v>0</v>
      </c>
      <c r="T163" s="210">
        <f>S163*H163</f>
        <v>0</v>
      </c>
      <c r="U163" s="35"/>
      <c r="V163" s="35"/>
      <c r="W163" s="35"/>
      <c r="X163" s="35"/>
      <c r="Y163" s="35"/>
      <c r="Z163" s="35"/>
      <c r="AA163" s="35"/>
      <c r="AB163" s="35"/>
      <c r="AC163" s="35"/>
      <c r="AD163" s="35"/>
      <c r="AE163" s="35"/>
      <c r="AR163" s="211" t="s">
        <v>210</v>
      </c>
      <c r="AT163" s="211" t="s">
        <v>205</v>
      </c>
      <c r="AU163" s="211" t="s">
        <v>95</v>
      </c>
      <c r="AY163" s="16" t="s">
        <v>203</v>
      </c>
      <c r="BE163" s="212">
        <f>IF(N163="základní",J163,0)</f>
        <v>0</v>
      </c>
      <c r="BF163" s="212">
        <f>IF(N163="snížená",J163,0)</f>
        <v>0</v>
      </c>
      <c r="BG163" s="212">
        <f>IF(N163="zákl. přenesená",J163,0)</f>
        <v>0</v>
      </c>
      <c r="BH163" s="212">
        <f>IF(N163="sníž. přenesená",J163,0)</f>
        <v>0</v>
      </c>
      <c r="BI163" s="212">
        <f>IF(N163="nulová",J163,0)</f>
        <v>0</v>
      </c>
      <c r="BJ163" s="16" t="s">
        <v>93</v>
      </c>
      <c r="BK163" s="212">
        <f>ROUND(I163*H163,2)</f>
        <v>0</v>
      </c>
      <c r="BL163" s="16" t="s">
        <v>210</v>
      </c>
      <c r="BM163" s="211" t="s">
        <v>2024</v>
      </c>
    </row>
    <row r="164" spans="1:65" s="41" customFormat="1" ht="10.199999999999999">
      <c r="A164" s="35"/>
      <c r="B164" s="36"/>
      <c r="C164" s="35"/>
      <c r="D164" s="213" t="s">
        <v>212</v>
      </c>
      <c r="E164" s="35"/>
      <c r="F164" s="214" t="s">
        <v>2023</v>
      </c>
      <c r="G164" s="35"/>
      <c r="H164" s="35"/>
      <c r="I164" s="5"/>
      <c r="J164" s="35"/>
      <c r="K164" s="35"/>
      <c r="L164" s="36"/>
      <c r="M164" s="215"/>
      <c r="N164" s="216"/>
      <c r="O164" s="83"/>
      <c r="P164" s="83"/>
      <c r="Q164" s="83"/>
      <c r="R164" s="83"/>
      <c r="S164" s="83"/>
      <c r="T164" s="84"/>
      <c r="U164" s="35"/>
      <c r="V164" s="35"/>
      <c r="W164" s="35"/>
      <c r="X164" s="35"/>
      <c r="Y164" s="35"/>
      <c r="Z164" s="35"/>
      <c r="AA164" s="35"/>
      <c r="AB164" s="35"/>
      <c r="AC164" s="35"/>
      <c r="AD164" s="35"/>
      <c r="AE164" s="35"/>
      <c r="AT164" s="16" t="s">
        <v>212</v>
      </c>
      <c r="AU164" s="16" t="s">
        <v>95</v>
      </c>
    </row>
    <row r="165" spans="1:65" s="41" customFormat="1" ht="105.6">
      <c r="A165" s="35"/>
      <c r="B165" s="36"/>
      <c r="C165" s="35"/>
      <c r="D165" s="213" t="s">
        <v>214</v>
      </c>
      <c r="E165" s="35"/>
      <c r="F165" s="217" t="s">
        <v>2025</v>
      </c>
      <c r="G165" s="35"/>
      <c r="H165" s="35"/>
      <c r="I165" s="5"/>
      <c r="J165" s="35"/>
      <c r="K165" s="35"/>
      <c r="L165" s="36"/>
      <c r="M165" s="215"/>
      <c r="N165" s="216"/>
      <c r="O165" s="83"/>
      <c r="P165" s="83"/>
      <c r="Q165" s="83"/>
      <c r="R165" s="83"/>
      <c r="S165" s="83"/>
      <c r="T165" s="84"/>
      <c r="U165" s="35"/>
      <c r="V165" s="35"/>
      <c r="W165" s="35"/>
      <c r="X165" s="35"/>
      <c r="Y165" s="35"/>
      <c r="Z165" s="35"/>
      <c r="AA165" s="35"/>
      <c r="AB165" s="35"/>
      <c r="AC165" s="35"/>
      <c r="AD165" s="35"/>
      <c r="AE165" s="35"/>
      <c r="AT165" s="16" t="s">
        <v>214</v>
      </c>
      <c r="AU165" s="16" t="s">
        <v>95</v>
      </c>
    </row>
    <row r="166" spans="1:65" s="41" customFormat="1" ht="24.15" customHeight="1">
      <c r="A166" s="35"/>
      <c r="B166" s="36"/>
      <c r="C166" s="201" t="s">
        <v>297</v>
      </c>
      <c r="D166" s="201" t="s">
        <v>205</v>
      </c>
      <c r="E166" s="202" t="s">
        <v>2026</v>
      </c>
      <c r="F166" s="203" t="s">
        <v>2027</v>
      </c>
      <c r="G166" s="204" t="s">
        <v>261</v>
      </c>
      <c r="H166" s="205">
        <v>1251.7</v>
      </c>
      <c r="I166" s="4"/>
      <c r="J166" s="206">
        <f>ROUND(I166*H166,2)</f>
        <v>0</v>
      </c>
      <c r="K166" s="203" t="s">
        <v>209</v>
      </c>
      <c r="L166" s="36"/>
      <c r="M166" s="207" t="s">
        <v>1</v>
      </c>
      <c r="N166" s="208" t="s">
        <v>51</v>
      </c>
      <c r="O166" s="83"/>
      <c r="P166" s="209">
        <f>O166*H166</f>
        <v>0</v>
      </c>
      <c r="Q166" s="209">
        <v>0</v>
      </c>
      <c r="R166" s="209">
        <f>Q166*H166</f>
        <v>0</v>
      </c>
      <c r="S166" s="209">
        <v>0</v>
      </c>
      <c r="T166" s="210">
        <f>S166*H166</f>
        <v>0</v>
      </c>
      <c r="U166" s="35"/>
      <c r="V166" s="35"/>
      <c r="W166" s="35"/>
      <c r="X166" s="35"/>
      <c r="Y166" s="35"/>
      <c r="Z166" s="35"/>
      <c r="AA166" s="35"/>
      <c r="AB166" s="35"/>
      <c r="AC166" s="35"/>
      <c r="AD166" s="35"/>
      <c r="AE166" s="35"/>
      <c r="AR166" s="211" t="s">
        <v>210</v>
      </c>
      <c r="AT166" s="211" t="s">
        <v>205</v>
      </c>
      <c r="AU166" s="211" t="s">
        <v>95</v>
      </c>
      <c r="AY166" s="16" t="s">
        <v>203</v>
      </c>
      <c r="BE166" s="212">
        <f>IF(N166="základní",J166,0)</f>
        <v>0</v>
      </c>
      <c r="BF166" s="212">
        <f>IF(N166="snížená",J166,0)</f>
        <v>0</v>
      </c>
      <c r="BG166" s="212">
        <f>IF(N166="zákl. přenesená",J166,0)</f>
        <v>0</v>
      </c>
      <c r="BH166" s="212">
        <f>IF(N166="sníž. přenesená",J166,0)</f>
        <v>0</v>
      </c>
      <c r="BI166" s="212">
        <f>IF(N166="nulová",J166,0)</f>
        <v>0</v>
      </c>
      <c r="BJ166" s="16" t="s">
        <v>93</v>
      </c>
      <c r="BK166" s="212">
        <f>ROUND(I166*H166,2)</f>
        <v>0</v>
      </c>
      <c r="BL166" s="16" t="s">
        <v>210</v>
      </c>
      <c r="BM166" s="211" t="s">
        <v>2028</v>
      </c>
    </row>
    <row r="167" spans="1:65" s="41" customFormat="1" ht="10.199999999999999">
      <c r="A167" s="35"/>
      <c r="B167" s="36"/>
      <c r="C167" s="35"/>
      <c r="D167" s="213" t="s">
        <v>212</v>
      </c>
      <c r="E167" s="35"/>
      <c r="F167" s="214" t="s">
        <v>2029</v>
      </c>
      <c r="G167" s="35"/>
      <c r="H167" s="35"/>
      <c r="I167" s="5"/>
      <c r="J167" s="35"/>
      <c r="K167" s="35"/>
      <c r="L167" s="36"/>
      <c r="M167" s="215"/>
      <c r="N167" s="216"/>
      <c r="O167" s="83"/>
      <c r="P167" s="83"/>
      <c r="Q167" s="83"/>
      <c r="R167" s="83"/>
      <c r="S167" s="83"/>
      <c r="T167" s="84"/>
      <c r="U167" s="35"/>
      <c r="V167" s="35"/>
      <c r="W167" s="35"/>
      <c r="X167" s="35"/>
      <c r="Y167" s="35"/>
      <c r="Z167" s="35"/>
      <c r="AA167" s="35"/>
      <c r="AB167" s="35"/>
      <c r="AC167" s="35"/>
      <c r="AD167" s="35"/>
      <c r="AE167" s="35"/>
      <c r="AT167" s="16" t="s">
        <v>212</v>
      </c>
      <c r="AU167" s="16" t="s">
        <v>95</v>
      </c>
    </row>
    <row r="168" spans="1:65" s="41" customFormat="1" ht="48">
      <c r="A168" s="35"/>
      <c r="B168" s="36"/>
      <c r="C168" s="35"/>
      <c r="D168" s="213" t="s">
        <v>214</v>
      </c>
      <c r="E168" s="35"/>
      <c r="F168" s="217" t="s">
        <v>2030</v>
      </c>
      <c r="G168" s="35"/>
      <c r="H168" s="35"/>
      <c r="I168" s="5"/>
      <c r="J168" s="35"/>
      <c r="K168" s="35"/>
      <c r="L168" s="36"/>
      <c r="M168" s="215"/>
      <c r="N168" s="216"/>
      <c r="O168" s="83"/>
      <c r="P168" s="83"/>
      <c r="Q168" s="83"/>
      <c r="R168" s="83"/>
      <c r="S168" s="83"/>
      <c r="T168" s="84"/>
      <c r="U168" s="35"/>
      <c r="V168" s="35"/>
      <c r="W168" s="35"/>
      <c r="X168" s="35"/>
      <c r="Y168" s="35"/>
      <c r="Z168" s="35"/>
      <c r="AA168" s="35"/>
      <c r="AB168" s="35"/>
      <c r="AC168" s="35"/>
      <c r="AD168" s="35"/>
      <c r="AE168" s="35"/>
      <c r="AT168" s="16" t="s">
        <v>214</v>
      </c>
      <c r="AU168" s="16" t="s">
        <v>95</v>
      </c>
    </row>
    <row r="169" spans="1:65" s="41" customFormat="1" ht="22.8">
      <c r="A169" s="35"/>
      <c r="B169" s="36"/>
      <c r="C169" s="201" t="s">
        <v>303</v>
      </c>
      <c r="D169" s="201" t="s">
        <v>205</v>
      </c>
      <c r="E169" s="202" t="s">
        <v>2031</v>
      </c>
      <c r="F169" s="203" t="s">
        <v>2032</v>
      </c>
      <c r="G169" s="204" t="s">
        <v>261</v>
      </c>
      <c r="H169" s="205">
        <v>5738.87</v>
      </c>
      <c r="I169" s="4"/>
      <c r="J169" s="206">
        <f>ROUND(I169*H169,2)</f>
        <v>0</v>
      </c>
      <c r="K169" s="203" t="s">
        <v>209</v>
      </c>
      <c r="L169" s="36"/>
      <c r="M169" s="207" t="s">
        <v>1</v>
      </c>
      <c r="N169" s="208" t="s">
        <v>51</v>
      </c>
      <c r="O169" s="83"/>
      <c r="P169" s="209">
        <f>O169*H169</f>
        <v>0</v>
      </c>
      <c r="Q169" s="209">
        <v>0</v>
      </c>
      <c r="R169" s="209">
        <f>Q169*H169</f>
        <v>0</v>
      </c>
      <c r="S169" s="209">
        <v>0</v>
      </c>
      <c r="T169" s="210">
        <f>S169*H169</f>
        <v>0</v>
      </c>
      <c r="U169" s="35"/>
      <c r="V169" s="35"/>
      <c r="W169" s="35"/>
      <c r="X169" s="35"/>
      <c r="Y169" s="35"/>
      <c r="Z169" s="35"/>
      <c r="AA169" s="35"/>
      <c r="AB169" s="35"/>
      <c r="AC169" s="35"/>
      <c r="AD169" s="35"/>
      <c r="AE169" s="35"/>
      <c r="AR169" s="211" t="s">
        <v>210</v>
      </c>
      <c r="AT169" s="211" t="s">
        <v>205</v>
      </c>
      <c r="AU169" s="211" t="s">
        <v>95</v>
      </c>
      <c r="AY169" s="16" t="s">
        <v>203</v>
      </c>
      <c r="BE169" s="212">
        <f>IF(N169="základní",J169,0)</f>
        <v>0</v>
      </c>
      <c r="BF169" s="212">
        <f>IF(N169="snížená",J169,0)</f>
        <v>0</v>
      </c>
      <c r="BG169" s="212">
        <f>IF(N169="zákl. přenesená",J169,0)</f>
        <v>0</v>
      </c>
      <c r="BH169" s="212">
        <f>IF(N169="sníž. přenesená",J169,0)</f>
        <v>0</v>
      </c>
      <c r="BI169" s="212">
        <f>IF(N169="nulová",J169,0)</f>
        <v>0</v>
      </c>
      <c r="BJ169" s="16" t="s">
        <v>93</v>
      </c>
      <c r="BK169" s="212">
        <f>ROUND(I169*H169,2)</f>
        <v>0</v>
      </c>
      <c r="BL169" s="16" t="s">
        <v>210</v>
      </c>
      <c r="BM169" s="211" t="s">
        <v>2033</v>
      </c>
    </row>
    <row r="170" spans="1:65" s="41" customFormat="1" ht="19.2">
      <c r="A170" s="35"/>
      <c r="B170" s="36"/>
      <c r="C170" s="35"/>
      <c r="D170" s="213" t="s">
        <v>212</v>
      </c>
      <c r="E170" s="35"/>
      <c r="F170" s="214" t="s">
        <v>2034</v>
      </c>
      <c r="G170" s="35"/>
      <c r="H170" s="35"/>
      <c r="I170" s="5"/>
      <c r="J170" s="35"/>
      <c r="K170" s="35"/>
      <c r="L170" s="36"/>
      <c r="M170" s="215"/>
      <c r="N170" s="216"/>
      <c r="O170" s="83"/>
      <c r="P170" s="83"/>
      <c r="Q170" s="83"/>
      <c r="R170" s="83"/>
      <c r="S170" s="83"/>
      <c r="T170" s="84"/>
      <c r="U170" s="35"/>
      <c r="V170" s="35"/>
      <c r="W170" s="35"/>
      <c r="X170" s="35"/>
      <c r="Y170" s="35"/>
      <c r="Z170" s="35"/>
      <c r="AA170" s="35"/>
      <c r="AB170" s="35"/>
      <c r="AC170" s="35"/>
      <c r="AD170" s="35"/>
      <c r="AE170" s="35"/>
      <c r="AT170" s="16" t="s">
        <v>212</v>
      </c>
      <c r="AU170" s="16" t="s">
        <v>95</v>
      </c>
    </row>
    <row r="171" spans="1:65" s="41" customFormat="1" ht="22.8">
      <c r="A171" s="35"/>
      <c r="B171" s="36"/>
      <c r="C171" s="201" t="s">
        <v>7</v>
      </c>
      <c r="D171" s="201" t="s">
        <v>205</v>
      </c>
      <c r="E171" s="202" t="s">
        <v>2035</v>
      </c>
      <c r="F171" s="203" t="s">
        <v>2036</v>
      </c>
      <c r="G171" s="204" t="s">
        <v>261</v>
      </c>
      <c r="H171" s="205">
        <v>2539</v>
      </c>
      <c r="I171" s="4"/>
      <c r="J171" s="206">
        <f>ROUND(I171*H171,2)</f>
        <v>0</v>
      </c>
      <c r="K171" s="203" t="s">
        <v>1</v>
      </c>
      <c r="L171" s="36"/>
      <c r="M171" s="207" t="s">
        <v>1</v>
      </c>
      <c r="N171" s="208" t="s">
        <v>51</v>
      </c>
      <c r="O171" s="83"/>
      <c r="P171" s="209">
        <f>O171*H171</f>
        <v>0</v>
      </c>
      <c r="Q171" s="209">
        <v>0</v>
      </c>
      <c r="R171" s="209">
        <f>Q171*H171</f>
        <v>0</v>
      </c>
      <c r="S171" s="209">
        <v>0</v>
      </c>
      <c r="T171" s="210">
        <f>S171*H171</f>
        <v>0</v>
      </c>
      <c r="U171" s="35"/>
      <c r="V171" s="35"/>
      <c r="W171" s="35"/>
      <c r="X171" s="35"/>
      <c r="Y171" s="35"/>
      <c r="Z171" s="35"/>
      <c r="AA171" s="35"/>
      <c r="AB171" s="35"/>
      <c r="AC171" s="35"/>
      <c r="AD171" s="35"/>
      <c r="AE171" s="35"/>
      <c r="AR171" s="211" t="s">
        <v>210</v>
      </c>
      <c r="AT171" s="211" t="s">
        <v>205</v>
      </c>
      <c r="AU171" s="211" t="s">
        <v>95</v>
      </c>
      <c r="AY171" s="16" t="s">
        <v>203</v>
      </c>
      <c r="BE171" s="212">
        <f>IF(N171="základní",J171,0)</f>
        <v>0</v>
      </c>
      <c r="BF171" s="212">
        <f>IF(N171="snížená",J171,0)</f>
        <v>0</v>
      </c>
      <c r="BG171" s="212">
        <f>IF(N171="zákl. přenesená",J171,0)</f>
        <v>0</v>
      </c>
      <c r="BH171" s="212">
        <f>IF(N171="sníž. přenesená",J171,0)</f>
        <v>0</v>
      </c>
      <c r="BI171" s="212">
        <f>IF(N171="nulová",J171,0)</f>
        <v>0</v>
      </c>
      <c r="BJ171" s="16" t="s">
        <v>93</v>
      </c>
      <c r="BK171" s="212">
        <f>ROUND(I171*H171,2)</f>
        <v>0</v>
      </c>
      <c r="BL171" s="16" t="s">
        <v>210</v>
      </c>
      <c r="BM171" s="211" t="s">
        <v>2037</v>
      </c>
    </row>
    <row r="172" spans="1:65" s="41" customFormat="1" ht="10.199999999999999">
      <c r="A172" s="35"/>
      <c r="B172" s="36"/>
      <c r="C172" s="35"/>
      <c r="D172" s="213" t="s">
        <v>212</v>
      </c>
      <c r="E172" s="35"/>
      <c r="F172" s="214" t="s">
        <v>2036</v>
      </c>
      <c r="G172" s="35"/>
      <c r="H172" s="35"/>
      <c r="I172" s="5"/>
      <c r="J172" s="35"/>
      <c r="K172" s="35"/>
      <c r="L172" s="36"/>
      <c r="M172" s="215"/>
      <c r="N172" s="216"/>
      <c r="O172" s="83"/>
      <c r="P172" s="83"/>
      <c r="Q172" s="83"/>
      <c r="R172" s="83"/>
      <c r="S172" s="83"/>
      <c r="T172" s="84"/>
      <c r="U172" s="35"/>
      <c r="V172" s="35"/>
      <c r="W172" s="35"/>
      <c r="X172" s="35"/>
      <c r="Y172" s="35"/>
      <c r="Z172" s="35"/>
      <c r="AA172" s="35"/>
      <c r="AB172" s="35"/>
      <c r="AC172" s="35"/>
      <c r="AD172" s="35"/>
      <c r="AE172" s="35"/>
      <c r="AT172" s="16" t="s">
        <v>212</v>
      </c>
      <c r="AU172" s="16" t="s">
        <v>95</v>
      </c>
    </row>
    <row r="173" spans="1:65" s="41" customFormat="1" ht="48">
      <c r="A173" s="35"/>
      <c r="B173" s="36"/>
      <c r="C173" s="35"/>
      <c r="D173" s="213" t="s">
        <v>214</v>
      </c>
      <c r="E173" s="35"/>
      <c r="F173" s="217" t="s">
        <v>2038</v>
      </c>
      <c r="G173" s="35"/>
      <c r="H173" s="35"/>
      <c r="I173" s="5"/>
      <c r="J173" s="35"/>
      <c r="K173" s="35"/>
      <c r="L173" s="36"/>
      <c r="M173" s="215"/>
      <c r="N173" s="216"/>
      <c r="O173" s="83"/>
      <c r="P173" s="83"/>
      <c r="Q173" s="83"/>
      <c r="R173" s="83"/>
      <c r="S173" s="83"/>
      <c r="T173" s="84"/>
      <c r="U173" s="35"/>
      <c r="V173" s="35"/>
      <c r="W173" s="35"/>
      <c r="X173" s="35"/>
      <c r="Y173" s="35"/>
      <c r="Z173" s="35"/>
      <c r="AA173" s="35"/>
      <c r="AB173" s="35"/>
      <c r="AC173" s="35"/>
      <c r="AD173" s="35"/>
      <c r="AE173" s="35"/>
      <c r="AT173" s="16" t="s">
        <v>214</v>
      </c>
      <c r="AU173" s="16" t="s">
        <v>95</v>
      </c>
    </row>
    <row r="174" spans="1:65" s="41" customFormat="1" ht="14.4" customHeight="1">
      <c r="A174" s="35"/>
      <c r="B174" s="36"/>
      <c r="C174" s="201" t="s">
        <v>313</v>
      </c>
      <c r="D174" s="201" t="s">
        <v>205</v>
      </c>
      <c r="E174" s="202" t="s">
        <v>2039</v>
      </c>
      <c r="F174" s="203" t="s">
        <v>2040</v>
      </c>
      <c r="G174" s="204" t="s">
        <v>261</v>
      </c>
      <c r="H174" s="205">
        <v>1218.97</v>
      </c>
      <c r="I174" s="4"/>
      <c r="J174" s="206">
        <f>ROUND(I174*H174,2)</f>
        <v>0</v>
      </c>
      <c r="K174" s="203" t="s">
        <v>1</v>
      </c>
      <c r="L174" s="36"/>
      <c r="M174" s="207" t="s">
        <v>1</v>
      </c>
      <c r="N174" s="208" t="s">
        <v>51</v>
      </c>
      <c r="O174" s="83"/>
      <c r="P174" s="209">
        <f>O174*H174</f>
        <v>0</v>
      </c>
      <c r="Q174" s="209">
        <v>0</v>
      </c>
      <c r="R174" s="209">
        <f>Q174*H174</f>
        <v>0</v>
      </c>
      <c r="S174" s="209">
        <v>0</v>
      </c>
      <c r="T174" s="210">
        <f>S174*H174</f>
        <v>0</v>
      </c>
      <c r="U174" s="35"/>
      <c r="V174" s="35"/>
      <c r="W174" s="35"/>
      <c r="X174" s="35"/>
      <c r="Y174" s="35"/>
      <c r="Z174" s="35"/>
      <c r="AA174" s="35"/>
      <c r="AB174" s="35"/>
      <c r="AC174" s="35"/>
      <c r="AD174" s="35"/>
      <c r="AE174" s="35"/>
      <c r="AR174" s="211" t="s">
        <v>210</v>
      </c>
      <c r="AT174" s="211" t="s">
        <v>205</v>
      </c>
      <c r="AU174" s="211" t="s">
        <v>95</v>
      </c>
      <c r="AY174" s="16" t="s">
        <v>203</v>
      </c>
      <c r="BE174" s="212">
        <f>IF(N174="základní",J174,0)</f>
        <v>0</v>
      </c>
      <c r="BF174" s="212">
        <f>IF(N174="snížená",J174,0)</f>
        <v>0</v>
      </c>
      <c r="BG174" s="212">
        <f>IF(N174="zákl. přenesená",J174,0)</f>
        <v>0</v>
      </c>
      <c r="BH174" s="212">
        <f>IF(N174="sníž. přenesená",J174,0)</f>
        <v>0</v>
      </c>
      <c r="BI174" s="212">
        <f>IF(N174="nulová",J174,0)</f>
        <v>0</v>
      </c>
      <c r="BJ174" s="16" t="s">
        <v>93</v>
      </c>
      <c r="BK174" s="212">
        <f>ROUND(I174*H174,2)</f>
        <v>0</v>
      </c>
      <c r="BL174" s="16" t="s">
        <v>210</v>
      </c>
      <c r="BM174" s="211" t="s">
        <v>2041</v>
      </c>
    </row>
    <row r="175" spans="1:65" s="41" customFormat="1" ht="10.199999999999999">
      <c r="A175" s="35"/>
      <c r="B175" s="36"/>
      <c r="C175" s="35"/>
      <c r="D175" s="213" t="s">
        <v>212</v>
      </c>
      <c r="E175" s="35"/>
      <c r="F175" s="214" t="s">
        <v>2040</v>
      </c>
      <c r="G175" s="35"/>
      <c r="H175" s="35"/>
      <c r="I175" s="5"/>
      <c r="J175" s="35"/>
      <c r="K175" s="35"/>
      <c r="L175" s="36"/>
      <c r="M175" s="215"/>
      <c r="N175" s="216"/>
      <c r="O175" s="83"/>
      <c r="P175" s="83"/>
      <c r="Q175" s="83"/>
      <c r="R175" s="83"/>
      <c r="S175" s="83"/>
      <c r="T175" s="84"/>
      <c r="U175" s="35"/>
      <c r="V175" s="35"/>
      <c r="W175" s="35"/>
      <c r="X175" s="35"/>
      <c r="Y175" s="35"/>
      <c r="Z175" s="35"/>
      <c r="AA175" s="35"/>
      <c r="AB175" s="35"/>
      <c r="AC175" s="35"/>
      <c r="AD175" s="35"/>
      <c r="AE175" s="35"/>
      <c r="AT175" s="16" t="s">
        <v>212</v>
      </c>
      <c r="AU175" s="16" t="s">
        <v>95</v>
      </c>
    </row>
    <row r="176" spans="1:65" s="41" customFormat="1" ht="14.4" customHeight="1">
      <c r="A176" s="35"/>
      <c r="B176" s="36"/>
      <c r="C176" s="201" t="s">
        <v>319</v>
      </c>
      <c r="D176" s="201" t="s">
        <v>205</v>
      </c>
      <c r="E176" s="202" t="s">
        <v>2042</v>
      </c>
      <c r="F176" s="203" t="s">
        <v>2043</v>
      </c>
      <c r="G176" s="204" t="s">
        <v>261</v>
      </c>
      <c r="H176" s="205">
        <v>2052</v>
      </c>
      <c r="I176" s="4"/>
      <c r="J176" s="206">
        <f>ROUND(I176*H176,2)</f>
        <v>0</v>
      </c>
      <c r="K176" s="203" t="s">
        <v>1</v>
      </c>
      <c r="L176" s="36"/>
      <c r="M176" s="207" t="s">
        <v>1</v>
      </c>
      <c r="N176" s="208" t="s">
        <v>51</v>
      </c>
      <c r="O176" s="83"/>
      <c r="P176" s="209">
        <f>O176*H176</f>
        <v>0</v>
      </c>
      <c r="Q176" s="209">
        <v>0</v>
      </c>
      <c r="R176" s="209">
        <f>Q176*H176</f>
        <v>0</v>
      </c>
      <c r="S176" s="209">
        <v>0</v>
      </c>
      <c r="T176" s="210">
        <f>S176*H176</f>
        <v>0</v>
      </c>
      <c r="U176" s="35"/>
      <c r="V176" s="35"/>
      <c r="W176" s="35"/>
      <c r="X176" s="35"/>
      <c r="Y176" s="35"/>
      <c r="Z176" s="35"/>
      <c r="AA176" s="35"/>
      <c r="AB176" s="35"/>
      <c r="AC176" s="35"/>
      <c r="AD176" s="35"/>
      <c r="AE176" s="35"/>
      <c r="AR176" s="211" t="s">
        <v>210</v>
      </c>
      <c r="AT176" s="211" t="s">
        <v>205</v>
      </c>
      <c r="AU176" s="211" t="s">
        <v>95</v>
      </c>
      <c r="AY176" s="16" t="s">
        <v>203</v>
      </c>
      <c r="BE176" s="212">
        <f>IF(N176="základní",J176,0)</f>
        <v>0</v>
      </c>
      <c r="BF176" s="212">
        <f>IF(N176="snížená",J176,0)</f>
        <v>0</v>
      </c>
      <c r="BG176" s="212">
        <f>IF(N176="zákl. přenesená",J176,0)</f>
        <v>0</v>
      </c>
      <c r="BH176" s="212">
        <f>IF(N176="sníž. přenesená",J176,0)</f>
        <v>0</v>
      </c>
      <c r="BI176" s="212">
        <f>IF(N176="nulová",J176,0)</f>
        <v>0</v>
      </c>
      <c r="BJ176" s="16" t="s">
        <v>93</v>
      </c>
      <c r="BK176" s="212">
        <f>ROUND(I176*H176,2)</f>
        <v>0</v>
      </c>
      <c r="BL176" s="16" t="s">
        <v>210</v>
      </c>
      <c r="BM176" s="211" t="s">
        <v>2044</v>
      </c>
    </row>
    <row r="177" spans="1:65" s="41" customFormat="1" ht="10.199999999999999">
      <c r="A177" s="35"/>
      <c r="B177" s="36"/>
      <c r="C177" s="35"/>
      <c r="D177" s="213" t="s">
        <v>212</v>
      </c>
      <c r="E177" s="35"/>
      <c r="F177" s="214" t="s">
        <v>2043</v>
      </c>
      <c r="G177" s="35"/>
      <c r="H177" s="35"/>
      <c r="I177" s="5"/>
      <c r="J177" s="35"/>
      <c r="K177" s="35"/>
      <c r="L177" s="36"/>
      <c r="M177" s="215"/>
      <c r="N177" s="216"/>
      <c r="O177" s="83"/>
      <c r="P177" s="83"/>
      <c r="Q177" s="83"/>
      <c r="R177" s="83"/>
      <c r="S177" s="83"/>
      <c r="T177" s="84"/>
      <c r="U177" s="35"/>
      <c r="V177" s="35"/>
      <c r="W177" s="35"/>
      <c r="X177" s="35"/>
      <c r="Y177" s="35"/>
      <c r="Z177" s="35"/>
      <c r="AA177" s="35"/>
      <c r="AB177" s="35"/>
      <c r="AC177" s="35"/>
      <c r="AD177" s="35"/>
      <c r="AE177" s="35"/>
      <c r="AT177" s="16" t="s">
        <v>212</v>
      </c>
      <c r="AU177" s="16" t="s">
        <v>95</v>
      </c>
    </row>
    <row r="178" spans="1:65" s="41" customFormat="1" ht="24.15" customHeight="1">
      <c r="A178" s="35"/>
      <c r="B178" s="36"/>
      <c r="C178" s="201" t="s">
        <v>326</v>
      </c>
      <c r="D178" s="201" t="s">
        <v>205</v>
      </c>
      <c r="E178" s="202" t="s">
        <v>2045</v>
      </c>
      <c r="F178" s="203" t="s">
        <v>2046</v>
      </c>
      <c r="G178" s="204" t="s">
        <v>261</v>
      </c>
      <c r="H178" s="205">
        <v>22</v>
      </c>
      <c r="I178" s="4"/>
      <c r="J178" s="206">
        <f>ROUND(I178*H178,2)</f>
        <v>0</v>
      </c>
      <c r="K178" s="203" t="s">
        <v>209</v>
      </c>
      <c r="L178" s="36"/>
      <c r="M178" s="207" t="s">
        <v>1</v>
      </c>
      <c r="N178" s="208" t="s">
        <v>51</v>
      </c>
      <c r="O178" s="83"/>
      <c r="P178" s="209">
        <f>O178*H178</f>
        <v>0</v>
      </c>
      <c r="Q178" s="209">
        <v>8.3500000000000005E-2</v>
      </c>
      <c r="R178" s="209">
        <f>Q178*H178</f>
        <v>1.8370000000000002</v>
      </c>
      <c r="S178" s="209">
        <v>0</v>
      </c>
      <c r="T178" s="210">
        <f>S178*H178</f>
        <v>0</v>
      </c>
      <c r="U178" s="35"/>
      <c r="V178" s="35"/>
      <c r="W178" s="35"/>
      <c r="X178" s="35"/>
      <c r="Y178" s="35"/>
      <c r="Z178" s="35"/>
      <c r="AA178" s="35"/>
      <c r="AB178" s="35"/>
      <c r="AC178" s="35"/>
      <c r="AD178" s="35"/>
      <c r="AE178" s="35"/>
      <c r="AR178" s="211" t="s">
        <v>210</v>
      </c>
      <c r="AT178" s="211" t="s">
        <v>205</v>
      </c>
      <c r="AU178" s="211" t="s">
        <v>95</v>
      </c>
      <c r="AY178" s="16" t="s">
        <v>203</v>
      </c>
      <c r="BE178" s="212">
        <f>IF(N178="základní",J178,0)</f>
        <v>0</v>
      </c>
      <c r="BF178" s="212">
        <f>IF(N178="snížená",J178,0)</f>
        <v>0</v>
      </c>
      <c r="BG178" s="212">
        <f>IF(N178="zákl. přenesená",J178,0)</f>
        <v>0</v>
      </c>
      <c r="BH178" s="212">
        <f>IF(N178="sníž. přenesená",J178,0)</f>
        <v>0</v>
      </c>
      <c r="BI178" s="212">
        <f>IF(N178="nulová",J178,0)</f>
        <v>0</v>
      </c>
      <c r="BJ178" s="16" t="s">
        <v>93</v>
      </c>
      <c r="BK178" s="212">
        <f>ROUND(I178*H178,2)</f>
        <v>0</v>
      </c>
      <c r="BL178" s="16" t="s">
        <v>210</v>
      </c>
      <c r="BM178" s="211" t="s">
        <v>2047</v>
      </c>
    </row>
    <row r="179" spans="1:65" s="41" customFormat="1" ht="28.8">
      <c r="A179" s="35"/>
      <c r="B179" s="36"/>
      <c r="C179" s="35"/>
      <c r="D179" s="213" t="s">
        <v>212</v>
      </c>
      <c r="E179" s="35"/>
      <c r="F179" s="214" t="s">
        <v>2048</v>
      </c>
      <c r="G179" s="35"/>
      <c r="H179" s="35"/>
      <c r="I179" s="5"/>
      <c r="J179" s="35"/>
      <c r="K179" s="35"/>
      <c r="L179" s="36"/>
      <c r="M179" s="215"/>
      <c r="N179" s="216"/>
      <c r="O179" s="83"/>
      <c r="P179" s="83"/>
      <c r="Q179" s="83"/>
      <c r="R179" s="83"/>
      <c r="S179" s="83"/>
      <c r="T179" s="84"/>
      <c r="U179" s="35"/>
      <c r="V179" s="35"/>
      <c r="W179" s="35"/>
      <c r="X179" s="35"/>
      <c r="Y179" s="35"/>
      <c r="Z179" s="35"/>
      <c r="AA179" s="35"/>
      <c r="AB179" s="35"/>
      <c r="AC179" s="35"/>
      <c r="AD179" s="35"/>
      <c r="AE179" s="35"/>
      <c r="AT179" s="16" t="s">
        <v>212</v>
      </c>
      <c r="AU179" s="16" t="s">
        <v>95</v>
      </c>
    </row>
    <row r="180" spans="1:65" s="41" customFormat="1" ht="14.4" customHeight="1">
      <c r="A180" s="35"/>
      <c r="B180" s="36"/>
      <c r="C180" s="218" t="s">
        <v>332</v>
      </c>
      <c r="D180" s="218" t="s">
        <v>290</v>
      </c>
      <c r="E180" s="219" t="s">
        <v>2049</v>
      </c>
      <c r="F180" s="220" t="s">
        <v>2050</v>
      </c>
      <c r="G180" s="221" t="s">
        <v>316</v>
      </c>
      <c r="H180" s="222">
        <v>5</v>
      </c>
      <c r="I180" s="6"/>
      <c r="J180" s="223">
        <f>ROUND(I180*H180,2)</f>
        <v>0</v>
      </c>
      <c r="K180" s="220" t="s">
        <v>209</v>
      </c>
      <c r="L180" s="224"/>
      <c r="M180" s="225" t="s">
        <v>1</v>
      </c>
      <c r="N180" s="226" t="s">
        <v>51</v>
      </c>
      <c r="O180" s="83"/>
      <c r="P180" s="209">
        <f>O180*H180</f>
        <v>0</v>
      </c>
      <c r="Q180" s="209">
        <v>1.67</v>
      </c>
      <c r="R180" s="209">
        <f>Q180*H180</f>
        <v>8.35</v>
      </c>
      <c r="S180" s="209">
        <v>0</v>
      </c>
      <c r="T180" s="210">
        <f>S180*H180</f>
        <v>0</v>
      </c>
      <c r="U180" s="35"/>
      <c r="V180" s="35"/>
      <c r="W180" s="35"/>
      <c r="X180" s="35"/>
      <c r="Y180" s="35"/>
      <c r="Z180" s="35"/>
      <c r="AA180" s="35"/>
      <c r="AB180" s="35"/>
      <c r="AC180" s="35"/>
      <c r="AD180" s="35"/>
      <c r="AE180" s="35"/>
      <c r="AR180" s="211" t="s">
        <v>247</v>
      </c>
      <c r="AT180" s="211" t="s">
        <v>290</v>
      </c>
      <c r="AU180" s="211" t="s">
        <v>95</v>
      </c>
      <c r="AY180" s="16" t="s">
        <v>203</v>
      </c>
      <c r="BE180" s="212">
        <f>IF(N180="základní",J180,0)</f>
        <v>0</v>
      </c>
      <c r="BF180" s="212">
        <f>IF(N180="snížená",J180,0)</f>
        <v>0</v>
      </c>
      <c r="BG180" s="212">
        <f>IF(N180="zákl. přenesená",J180,0)</f>
        <v>0</v>
      </c>
      <c r="BH180" s="212">
        <f>IF(N180="sníž. přenesená",J180,0)</f>
        <v>0</v>
      </c>
      <c r="BI180" s="212">
        <f>IF(N180="nulová",J180,0)</f>
        <v>0</v>
      </c>
      <c r="BJ180" s="16" t="s">
        <v>93</v>
      </c>
      <c r="BK180" s="212">
        <f>ROUND(I180*H180,2)</f>
        <v>0</v>
      </c>
      <c r="BL180" s="16" t="s">
        <v>210</v>
      </c>
      <c r="BM180" s="211" t="s">
        <v>2051</v>
      </c>
    </row>
    <row r="181" spans="1:65" s="41" customFormat="1" ht="10.199999999999999">
      <c r="A181" s="35"/>
      <c r="B181" s="36"/>
      <c r="C181" s="35"/>
      <c r="D181" s="213" t="s">
        <v>212</v>
      </c>
      <c r="E181" s="35"/>
      <c r="F181" s="214" t="s">
        <v>2050</v>
      </c>
      <c r="G181" s="35"/>
      <c r="H181" s="35"/>
      <c r="I181" s="5"/>
      <c r="J181" s="35"/>
      <c r="K181" s="35"/>
      <c r="L181" s="36"/>
      <c r="M181" s="215"/>
      <c r="N181" s="216"/>
      <c r="O181" s="83"/>
      <c r="P181" s="83"/>
      <c r="Q181" s="83"/>
      <c r="R181" s="83"/>
      <c r="S181" s="83"/>
      <c r="T181" s="84"/>
      <c r="U181" s="35"/>
      <c r="V181" s="35"/>
      <c r="W181" s="35"/>
      <c r="X181" s="35"/>
      <c r="Y181" s="35"/>
      <c r="Z181" s="35"/>
      <c r="AA181" s="35"/>
      <c r="AB181" s="35"/>
      <c r="AC181" s="35"/>
      <c r="AD181" s="35"/>
      <c r="AE181" s="35"/>
      <c r="AT181" s="16" t="s">
        <v>212</v>
      </c>
      <c r="AU181" s="16" t="s">
        <v>95</v>
      </c>
    </row>
    <row r="182" spans="1:65" s="41" customFormat="1" ht="24.15" customHeight="1">
      <c r="A182" s="35"/>
      <c r="B182" s="36"/>
      <c r="C182" s="201" t="s">
        <v>338</v>
      </c>
      <c r="D182" s="201" t="s">
        <v>205</v>
      </c>
      <c r="E182" s="202" t="s">
        <v>2052</v>
      </c>
      <c r="F182" s="203" t="s">
        <v>2053</v>
      </c>
      <c r="G182" s="204" t="s">
        <v>261</v>
      </c>
      <c r="H182" s="205">
        <v>33</v>
      </c>
      <c r="I182" s="4"/>
      <c r="J182" s="206">
        <f>ROUND(I182*H182,2)</f>
        <v>0</v>
      </c>
      <c r="K182" s="203" t="s">
        <v>209</v>
      </c>
      <c r="L182" s="36"/>
      <c r="M182" s="207" t="s">
        <v>1</v>
      </c>
      <c r="N182" s="208" t="s">
        <v>51</v>
      </c>
      <c r="O182" s="83"/>
      <c r="P182" s="209">
        <f>O182*H182</f>
        <v>0</v>
      </c>
      <c r="Q182" s="209">
        <v>0.1837</v>
      </c>
      <c r="R182" s="209">
        <f>Q182*H182</f>
        <v>6.0621</v>
      </c>
      <c r="S182" s="209">
        <v>0</v>
      </c>
      <c r="T182" s="210">
        <f>S182*H182</f>
        <v>0</v>
      </c>
      <c r="U182" s="35"/>
      <c r="V182" s="35"/>
      <c r="W182" s="35"/>
      <c r="X182" s="35"/>
      <c r="Y182" s="35"/>
      <c r="Z182" s="35"/>
      <c r="AA182" s="35"/>
      <c r="AB182" s="35"/>
      <c r="AC182" s="35"/>
      <c r="AD182" s="35"/>
      <c r="AE182" s="35"/>
      <c r="AR182" s="211" t="s">
        <v>210</v>
      </c>
      <c r="AT182" s="211" t="s">
        <v>205</v>
      </c>
      <c r="AU182" s="211" t="s">
        <v>95</v>
      </c>
      <c r="AY182" s="16" t="s">
        <v>203</v>
      </c>
      <c r="BE182" s="212">
        <f>IF(N182="základní",J182,0)</f>
        <v>0</v>
      </c>
      <c r="BF182" s="212">
        <f>IF(N182="snížená",J182,0)</f>
        <v>0</v>
      </c>
      <c r="BG182" s="212">
        <f>IF(N182="zákl. přenesená",J182,0)</f>
        <v>0</v>
      </c>
      <c r="BH182" s="212">
        <f>IF(N182="sníž. přenesená",J182,0)</f>
        <v>0</v>
      </c>
      <c r="BI182" s="212">
        <f>IF(N182="nulová",J182,0)</f>
        <v>0</v>
      </c>
      <c r="BJ182" s="16" t="s">
        <v>93</v>
      </c>
      <c r="BK182" s="212">
        <f>ROUND(I182*H182,2)</f>
        <v>0</v>
      </c>
      <c r="BL182" s="16" t="s">
        <v>210</v>
      </c>
      <c r="BM182" s="211" t="s">
        <v>2054</v>
      </c>
    </row>
    <row r="183" spans="1:65" s="41" customFormat="1" ht="38.4">
      <c r="A183" s="35"/>
      <c r="B183" s="36"/>
      <c r="C183" s="35"/>
      <c r="D183" s="213" t="s">
        <v>212</v>
      </c>
      <c r="E183" s="35"/>
      <c r="F183" s="214" t="s">
        <v>2055</v>
      </c>
      <c r="G183" s="35"/>
      <c r="H183" s="35"/>
      <c r="I183" s="5"/>
      <c r="J183" s="35"/>
      <c r="K183" s="35"/>
      <c r="L183" s="36"/>
      <c r="M183" s="215"/>
      <c r="N183" s="216"/>
      <c r="O183" s="83"/>
      <c r="P183" s="83"/>
      <c r="Q183" s="83"/>
      <c r="R183" s="83"/>
      <c r="S183" s="83"/>
      <c r="T183" s="84"/>
      <c r="U183" s="35"/>
      <c r="V183" s="35"/>
      <c r="W183" s="35"/>
      <c r="X183" s="35"/>
      <c r="Y183" s="35"/>
      <c r="Z183" s="35"/>
      <c r="AA183" s="35"/>
      <c r="AB183" s="35"/>
      <c r="AC183" s="35"/>
      <c r="AD183" s="35"/>
      <c r="AE183" s="35"/>
      <c r="AT183" s="16" t="s">
        <v>212</v>
      </c>
      <c r="AU183" s="16" t="s">
        <v>95</v>
      </c>
    </row>
    <row r="184" spans="1:65" s="41" customFormat="1" ht="14.4" customHeight="1">
      <c r="A184" s="35"/>
      <c r="B184" s="36"/>
      <c r="C184" s="218" t="s">
        <v>345</v>
      </c>
      <c r="D184" s="218" t="s">
        <v>290</v>
      </c>
      <c r="E184" s="219" t="s">
        <v>2056</v>
      </c>
      <c r="F184" s="220" t="s">
        <v>2057</v>
      </c>
      <c r="G184" s="221" t="s">
        <v>261</v>
      </c>
      <c r="H184" s="222">
        <v>6.6</v>
      </c>
      <c r="I184" s="6"/>
      <c r="J184" s="223">
        <f>ROUND(I184*H184,2)</f>
        <v>0</v>
      </c>
      <c r="K184" s="220" t="s">
        <v>209</v>
      </c>
      <c r="L184" s="224"/>
      <c r="M184" s="225" t="s">
        <v>1</v>
      </c>
      <c r="N184" s="226" t="s">
        <v>51</v>
      </c>
      <c r="O184" s="83"/>
      <c r="P184" s="209">
        <f>O184*H184</f>
        <v>0</v>
      </c>
      <c r="Q184" s="209">
        <v>0.222</v>
      </c>
      <c r="R184" s="209">
        <f>Q184*H184</f>
        <v>1.4651999999999998</v>
      </c>
      <c r="S184" s="209">
        <v>0</v>
      </c>
      <c r="T184" s="210">
        <f>S184*H184</f>
        <v>0</v>
      </c>
      <c r="U184" s="35"/>
      <c r="V184" s="35"/>
      <c r="W184" s="35"/>
      <c r="X184" s="35"/>
      <c r="Y184" s="35"/>
      <c r="Z184" s="35"/>
      <c r="AA184" s="35"/>
      <c r="AB184" s="35"/>
      <c r="AC184" s="35"/>
      <c r="AD184" s="35"/>
      <c r="AE184" s="35"/>
      <c r="AR184" s="211" t="s">
        <v>247</v>
      </c>
      <c r="AT184" s="211" t="s">
        <v>290</v>
      </c>
      <c r="AU184" s="211" t="s">
        <v>95</v>
      </c>
      <c r="AY184" s="16" t="s">
        <v>203</v>
      </c>
      <c r="BE184" s="212">
        <f>IF(N184="základní",J184,0)</f>
        <v>0</v>
      </c>
      <c r="BF184" s="212">
        <f>IF(N184="snížená",J184,0)</f>
        <v>0</v>
      </c>
      <c r="BG184" s="212">
        <f>IF(N184="zákl. přenesená",J184,0)</f>
        <v>0</v>
      </c>
      <c r="BH184" s="212">
        <f>IF(N184="sníž. přenesená",J184,0)</f>
        <v>0</v>
      </c>
      <c r="BI184" s="212">
        <f>IF(N184="nulová",J184,0)</f>
        <v>0</v>
      </c>
      <c r="BJ184" s="16" t="s">
        <v>93</v>
      </c>
      <c r="BK184" s="212">
        <f>ROUND(I184*H184,2)</f>
        <v>0</v>
      </c>
      <c r="BL184" s="16" t="s">
        <v>210</v>
      </c>
      <c r="BM184" s="211" t="s">
        <v>2058</v>
      </c>
    </row>
    <row r="185" spans="1:65" s="41" customFormat="1" ht="10.199999999999999">
      <c r="A185" s="35"/>
      <c r="B185" s="36"/>
      <c r="C185" s="35"/>
      <c r="D185" s="213" t="s">
        <v>212</v>
      </c>
      <c r="E185" s="35"/>
      <c r="F185" s="214" t="s">
        <v>2057</v>
      </c>
      <c r="G185" s="35"/>
      <c r="H185" s="35"/>
      <c r="I185" s="5"/>
      <c r="J185" s="35"/>
      <c r="K185" s="35"/>
      <c r="L185" s="36"/>
      <c r="M185" s="215"/>
      <c r="N185" s="216"/>
      <c r="O185" s="83"/>
      <c r="P185" s="83"/>
      <c r="Q185" s="83"/>
      <c r="R185" s="83"/>
      <c r="S185" s="83"/>
      <c r="T185" s="84"/>
      <c r="U185" s="35"/>
      <c r="V185" s="35"/>
      <c r="W185" s="35"/>
      <c r="X185" s="35"/>
      <c r="Y185" s="35"/>
      <c r="Z185" s="35"/>
      <c r="AA185" s="35"/>
      <c r="AB185" s="35"/>
      <c r="AC185" s="35"/>
      <c r="AD185" s="35"/>
      <c r="AE185" s="35"/>
      <c r="AT185" s="16" t="s">
        <v>212</v>
      </c>
      <c r="AU185" s="16" t="s">
        <v>95</v>
      </c>
    </row>
    <row r="186" spans="1:65" s="41" customFormat="1" ht="24.15" customHeight="1">
      <c r="A186" s="35"/>
      <c r="B186" s="36"/>
      <c r="C186" s="201" t="s">
        <v>352</v>
      </c>
      <c r="D186" s="201" t="s">
        <v>205</v>
      </c>
      <c r="E186" s="202" t="s">
        <v>2059</v>
      </c>
      <c r="F186" s="203" t="s">
        <v>2060</v>
      </c>
      <c r="G186" s="204" t="s">
        <v>261</v>
      </c>
      <c r="H186" s="205">
        <v>12</v>
      </c>
      <c r="I186" s="4"/>
      <c r="J186" s="206">
        <f>ROUND(I186*H186,2)</f>
        <v>0</v>
      </c>
      <c r="K186" s="203" t="s">
        <v>209</v>
      </c>
      <c r="L186" s="36"/>
      <c r="M186" s="207" t="s">
        <v>1</v>
      </c>
      <c r="N186" s="208" t="s">
        <v>51</v>
      </c>
      <c r="O186" s="83"/>
      <c r="P186" s="209">
        <f>O186*H186</f>
        <v>0</v>
      </c>
      <c r="Q186" s="209">
        <v>0.16703000000000001</v>
      </c>
      <c r="R186" s="209">
        <f>Q186*H186</f>
        <v>2.0043600000000001</v>
      </c>
      <c r="S186" s="209">
        <v>0</v>
      </c>
      <c r="T186" s="210">
        <f>S186*H186</f>
        <v>0</v>
      </c>
      <c r="U186" s="35"/>
      <c r="V186" s="35"/>
      <c r="W186" s="35"/>
      <c r="X186" s="35"/>
      <c r="Y186" s="35"/>
      <c r="Z186" s="35"/>
      <c r="AA186" s="35"/>
      <c r="AB186" s="35"/>
      <c r="AC186" s="35"/>
      <c r="AD186" s="35"/>
      <c r="AE186" s="35"/>
      <c r="AR186" s="211" t="s">
        <v>210</v>
      </c>
      <c r="AT186" s="211" t="s">
        <v>205</v>
      </c>
      <c r="AU186" s="211" t="s">
        <v>95</v>
      </c>
      <c r="AY186" s="16" t="s">
        <v>203</v>
      </c>
      <c r="BE186" s="212">
        <f>IF(N186="základní",J186,0)</f>
        <v>0</v>
      </c>
      <c r="BF186" s="212">
        <f>IF(N186="snížená",J186,0)</f>
        <v>0</v>
      </c>
      <c r="BG186" s="212">
        <f>IF(N186="zákl. přenesená",J186,0)</f>
        <v>0</v>
      </c>
      <c r="BH186" s="212">
        <f>IF(N186="sníž. přenesená",J186,0)</f>
        <v>0</v>
      </c>
      <c r="BI186" s="212">
        <f>IF(N186="nulová",J186,0)</f>
        <v>0</v>
      </c>
      <c r="BJ186" s="16" t="s">
        <v>93</v>
      </c>
      <c r="BK186" s="212">
        <f>ROUND(I186*H186,2)</f>
        <v>0</v>
      </c>
      <c r="BL186" s="16" t="s">
        <v>210</v>
      </c>
      <c r="BM186" s="211" t="s">
        <v>2061</v>
      </c>
    </row>
    <row r="187" spans="1:65" s="41" customFormat="1" ht="38.4">
      <c r="A187" s="35"/>
      <c r="B187" s="36"/>
      <c r="C187" s="35"/>
      <c r="D187" s="213" t="s">
        <v>212</v>
      </c>
      <c r="E187" s="35"/>
      <c r="F187" s="214" t="s">
        <v>2062</v>
      </c>
      <c r="G187" s="35"/>
      <c r="H187" s="35"/>
      <c r="I187" s="5"/>
      <c r="J187" s="35"/>
      <c r="K187" s="35"/>
      <c r="L187" s="36"/>
      <c r="M187" s="215"/>
      <c r="N187" s="216"/>
      <c r="O187" s="83"/>
      <c r="P187" s="83"/>
      <c r="Q187" s="83"/>
      <c r="R187" s="83"/>
      <c r="S187" s="83"/>
      <c r="T187" s="84"/>
      <c r="U187" s="35"/>
      <c r="V187" s="35"/>
      <c r="W187" s="35"/>
      <c r="X187" s="35"/>
      <c r="Y187" s="35"/>
      <c r="Z187" s="35"/>
      <c r="AA187" s="35"/>
      <c r="AB187" s="35"/>
      <c r="AC187" s="35"/>
      <c r="AD187" s="35"/>
      <c r="AE187" s="35"/>
      <c r="AT187" s="16" t="s">
        <v>212</v>
      </c>
      <c r="AU187" s="16" t="s">
        <v>95</v>
      </c>
    </row>
    <row r="188" spans="1:65" s="41" customFormat="1" ht="14.4" customHeight="1">
      <c r="A188" s="35"/>
      <c r="B188" s="36"/>
      <c r="C188" s="218" t="s">
        <v>358</v>
      </c>
      <c r="D188" s="218" t="s">
        <v>290</v>
      </c>
      <c r="E188" s="219" t="s">
        <v>2063</v>
      </c>
      <c r="F188" s="220" t="s">
        <v>2064</v>
      </c>
      <c r="G188" s="221" t="s">
        <v>261</v>
      </c>
      <c r="H188" s="222">
        <v>2.4</v>
      </c>
      <c r="I188" s="6"/>
      <c r="J188" s="223">
        <f>ROUND(I188*H188,2)</f>
        <v>0</v>
      </c>
      <c r="K188" s="220" t="s">
        <v>209</v>
      </c>
      <c r="L188" s="224"/>
      <c r="M188" s="225" t="s">
        <v>1</v>
      </c>
      <c r="N188" s="226" t="s">
        <v>51</v>
      </c>
      <c r="O188" s="83"/>
      <c r="P188" s="209">
        <f>O188*H188</f>
        <v>0</v>
      </c>
      <c r="Q188" s="209">
        <v>0.11799999999999999</v>
      </c>
      <c r="R188" s="209">
        <f>Q188*H188</f>
        <v>0.28319999999999995</v>
      </c>
      <c r="S188" s="209">
        <v>0</v>
      </c>
      <c r="T188" s="210">
        <f>S188*H188</f>
        <v>0</v>
      </c>
      <c r="U188" s="35"/>
      <c r="V188" s="35"/>
      <c r="W188" s="35"/>
      <c r="X188" s="35"/>
      <c r="Y188" s="35"/>
      <c r="Z188" s="35"/>
      <c r="AA188" s="35"/>
      <c r="AB188" s="35"/>
      <c r="AC188" s="35"/>
      <c r="AD188" s="35"/>
      <c r="AE188" s="35"/>
      <c r="AR188" s="211" t="s">
        <v>247</v>
      </c>
      <c r="AT188" s="211" t="s">
        <v>290</v>
      </c>
      <c r="AU188" s="211" t="s">
        <v>95</v>
      </c>
      <c r="AY188" s="16" t="s">
        <v>203</v>
      </c>
      <c r="BE188" s="212">
        <f>IF(N188="základní",J188,0)</f>
        <v>0</v>
      </c>
      <c r="BF188" s="212">
        <f>IF(N188="snížená",J188,0)</f>
        <v>0</v>
      </c>
      <c r="BG188" s="212">
        <f>IF(N188="zákl. přenesená",J188,0)</f>
        <v>0</v>
      </c>
      <c r="BH188" s="212">
        <f>IF(N188="sníž. přenesená",J188,0)</f>
        <v>0</v>
      </c>
      <c r="BI188" s="212">
        <f>IF(N188="nulová",J188,0)</f>
        <v>0</v>
      </c>
      <c r="BJ188" s="16" t="s">
        <v>93</v>
      </c>
      <c r="BK188" s="212">
        <f>ROUND(I188*H188,2)</f>
        <v>0</v>
      </c>
      <c r="BL188" s="16" t="s">
        <v>210</v>
      </c>
      <c r="BM188" s="211" t="s">
        <v>2065</v>
      </c>
    </row>
    <row r="189" spans="1:65" s="41" customFormat="1" ht="10.199999999999999">
      <c r="A189" s="35"/>
      <c r="B189" s="36"/>
      <c r="C189" s="35"/>
      <c r="D189" s="213" t="s">
        <v>212</v>
      </c>
      <c r="E189" s="35"/>
      <c r="F189" s="214" t="s">
        <v>2064</v>
      </c>
      <c r="G189" s="35"/>
      <c r="H189" s="35"/>
      <c r="I189" s="5"/>
      <c r="J189" s="35"/>
      <c r="K189" s="35"/>
      <c r="L189" s="36"/>
      <c r="M189" s="215"/>
      <c r="N189" s="216"/>
      <c r="O189" s="83"/>
      <c r="P189" s="83"/>
      <c r="Q189" s="83"/>
      <c r="R189" s="83"/>
      <c r="S189" s="83"/>
      <c r="T189" s="84"/>
      <c r="U189" s="35"/>
      <c r="V189" s="35"/>
      <c r="W189" s="35"/>
      <c r="X189" s="35"/>
      <c r="Y189" s="35"/>
      <c r="Z189" s="35"/>
      <c r="AA189" s="35"/>
      <c r="AB189" s="35"/>
      <c r="AC189" s="35"/>
      <c r="AD189" s="35"/>
      <c r="AE189" s="35"/>
      <c r="AT189" s="16" t="s">
        <v>212</v>
      </c>
      <c r="AU189" s="16" t="s">
        <v>95</v>
      </c>
    </row>
    <row r="190" spans="1:65" s="41" customFormat="1" ht="24.15" customHeight="1">
      <c r="A190" s="35"/>
      <c r="B190" s="36"/>
      <c r="C190" s="201" t="s">
        <v>364</v>
      </c>
      <c r="D190" s="201" t="s">
        <v>205</v>
      </c>
      <c r="E190" s="202" t="s">
        <v>2066</v>
      </c>
      <c r="F190" s="203" t="s">
        <v>2067</v>
      </c>
      <c r="G190" s="204" t="s">
        <v>261</v>
      </c>
      <c r="H190" s="205">
        <v>50</v>
      </c>
      <c r="I190" s="4"/>
      <c r="J190" s="206">
        <f>ROUND(I190*H190,2)</f>
        <v>0</v>
      </c>
      <c r="K190" s="203" t="s">
        <v>209</v>
      </c>
      <c r="L190" s="36"/>
      <c r="M190" s="207" t="s">
        <v>1</v>
      </c>
      <c r="N190" s="208" t="s">
        <v>51</v>
      </c>
      <c r="O190" s="83"/>
      <c r="P190" s="209">
        <f>O190*H190</f>
        <v>0</v>
      </c>
      <c r="Q190" s="209">
        <v>8.0030000000000004E-2</v>
      </c>
      <c r="R190" s="209">
        <f>Q190*H190</f>
        <v>4.0015000000000001</v>
      </c>
      <c r="S190" s="209">
        <v>0</v>
      </c>
      <c r="T190" s="210">
        <f>S190*H190</f>
        <v>0</v>
      </c>
      <c r="U190" s="35"/>
      <c r="V190" s="35"/>
      <c r="W190" s="35"/>
      <c r="X190" s="35"/>
      <c r="Y190" s="35"/>
      <c r="Z190" s="35"/>
      <c r="AA190" s="35"/>
      <c r="AB190" s="35"/>
      <c r="AC190" s="35"/>
      <c r="AD190" s="35"/>
      <c r="AE190" s="35"/>
      <c r="AR190" s="211" t="s">
        <v>210</v>
      </c>
      <c r="AT190" s="211" t="s">
        <v>205</v>
      </c>
      <c r="AU190" s="211" t="s">
        <v>95</v>
      </c>
      <c r="AY190" s="16" t="s">
        <v>203</v>
      </c>
      <c r="BE190" s="212">
        <f>IF(N190="základní",J190,0)</f>
        <v>0</v>
      </c>
      <c r="BF190" s="212">
        <f>IF(N190="snížená",J190,0)</f>
        <v>0</v>
      </c>
      <c r="BG190" s="212">
        <f>IF(N190="zákl. přenesená",J190,0)</f>
        <v>0</v>
      </c>
      <c r="BH190" s="212">
        <f>IF(N190="sníž. přenesená",J190,0)</f>
        <v>0</v>
      </c>
      <c r="BI190" s="212">
        <f>IF(N190="nulová",J190,0)</f>
        <v>0</v>
      </c>
      <c r="BJ190" s="16" t="s">
        <v>93</v>
      </c>
      <c r="BK190" s="212">
        <f>ROUND(I190*H190,2)</f>
        <v>0</v>
      </c>
      <c r="BL190" s="16" t="s">
        <v>210</v>
      </c>
      <c r="BM190" s="211" t="s">
        <v>2068</v>
      </c>
    </row>
    <row r="191" spans="1:65" s="41" customFormat="1" ht="38.4">
      <c r="A191" s="35"/>
      <c r="B191" s="36"/>
      <c r="C191" s="35"/>
      <c r="D191" s="213" t="s">
        <v>212</v>
      </c>
      <c r="E191" s="35"/>
      <c r="F191" s="214" t="s">
        <v>2069</v>
      </c>
      <c r="G191" s="35"/>
      <c r="H191" s="35"/>
      <c r="I191" s="5"/>
      <c r="J191" s="35"/>
      <c r="K191" s="35"/>
      <c r="L191" s="36"/>
      <c r="M191" s="215"/>
      <c r="N191" s="216"/>
      <c r="O191" s="83"/>
      <c r="P191" s="83"/>
      <c r="Q191" s="83"/>
      <c r="R191" s="83"/>
      <c r="S191" s="83"/>
      <c r="T191" s="84"/>
      <c r="U191" s="35"/>
      <c r="V191" s="35"/>
      <c r="W191" s="35"/>
      <c r="X191" s="35"/>
      <c r="Y191" s="35"/>
      <c r="Z191" s="35"/>
      <c r="AA191" s="35"/>
      <c r="AB191" s="35"/>
      <c r="AC191" s="35"/>
      <c r="AD191" s="35"/>
      <c r="AE191" s="35"/>
      <c r="AT191" s="16" t="s">
        <v>212</v>
      </c>
      <c r="AU191" s="16" t="s">
        <v>95</v>
      </c>
    </row>
    <row r="192" spans="1:65" s="41" customFormat="1" ht="14.4" customHeight="1">
      <c r="A192" s="35"/>
      <c r="B192" s="36"/>
      <c r="C192" s="218" t="s">
        <v>369</v>
      </c>
      <c r="D192" s="218" t="s">
        <v>290</v>
      </c>
      <c r="E192" s="219" t="s">
        <v>2070</v>
      </c>
      <c r="F192" s="220" t="s">
        <v>2071</v>
      </c>
      <c r="G192" s="221" t="s">
        <v>261</v>
      </c>
      <c r="H192" s="222">
        <v>10</v>
      </c>
      <c r="I192" s="6"/>
      <c r="J192" s="223">
        <f>ROUND(I192*H192,2)</f>
        <v>0</v>
      </c>
      <c r="K192" s="220" t="s">
        <v>209</v>
      </c>
      <c r="L192" s="224"/>
      <c r="M192" s="225" t="s">
        <v>1</v>
      </c>
      <c r="N192" s="226" t="s">
        <v>51</v>
      </c>
      <c r="O192" s="83"/>
      <c r="P192" s="209">
        <f>O192*H192</f>
        <v>0</v>
      </c>
      <c r="Q192" s="209">
        <v>0.13500000000000001</v>
      </c>
      <c r="R192" s="209">
        <f>Q192*H192</f>
        <v>1.35</v>
      </c>
      <c r="S192" s="209">
        <v>0</v>
      </c>
      <c r="T192" s="210">
        <f>S192*H192</f>
        <v>0</v>
      </c>
      <c r="U192" s="35"/>
      <c r="V192" s="35"/>
      <c r="W192" s="35"/>
      <c r="X192" s="35"/>
      <c r="Y192" s="35"/>
      <c r="Z192" s="35"/>
      <c r="AA192" s="35"/>
      <c r="AB192" s="35"/>
      <c r="AC192" s="35"/>
      <c r="AD192" s="35"/>
      <c r="AE192" s="35"/>
      <c r="AR192" s="211" t="s">
        <v>247</v>
      </c>
      <c r="AT192" s="211" t="s">
        <v>290</v>
      </c>
      <c r="AU192" s="211" t="s">
        <v>95</v>
      </c>
      <c r="AY192" s="16" t="s">
        <v>203</v>
      </c>
      <c r="BE192" s="212">
        <f>IF(N192="základní",J192,0)</f>
        <v>0</v>
      </c>
      <c r="BF192" s="212">
        <f>IF(N192="snížená",J192,0)</f>
        <v>0</v>
      </c>
      <c r="BG192" s="212">
        <f>IF(N192="zákl. přenesená",J192,0)</f>
        <v>0</v>
      </c>
      <c r="BH192" s="212">
        <f>IF(N192="sníž. přenesená",J192,0)</f>
        <v>0</v>
      </c>
      <c r="BI192" s="212">
        <f>IF(N192="nulová",J192,0)</f>
        <v>0</v>
      </c>
      <c r="BJ192" s="16" t="s">
        <v>93</v>
      </c>
      <c r="BK192" s="212">
        <f>ROUND(I192*H192,2)</f>
        <v>0</v>
      </c>
      <c r="BL192" s="16" t="s">
        <v>210</v>
      </c>
      <c r="BM192" s="211" t="s">
        <v>2072</v>
      </c>
    </row>
    <row r="193" spans="1:65" s="41" customFormat="1" ht="10.199999999999999">
      <c r="A193" s="35"/>
      <c r="B193" s="36"/>
      <c r="C193" s="35"/>
      <c r="D193" s="213" t="s">
        <v>212</v>
      </c>
      <c r="E193" s="35"/>
      <c r="F193" s="214" t="s">
        <v>2071</v>
      </c>
      <c r="G193" s="35"/>
      <c r="H193" s="35"/>
      <c r="I193" s="5"/>
      <c r="J193" s="35"/>
      <c r="K193" s="35"/>
      <c r="L193" s="36"/>
      <c r="M193" s="215"/>
      <c r="N193" s="216"/>
      <c r="O193" s="83"/>
      <c r="P193" s="83"/>
      <c r="Q193" s="83"/>
      <c r="R193" s="83"/>
      <c r="S193" s="83"/>
      <c r="T193" s="84"/>
      <c r="U193" s="35"/>
      <c r="V193" s="35"/>
      <c r="W193" s="35"/>
      <c r="X193" s="35"/>
      <c r="Y193" s="35"/>
      <c r="Z193" s="35"/>
      <c r="AA193" s="35"/>
      <c r="AB193" s="35"/>
      <c r="AC193" s="35"/>
      <c r="AD193" s="35"/>
      <c r="AE193" s="35"/>
      <c r="AT193" s="16" t="s">
        <v>212</v>
      </c>
      <c r="AU193" s="16" t="s">
        <v>95</v>
      </c>
    </row>
    <row r="194" spans="1:65" s="188" customFormat="1" ht="22.8" customHeight="1">
      <c r="B194" s="189"/>
      <c r="D194" s="190" t="s">
        <v>85</v>
      </c>
      <c r="E194" s="199" t="s">
        <v>252</v>
      </c>
      <c r="F194" s="199" t="s">
        <v>1314</v>
      </c>
      <c r="I194" s="3"/>
      <c r="J194" s="200">
        <f>BK194</f>
        <v>0</v>
      </c>
      <c r="L194" s="189"/>
      <c r="M194" s="193"/>
      <c r="N194" s="194"/>
      <c r="O194" s="194"/>
      <c r="P194" s="195">
        <f>SUM(P195:P216)</f>
        <v>0</v>
      </c>
      <c r="Q194" s="194"/>
      <c r="R194" s="195">
        <f>SUM(R195:R216)</f>
        <v>47.627339999999997</v>
      </c>
      <c r="S194" s="194"/>
      <c r="T194" s="196">
        <f>SUM(T195:T216)</f>
        <v>0</v>
      </c>
      <c r="AR194" s="190" t="s">
        <v>93</v>
      </c>
      <c r="AT194" s="197" t="s">
        <v>85</v>
      </c>
      <c r="AU194" s="197" t="s">
        <v>93</v>
      </c>
      <c r="AY194" s="190" t="s">
        <v>203</v>
      </c>
      <c r="BK194" s="198">
        <f>SUM(BK195:BK216)</f>
        <v>0</v>
      </c>
    </row>
    <row r="195" spans="1:65" s="41" customFormat="1" ht="24.15" customHeight="1">
      <c r="A195" s="35"/>
      <c r="B195" s="36"/>
      <c r="C195" s="201" t="s">
        <v>373</v>
      </c>
      <c r="D195" s="201" t="s">
        <v>205</v>
      </c>
      <c r="E195" s="202" t="s">
        <v>2073</v>
      </c>
      <c r="F195" s="203" t="s">
        <v>2074</v>
      </c>
      <c r="G195" s="204" t="s">
        <v>208</v>
      </c>
      <c r="H195" s="205">
        <v>246</v>
      </c>
      <c r="I195" s="4"/>
      <c r="J195" s="206">
        <f>ROUND(I195*H195,2)</f>
        <v>0</v>
      </c>
      <c r="K195" s="203" t="s">
        <v>209</v>
      </c>
      <c r="L195" s="36"/>
      <c r="M195" s="207" t="s">
        <v>1</v>
      </c>
      <c r="N195" s="208" t="s">
        <v>51</v>
      </c>
      <c r="O195" s="83"/>
      <c r="P195" s="209">
        <f>O195*H195</f>
        <v>0</v>
      </c>
      <c r="Q195" s="209">
        <v>0.16849</v>
      </c>
      <c r="R195" s="209">
        <f>Q195*H195</f>
        <v>41.448540000000001</v>
      </c>
      <c r="S195" s="209">
        <v>0</v>
      </c>
      <c r="T195" s="210">
        <f>S195*H195</f>
        <v>0</v>
      </c>
      <c r="U195" s="35"/>
      <c r="V195" s="35"/>
      <c r="W195" s="35"/>
      <c r="X195" s="35"/>
      <c r="Y195" s="35"/>
      <c r="Z195" s="35"/>
      <c r="AA195" s="35"/>
      <c r="AB195" s="35"/>
      <c r="AC195" s="35"/>
      <c r="AD195" s="35"/>
      <c r="AE195" s="35"/>
      <c r="AR195" s="211" t="s">
        <v>210</v>
      </c>
      <c r="AT195" s="211" t="s">
        <v>205</v>
      </c>
      <c r="AU195" s="211" t="s">
        <v>95</v>
      </c>
      <c r="AY195" s="16" t="s">
        <v>203</v>
      </c>
      <c r="BE195" s="212">
        <f>IF(N195="základní",J195,0)</f>
        <v>0</v>
      </c>
      <c r="BF195" s="212">
        <f>IF(N195="snížená",J195,0)</f>
        <v>0</v>
      </c>
      <c r="BG195" s="212">
        <f>IF(N195="zákl. přenesená",J195,0)</f>
        <v>0</v>
      </c>
      <c r="BH195" s="212">
        <f>IF(N195="sníž. přenesená",J195,0)</f>
        <v>0</v>
      </c>
      <c r="BI195" s="212">
        <f>IF(N195="nulová",J195,0)</f>
        <v>0</v>
      </c>
      <c r="BJ195" s="16" t="s">
        <v>93</v>
      </c>
      <c r="BK195" s="212">
        <f>ROUND(I195*H195,2)</f>
        <v>0</v>
      </c>
      <c r="BL195" s="16" t="s">
        <v>210</v>
      </c>
      <c r="BM195" s="211" t="s">
        <v>2075</v>
      </c>
    </row>
    <row r="196" spans="1:65" s="41" customFormat="1" ht="28.8">
      <c r="A196" s="35"/>
      <c r="B196" s="36"/>
      <c r="C196" s="35"/>
      <c r="D196" s="213" t="s">
        <v>212</v>
      </c>
      <c r="E196" s="35"/>
      <c r="F196" s="214" t="s">
        <v>2076</v>
      </c>
      <c r="G196" s="35"/>
      <c r="H196" s="35"/>
      <c r="I196" s="5"/>
      <c r="J196" s="35"/>
      <c r="K196" s="35"/>
      <c r="L196" s="36"/>
      <c r="M196" s="215"/>
      <c r="N196" s="216"/>
      <c r="O196" s="83"/>
      <c r="P196" s="83"/>
      <c r="Q196" s="83"/>
      <c r="R196" s="83"/>
      <c r="S196" s="83"/>
      <c r="T196" s="84"/>
      <c r="U196" s="35"/>
      <c r="V196" s="35"/>
      <c r="W196" s="35"/>
      <c r="X196" s="35"/>
      <c r="Y196" s="35"/>
      <c r="Z196" s="35"/>
      <c r="AA196" s="35"/>
      <c r="AB196" s="35"/>
      <c r="AC196" s="35"/>
      <c r="AD196" s="35"/>
      <c r="AE196" s="35"/>
      <c r="AT196" s="16" t="s">
        <v>212</v>
      </c>
      <c r="AU196" s="16" t="s">
        <v>95</v>
      </c>
    </row>
    <row r="197" spans="1:65" s="41" customFormat="1" ht="124.8">
      <c r="A197" s="35"/>
      <c r="B197" s="36"/>
      <c r="C197" s="35"/>
      <c r="D197" s="213" t="s">
        <v>214</v>
      </c>
      <c r="E197" s="35"/>
      <c r="F197" s="217" t="s">
        <v>2077</v>
      </c>
      <c r="G197" s="35"/>
      <c r="H197" s="35"/>
      <c r="I197" s="5"/>
      <c r="J197" s="35"/>
      <c r="K197" s="35"/>
      <c r="L197" s="36"/>
      <c r="M197" s="215"/>
      <c r="N197" s="216"/>
      <c r="O197" s="83"/>
      <c r="P197" s="83"/>
      <c r="Q197" s="83"/>
      <c r="R197" s="83"/>
      <c r="S197" s="83"/>
      <c r="T197" s="84"/>
      <c r="U197" s="35"/>
      <c r="V197" s="35"/>
      <c r="W197" s="35"/>
      <c r="X197" s="35"/>
      <c r="Y197" s="35"/>
      <c r="Z197" s="35"/>
      <c r="AA197" s="35"/>
      <c r="AB197" s="35"/>
      <c r="AC197" s="35"/>
      <c r="AD197" s="35"/>
      <c r="AE197" s="35"/>
      <c r="AT197" s="16" t="s">
        <v>214</v>
      </c>
      <c r="AU197" s="16" t="s">
        <v>95</v>
      </c>
    </row>
    <row r="198" spans="1:65" s="41" customFormat="1" ht="14.4" customHeight="1">
      <c r="A198" s="35"/>
      <c r="B198" s="36"/>
      <c r="C198" s="218" t="s">
        <v>377</v>
      </c>
      <c r="D198" s="218" t="s">
        <v>290</v>
      </c>
      <c r="E198" s="219" t="s">
        <v>2078</v>
      </c>
      <c r="F198" s="220" t="s">
        <v>2079</v>
      </c>
      <c r="G198" s="221" t="s">
        <v>208</v>
      </c>
      <c r="H198" s="222">
        <v>49.2</v>
      </c>
      <c r="I198" s="6"/>
      <c r="J198" s="223">
        <f>ROUND(I198*H198,2)</f>
        <v>0</v>
      </c>
      <c r="K198" s="220" t="s">
        <v>209</v>
      </c>
      <c r="L198" s="224"/>
      <c r="M198" s="225" t="s">
        <v>1</v>
      </c>
      <c r="N198" s="226" t="s">
        <v>51</v>
      </c>
      <c r="O198" s="83"/>
      <c r="P198" s="209">
        <f>O198*H198</f>
        <v>0</v>
      </c>
      <c r="Q198" s="209">
        <v>0.125</v>
      </c>
      <c r="R198" s="209">
        <f>Q198*H198</f>
        <v>6.15</v>
      </c>
      <c r="S198" s="209">
        <v>0</v>
      </c>
      <c r="T198" s="210">
        <f>S198*H198</f>
        <v>0</v>
      </c>
      <c r="U198" s="35"/>
      <c r="V198" s="35"/>
      <c r="W198" s="35"/>
      <c r="X198" s="35"/>
      <c r="Y198" s="35"/>
      <c r="Z198" s="35"/>
      <c r="AA198" s="35"/>
      <c r="AB198" s="35"/>
      <c r="AC198" s="35"/>
      <c r="AD198" s="35"/>
      <c r="AE198" s="35"/>
      <c r="AR198" s="211" t="s">
        <v>247</v>
      </c>
      <c r="AT198" s="211" t="s">
        <v>290</v>
      </c>
      <c r="AU198" s="211" t="s">
        <v>95</v>
      </c>
      <c r="AY198" s="16" t="s">
        <v>203</v>
      </c>
      <c r="BE198" s="212">
        <f>IF(N198="základní",J198,0)</f>
        <v>0</v>
      </c>
      <c r="BF198" s="212">
        <f>IF(N198="snížená",J198,0)</f>
        <v>0</v>
      </c>
      <c r="BG198" s="212">
        <f>IF(N198="zákl. přenesená",J198,0)</f>
        <v>0</v>
      </c>
      <c r="BH198" s="212">
        <f>IF(N198="sníž. přenesená",J198,0)</f>
        <v>0</v>
      </c>
      <c r="BI198" s="212">
        <f>IF(N198="nulová",J198,0)</f>
        <v>0</v>
      </c>
      <c r="BJ198" s="16" t="s">
        <v>93</v>
      </c>
      <c r="BK198" s="212">
        <f>ROUND(I198*H198,2)</f>
        <v>0</v>
      </c>
      <c r="BL198" s="16" t="s">
        <v>210</v>
      </c>
      <c r="BM198" s="211" t="s">
        <v>2080</v>
      </c>
    </row>
    <row r="199" spans="1:65" s="41" customFormat="1" ht="10.199999999999999">
      <c r="A199" s="35"/>
      <c r="B199" s="36"/>
      <c r="C199" s="35"/>
      <c r="D199" s="213" t="s">
        <v>212</v>
      </c>
      <c r="E199" s="35"/>
      <c r="F199" s="214" t="s">
        <v>2079</v>
      </c>
      <c r="G199" s="35"/>
      <c r="H199" s="35"/>
      <c r="I199" s="5"/>
      <c r="J199" s="35"/>
      <c r="K199" s="35"/>
      <c r="L199" s="36"/>
      <c r="M199" s="215"/>
      <c r="N199" s="216"/>
      <c r="O199" s="83"/>
      <c r="P199" s="83"/>
      <c r="Q199" s="83"/>
      <c r="R199" s="83"/>
      <c r="S199" s="83"/>
      <c r="T199" s="84"/>
      <c r="U199" s="35"/>
      <c r="V199" s="35"/>
      <c r="W199" s="35"/>
      <c r="X199" s="35"/>
      <c r="Y199" s="35"/>
      <c r="Z199" s="35"/>
      <c r="AA199" s="35"/>
      <c r="AB199" s="35"/>
      <c r="AC199" s="35"/>
      <c r="AD199" s="35"/>
      <c r="AE199" s="35"/>
      <c r="AT199" s="16" t="s">
        <v>212</v>
      </c>
      <c r="AU199" s="16" t="s">
        <v>95</v>
      </c>
    </row>
    <row r="200" spans="1:65" s="41" customFormat="1" ht="19.2">
      <c r="A200" s="35"/>
      <c r="B200" s="36"/>
      <c r="C200" s="35"/>
      <c r="D200" s="213" t="s">
        <v>734</v>
      </c>
      <c r="E200" s="35"/>
      <c r="F200" s="217" t="s">
        <v>2081</v>
      </c>
      <c r="G200" s="35"/>
      <c r="H200" s="35"/>
      <c r="I200" s="5"/>
      <c r="J200" s="35"/>
      <c r="K200" s="35"/>
      <c r="L200" s="36"/>
      <c r="M200" s="215"/>
      <c r="N200" s="216"/>
      <c r="O200" s="83"/>
      <c r="P200" s="83"/>
      <c r="Q200" s="83"/>
      <c r="R200" s="83"/>
      <c r="S200" s="83"/>
      <c r="T200" s="84"/>
      <c r="U200" s="35"/>
      <c r="V200" s="35"/>
      <c r="W200" s="35"/>
      <c r="X200" s="35"/>
      <c r="Y200" s="35"/>
      <c r="Z200" s="35"/>
      <c r="AA200" s="35"/>
      <c r="AB200" s="35"/>
      <c r="AC200" s="35"/>
      <c r="AD200" s="35"/>
      <c r="AE200" s="35"/>
      <c r="AT200" s="16" t="s">
        <v>734</v>
      </c>
      <c r="AU200" s="16" t="s">
        <v>95</v>
      </c>
    </row>
    <row r="201" spans="1:65" s="41" customFormat="1" ht="24.15" customHeight="1">
      <c r="A201" s="35"/>
      <c r="B201" s="36"/>
      <c r="C201" s="201" t="s">
        <v>381</v>
      </c>
      <c r="D201" s="201" t="s">
        <v>205</v>
      </c>
      <c r="E201" s="202" t="s">
        <v>2082</v>
      </c>
      <c r="F201" s="203" t="s">
        <v>2083</v>
      </c>
      <c r="G201" s="204" t="s">
        <v>208</v>
      </c>
      <c r="H201" s="205">
        <v>480</v>
      </c>
      <c r="I201" s="4"/>
      <c r="J201" s="206">
        <f>ROUND(I201*H201,2)</f>
        <v>0</v>
      </c>
      <c r="K201" s="203" t="s">
        <v>209</v>
      </c>
      <c r="L201" s="36"/>
      <c r="M201" s="207" t="s">
        <v>1</v>
      </c>
      <c r="N201" s="208" t="s">
        <v>51</v>
      </c>
      <c r="O201" s="83"/>
      <c r="P201" s="209">
        <f>O201*H201</f>
        <v>0</v>
      </c>
      <c r="Q201" s="209">
        <v>0</v>
      </c>
      <c r="R201" s="209">
        <f>Q201*H201</f>
        <v>0</v>
      </c>
      <c r="S201" s="209">
        <v>0</v>
      </c>
      <c r="T201" s="210">
        <f>S201*H201</f>
        <v>0</v>
      </c>
      <c r="U201" s="35"/>
      <c r="V201" s="35"/>
      <c r="W201" s="35"/>
      <c r="X201" s="35"/>
      <c r="Y201" s="35"/>
      <c r="Z201" s="35"/>
      <c r="AA201" s="35"/>
      <c r="AB201" s="35"/>
      <c r="AC201" s="35"/>
      <c r="AD201" s="35"/>
      <c r="AE201" s="35"/>
      <c r="AR201" s="211" t="s">
        <v>210</v>
      </c>
      <c r="AT201" s="211" t="s">
        <v>205</v>
      </c>
      <c r="AU201" s="211" t="s">
        <v>95</v>
      </c>
      <c r="AY201" s="16" t="s">
        <v>203</v>
      </c>
      <c r="BE201" s="212">
        <f>IF(N201="základní",J201,0)</f>
        <v>0</v>
      </c>
      <c r="BF201" s="212">
        <f>IF(N201="snížená",J201,0)</f>
        <v>0</v>
      </c>
      <c r="BG201" s="212">
        <f>IF(N201="zákl. přenesená",J201,0)</f>
        <v>0</v>
      </c>
      <c r="BH201" s="212">
        <f>IF(N201="sníž. přenesená",J201,0)</f>
        <v>0</v>
      </c>
      <c r="BI201" s="212">
        <f>IF(N201="nulová",J201,0)</f>
        <v>0</v>
      </c>
      <c r="BJ201" s="16" t="s">
        <v>93</v>
      </c>
      <c r="BK201" s="212">
        <f>ROUND(I201*H201,2)</f>
        <v>0</v>
      </c>
      <c r="BL201" s="16" t="s">
        <v>210</v>
      </c>
      <c r="BM201" s="211" t="s">
        <v>2084</v>
      </c>
    </row>
    <row r="202" spans="1:65" s="41" customFormat="1" ht="19.2">
      <c r="A202" s="35"/>
      <c r="B202" s="36"/>
      <c r="C202" s="35"/>
      <c r="D202" s="213" t="s">
        <v>212</v>
      </c>
      <c r="E202" s="35"/>
      <c r="F202" s="214" t="s">
        <v>2085</v>
      </c>
      <c r="G202" s="35"/>
      <c r="H202" s="35"/>
      <c r="I202" s="5"/>
      <c r="J202" s="35"/>
      <c r="K202" s="35"/>
      <c r="L202" s="36"/>
      <c r="M202" s="215"/>
      <c r="N202" s="216"/>
      <c r="O202" s="83"/>
      <c r="P202" s="83"/>
      <c r="Q202" s="83"/>
      <c r="R202" s="83"/>
      <c r="S202" s="83"/>
      <c r="T202" s="84"/>
      <c r="U202" s="35"/>
      <c r="V202" s="35"/>
      <c r="W202" s="35"/>
      <c r="X202" s="35"/>
      <c r="Y202" s="35"/>
      <c r="Z202" s="35"/>
      <c r="AA202" s="35"/>
      <c r="AB202" s="35"/>
      <c r="AC202" s="35"/>
      <c r="AD202" s="35"/>
      <c r="AE202" s="35"/>
      <c r="AT202" s="16" t="s">
        <v>212</v>
      </c>
      <c r="AU202" s="16" t="s">
        <v>95</v>
      </c>
    </row>
    <row r="203" spans="1:65" s="41" customFormat="1" ht="28.8">
      <c r="A203" s="35"/>
      <c r="B203" s="36"/>
      <c r="C203" s="35"/>
      <c r="D203" s="213" t="s">
        <v>214</v>
      </c>
      <c r="E203" s="35"/>
      <c r="F203" s="217" t="s">
        <v>2086</v>
      </c>
      <c r="G203" s="35"/>
      <c r="H203" s="35"/>
      <c r="I203" s="5"/>
      <c r="J203" s="35"/>
      <c r="K203" s="35"/>
      <c r="L203" s="36"/>
      <c r="M203" s="215"/>
      <c r="N203" s="216"/>
      <c r="O203" s="83"/>
      <c r="P203" s="83"/>
      <c r="Q203" s="83"/>
      <c r="R203" s="83"/>
      <c r="S203" s="83"/>
      <c r="T203" s="84"/>
      <c r="U203" s="35"/>
      <c r="V203" s="35"/>
      <c r="W203" s="35"/>
      <c r="X203" s="35"/>
      <c r="Y203" s="35"/>
      <c r="Z203" s="35"/>
      <c r="AA203" s="35"/>
      <c r="AB203" s="35"/>
      <c r="AC203" s="35"/>
      <c r="AD203" s="35"/>
      <c r="AE203" s="35"/>
      <c r="AT203" s="16" t="s">
        <v>214</v>
      </c>
      <c r="AU203" s="16" t="s">
        <v>95</v>
      </c>
    </row>
    <row r="204" spans="1:65" s="41" customFormat="1" ht="24.15" customHeight="1">
      <c r="A204" s="35"/>
      <c r="B204" s="36"/>
      <c r="C204" s="201" t="s">
        <v>385</v>
      </c>
      <c r="D204" s="201" t="s">
        <v>205</v>
      </c>
      <c r="E204" s="202" t="s">
        <v>2087</v>
      </c>
      <c r="F204" s="203" t="s">
        <v>2088</v>
      </c>
      <c r="G204" s="204" t="s">
        <v>208</v>
      </c>
      <c r="H204" s="205">
        <v>480</v>
      </c>
      <c r="I204" s="4"/>
      <c r="J204" s="206">
        <f>ROUND(I204*H204,2)</f>
        <v>0</v>
      </c>
      <c r="K204" s="203" t="s">
        <v>209</v>
      </c>
      <c r="L204" s="36"/>
      <c r="M204" s="207" t="s">
        <v>1</v>
      </c>
      <c r="N204" s="208" t="s">
        <v>51</v>
      </c>
      <c r="O204" s="83"/>
      <c r="P204" s="209">
        <f>O204*H204</f>
        <v>0</v>
      </c>
      <c r="Q204" s="209">
        <v>6.0000000000000002E-5</v>
      </c>
      <c r="R204" s="209">
        <f>Q204*H204</f>
        <v>2.8799999999999999E-2</v>
      </c>
      <c r="S204" s="209">
        <v>0</v>
      </c>
      <c r="T204" s="210">
        <f>S204*H204</f>
        <v>0</v>
      </c>
      <c r="U204" s="35"/>
      <c r="V204" s="35"/>
      <c r="W204" s="35"/>
      <c r="X204" s="35"/>
      <c r="Y204" s="35"/>
      <c r="Z204" s="35"/>
      <c r="AA204" s="35"/>
      <c r="AB204" s="35"/>
      <c r="AC204" s="35"/>
      <c r="AD204" s="35"/>
      <c r="AE204" s="35"/>
      <c r="AR204" s="211" t="s">
        <v>210</v>
      </c>
      <c r="AT204" s="211" t="s">
        <v>205</v>
      </c>
      <c r="AU204" s="211" t="s">
        <v>95</v>
      </c>
      <c r="AY204" s="16" t="s">
        <v>203</v>
      </c>
      <c r="BE204" s="212">
        <f>IF(N204="základní",J204,0)</f>
        <v>0</v>
      </c>
      <c r="BF204" s="212">
        <f>IF(N204="snížená",J204,0)</f>
        <v>0</v>
      </c>
      <c r="BG204" s="212">
        <f>IF(N204="zákl. přenesená",J204,0)</f>
        <v>0</v>
      </c>
      <c r="BH204" s="212">
        <f>IF(N204="sníž. přenesená",J204,0)</f>
        <v>0</v>
      </c>
      <c r="BI204" s="212">
        <f>IF(N204="nulová",J204,0)</f>
        <v>0</v>
      </c>
      <c r="BJ204" s="16" t="s">
        <v>93</v>
      </c>
      <c r="BK204" s="212">
        <f>ROUND(I204*H204,2)</f>
        <v>0</v>
      </c>
      <c r="BL204" s="16" t="s">
        <v>210</v>
      </c>
      <c r="BM204" s="211" t="s">
        <v>2089</v>
      </c>
    </row>
    <row r="205" spans="1:65" s="41" customFormat="1" ht="38.4">
      <c r="A205" s="35"/>
      <c r="B205" s="36"/>
      <c r="C205" s="35"/>
      <c r="D205" s="213" t="s">
        <v>212</v>
      </c>
      <c r="E205" s="35"/>
      <c r="F205" s="214" t="s">
        <v>2090</v>
      </c>
      <c r="G205" s="35"/>
      <c r="H205" s="35"/>
      <c r="I205" s="5"/>
      <c r="J205" s="35"/>
      <c r="K205" s="35"/>
      <c r="L205" s="36"/>
      <c r="M205" s="215"/>
      <c r="N205" s="216"/>
      <c r="O205" s="83"/>
      <c r="P205" s="83"/>
      <c r="Q205" s="83"/>
      <c r="R205" s="83"/>
      <c r="S205" s="83"/>
      <c r="T205" s="84"/>
      <c r="U205" s="35"/>
      <c r="V205" s="35"/>
      <c r="W205" s="35"/>
      <c r="X205" s="35"/>
      <c r="Y205" s="35"/>
      <c r="Z205" s="35"/>
      <c r="AA205" s="35"/>
      <c r="AB205" s="35"/>
      <c r="AC205" s="35"/>
      <c r="AD205" s="35"/>
      <c r="AE205" s="35"/>
      <c r="AT205" s="16" t="s">
        <v>212</v>
      </c>
      <c r="AU205" s="16" t="s">
        <v>95</v>
      </c>
    </row>
    <row r="206" spans="1:65" s="41" customFormat="1" ht="38.4">
      <c r="A206" s="35"/>
      <c r="B206" s="36"/>
      <c r="C206" s="35"/>
      <c r="D206" s="213" t="s">
        <v>214</v>
      </c>
      <c r="E206" s="35"/>
      <c r="F206" s="217" t="s">
        <v>2091</v>
      </c>
      <c r="G206" s="35"/>
      <c r="H206" s="35"/>
      <c r="I206" s="5"/>
      <c r="J206" s="35"/>
      <c r="K206" s="35"/>
      <c r="L206" s="36"/>
      <c r="M206" s="215"/>
      <c r="N206" s="216"/>
      <c r="O206" s="83"/>
      <c r="P206" s="83"/>
      <c r="Q206" s="83"/>
      <c r="R206" s="83"/>
      <c r="S206" s="83"/>
      <c r="T206" s="84"/>
      <c r="U206" s="35"/>
      <c r="V206" s="35"/>
      <c r="W206" s="35"/>
      <c r="X206" s="35"/>
      <c r="Y206" s="35"/>
      <c r="Z206" s="35"/>
      <c r="AA206" s="35"/>
      <c r="AB206" s="35"/>
      <c r="AC206" s="35"/>
      <c r="AD206" s="35"/>
      <c r="AE206" s="35"/>
      <c r="AT206" s="16" t="s">
        <v>214</v>
      </c>
      <c r="AU206" s="16" t="s">
        <v>95</v>
      </c>
    </row>
    <row r="207" spans="1:65" s="41" customFormat="1" ht="14.4" customHeight="1">
      <c r="A207" s="35"/>
      <c r="B207" s="36"/>
      <c r="C207" s="201" t="s">
        <v>390</v>
      </c>
      <c r="D207" s="201" t="s">
        <v>205</v>
      </c>
      <c r="E207" s="202" t="s">
        <v>2092</v>
      </c>
      <c r="F207" s="203" t="s">
        <v>2093</v>
      </c>
      <c r="G207" s="204" t="s">
        <v>208</v>
      </c>
      <c r="H207" s="205">
        <v>2012.8</v>
      </c>
      <c r="I207" s="4"/>
      <c r="J207" s="206">
        <f>ROUND(I207*H207,2)</f>
        <v>0</v>
      </c>
      <c r="K207" s="203" t="s">
        <v>209</v>
      </c>
      <c r="L207" s="36"/>
      <c r="M207" s="207" t="s">
        <v>1</v>
      </c>
      <c r="N207" s="208" t="s">
        <v>51</v>
      </c>
      <c r="O207" s="83"/>
      <c r="P207" s="209">
        <f>O207*H207</f>
        <v>0</v>
      </c>
      <c r="Q207" s="209">
        <v>0</v>
      </c>
      <c r="R207" s="209">
        <f>Q207*H207</f>
        <v>0</v>
      </c>
      <c r="S207" s="209">
        <v>0</v>
      </c>
      <c r="T207" s="210">
        <f>S207*H207</f>
        <v>0</v>
      </c>
      <c r="U207" s="35"/>
      <c r="V207" s="35"/>
      <c r="W207" s="35"/>
      <c r="X207" s="35"/>
      <c r="Y207" s="35"/>
      <c r="Z207" s="35"/>
      <c r="AA207" s="35"/>
      <c r="AB207" s="35"/>
      <c r="AC207" s="35"/>
      <c r="AD207" s="35"/>
      <c r="AE207" s="35"/>
      <c r="AR207" s="211" t="s">
        <v>210</v>
      </c>
      <c r="AT207" s="211" t="s">
        <v>205</v>
      </c>
      <c r="AU207" s="211" t="s">
        <v>95</v>
      </c>
      <c r="AY207" s="16" t="s">
        <v>203</v>
      </c>
      <c r="BE207" s="212">
        <f>IF(N207="základní",J207,0)</f>
        <v>0</v>
      </c>
      <c r="BF207" s="212">
        <f>IF(N207="snížená",J207,0)</f>
        <v>0</v>
      </c>
      <c r="BG207" s="212">
        <f>IF(N207="zákl. přenesená",J207,0)</f>
        <v>0</v>
      </c>
      <c r="BH207" s="212">
        <f>IF(N207="sníž. přenesená",J207,0)</f>
        <v>0</v>
      </c>
      <c r="BI207" s="212">
        <f>IF(N207="nulová",J207,0)</f>
        <v>0</v>
      </c>
      <c r="BJ207" s="16" t="s">
        <v>93</v>
      </c>
      <c r="BK207" s="212">
        <f>ROUND(I207*H207,2)</f>
        <v>0</v>
      </c>
      <c r="BL207" s="16" t="s">
        <v>210</v>
      </c>
      <c r="BM207" s="211" t="s">
        <v>2094</v>
      </c>
    </row>
    <row r="208" spans="1:65" s="41" customFormat="1" ht="19.2">
      <c r="A208" s="35"/>
      <c r="B208" s="36"/>
      <c r="C208" s="35"/>
      <c r="D208" s="213" t="s">
        <v>212</v>
      </c>
      <c r="E208" s="35"/>
      <c r="F208" s="214" t="s">
        <v>2095</v>
      </c>
      <c r="G208" s="35"/>
      <c r="H208" s="35"/>
      <c r="I208" s="5"/>
      <c r="J208" s="35"/>
      <c r="K208" s="35"/>
      <c r="L208" s="36"/>
      <c r="M208" s="215"/>
      <c r="N208" s="216"/>
      <c r="O208" s="83"/>
      <c r="P208" s="83"/>
      <c r="Q208" s="83"/>
      <c r="R208" s="83"/>
      <c r="S208" s="83"/>
      <c r="T208" s="84"/>
      <c r="U208" s="35"/>
      <c r="V208" s="35"/>
      <c r="W208" s="35"/>
      <c r="X208" s="35"/>
      <c r="Y208" s="35"/>
      <c r="Z208" s="35"/>
      <c r="AA208" s="35"/>
      <c r="AB208" s="35"/>
      <c r="AC208" s="35"/>
      <c r="AD208" s="35"/>
      <c r="AE208" s="35"/>
      <c r="AT208" s="16" t="s">
        <v>212</v>
      </c>
      <c r="AU208" s="16" t="s">
        <v>95</v>
      </c>
    </row>
    <row r="209" spans="1:65" s="41" customFormat="1" ht="19.2">
      <c r="A209" s="35"/>
      <c r="B209" s="36"/>
      <c r="C209" s="35"/>
      <c r="D209" s="213" t="s">
        <v>214</v>
      </c>
      <c r="E209" s="35"/>
      <c r="F209" s="217" t="s">
        <v>2096</v>
      </c>
      <c r="G209" s="35"/>
      <c r="H209" s="35"/>
      <c r="I209" s="5"/>
      <c r="J209" s="35"/>
      <c r="K209" s="35"/>
      <c r="L209" s="36"/>
      <c r="M209" s="215"/>
      <c r="N209" s="216"/>
      <c r="O209" s="83"/>
      <c r="P209" s="83"/>
      <c r="Q209" s="83"/>
      <c r="R209" s="83"/>
      <c r="S209" s="83"/>
      <c r="T209" s="84"/>
      <c r="U209" s="35"/>
      <c r="V209" s="35"/>
      <c r="W209" s="35"/>
      <c r="X209" s="35"/>
      <c r="Y209" s="35"/>
      <c r="Z209" s="35"/>
      <c r="AA209" s="35"/>
      <c r="AB209" s="35"/>
      <c r="AC209" s="35"/>
      <c r="AD209" s="35"/>
      <c r="AE209" s="35"/>
      <c r="AT209" s="16" t="s">
        <v>214</v>
      </c>
      <c r="AU209" s="16" t="s">
        <v>95</v>
      </c>
    </row>
    <row r="210" spans="1:65" s="41" customFormat="1" ht="14.4" customHeight="1">
      <c r="A210" s="35"/>
      <c r="B210" s="36"/>
      <c r="C210" s="201" t="s">
        <v>394</v>
      </c>
      <c r="D210" s="201" t="s">
        <v>205</v>
      </c>
      <c r="E210" s="202" t="s">
        <v>2097</v>
      </c>
      <c r="F210" s="203" t="s">
        <v>2098</v>
      </c>
      <c r="G210" s="204" t="s">
        <v>208</v>
      </c>
      <c r="H210" s="205">
        <v>246</v>
      </c>
      <c r="I210" s="4"/>
      <c r="J210" s="206">
        <f>ROUND(I210*H210,2)</f>
        <v>0</v>
      </c>
      <c r="K210" s="203" t="s">
        <v>209</v>
      </c>
      <c r="L210" s="36"/>
      <c r="M210" s="207" t="s">
        <v>1</v>
      </c>
      <c r="N210" s="208" t="s">
        <v>51</v>
      </c>
      <c r="O210" s="83"/>
      <c r="P210" s="209">
        <f>O210*H210</f>
        <v>0</v>
      </c>
      <c r="Q210" s="209">
        <v>0</v>
      </c>
      <c r="R210" s="209">
        <f>Q210*H210</f>
        <v>0</v>
      </c>
      <c r="S210" s="209">
        <v>0</v>
      </c>
      <c r="T210" s="210">
        <f>S210*H210</f>
        <v>0</v>
      </c>
      <c r="U210" s="35"/>
      <c r="V210" s="35"/>
      <c r="W210" s="35"/>
      <c r="X210" s="35"/>
      <c r="Y210" s="35"/>
      <c r="Z210" s="35"/>
      <c r="AA210" s="35"/>
      <c r="AB210" s="35"/>
      <c r="AC210" s="35"/>
      <c r="AD210" s="35"/>
      <c r="AE210" s="35"/>
      <c r="AR210" s="211" t="s">
        <v>210</v>
      </c>
      <c r="AT210" s="211" t="s">
        <v>205</v>
      </c>
      <c r="AU210" s="211" t="s">
        <v>95</v>
      </c>
      <c r="AY210" s="16" t="s">
        <v>203</v>
      </c>
      <c r="BE210" s="212">
        <f>IF(N210="základní",J210,0)</f>
        <v>0</v>
      </c>
      <c r="BF210" s="212">
        <f>IF(N210="snížená",J210,0)</f>
        <v>0</v>
      </c>
      <c r="BG210" s="212">
        <f>IF(N210="zákl. přenesená",J210,0)</f>
        <v>0</v>
      </c>
      <c r="BH210" s="212">
        <f>IF(N210="sníž. přenesená",J210,0)</f>
        <v>0</v>
      </c>
      <c r="BI210" s="212">
        <f>IF(N210="nulová",J210,0)</f>
        <v>0</v>
      </c>
      <c r="BJ210" s="16" t="s">
        <v>93</v>
      </c>
      <c r="BK210" s="212">
        <f>ROUND(I210*H210,2)</f>
        <v>0</v>
      </c>
      <c r="BL210" s="16" t="s">
        <v>210</v>
      </c>
      <c r="BM210" s="211" t="s">
        <v>2099</v>
      </c>
    </row>
    <row r="211" spans="1:65" s="41" customFormat="1" ht="48">
      <c r="A211" s="35"/>
      <c r="B211" s="36"/>
      <c r="C211" s="35"/>
      <c r="D211" s="213" t="s">
        <v>212</v>
      </c>
      <c r="E211" s="35"/>
      <c r="F211" s="214" t="s">
        <v>2100</v>
      </c>
      <c r="G211" s="35"/>
      <c r="H211" s="35"/>
      <c r="I211" s="5"/>
      <c r="J211" s="35"/>
      <c r="K211" s="35"/>
      <c r="L211" s="36"/>
      <c r="M211" s="215"/>
      <c r="N211" s="216"/>
      <c r="O211" s="83"/>
      <c r="P211" s="83"/>
      <c r="Q211" s="83"/>
      <c r="R211" s="83"/>
      <c r="S211" s="83"/>
      <c r="T211" s="84"/>
      <c r="U211" s="35"/>
      <c r="V211" s="35"/>
      <c r="W211" s="35"/>
      <c r="X211" s="35"/>
      <c r="Y211" s="35"/>
      <c r="Z211" s="35"/>
      <c r="AA211" s="35"/>
      <c r="AB211" s="35"/>
      <c r="AC211" s="35"/>
      <c r="AD211" s="35"/>
      <c r="AE211" s="35"/>
      <c r="AT211" s="16" t="s">
        <v>212</v>
      </c>
      <c r="AU211" s="16" t="s">
        <v>95</v>
      </c>
    </row>
    <row r="212" spans="1:65" s="41" customFormat="1" ht="67.2">
      <c r="A212" s="35"/>
      <c r="B212" s="36"/>
      <c r="C212" s="35"/>
      <c r="D212" s="213" t="s">
        <v>214</v>
      </c>
      <c r="E212" s="35"/>
      <c r="F212" s="217" t="s">
        <v>2101</v>
      </c>
      <c r="G212" s="35"/>
      <c r="H212" s="35"/>
      <c r="I212" s="5"/>
      <c r="J212" s="35"/>
      <c r="K212" s="35"/>
      <c r="L212" s="36"/>
      <c r="M212" s="215"/>
      <c r="N212" s="216"/>
      <c r="O212" s="83"/>
      <c r="P212" s="83"/>
      <c r="Q212" s="83"/>
      <c r="R212" s="83"/>
      <c r="S212" s="83"/>
      <c r="T212" s="84"/>
      <c r="U212" s="35"/>
      <c r="V212" s="35"/>
      <c r="W212" s="35"/>
      <c r="X212" s="35"/>
      <c r="Y212" s="35"/>
      <c r="Z212" s="35"/>
      <c r="AA212" s="35"/>
      <c r="AB212" s="35"/>
      <c r="AC212" s="35"/>
      <c r="AD212" s="35"/>
      <c r="AE212" s="35"/>
      <c r="AT212" s="16" t="s">
        <v>214</v>
      </c>
      <c r="AU212" s="16" t="s">
        <v>95</v>
      </c>
    </row>
    <row r="213" spans="1:65" s="41" customFormat="1" ht="24.15" customHeight="1">
      <c r="A213" s="35"/>
      <c r="B213" s="36"/>
      <c r="C213" s="201" t="s">
        <v>400</v>
      </c>
      <c r="D213" s="201" t="s">
        <v>205</v>
      </c>
      <c r="E213" s="202" t="s">
        <v>2102</v>
      </c>
      <c r="F213" s="203" t="s">
        <v>2103</v>
      </c>
      <c r="G213" s="204" t="s">
        <v>261</v>
      </c>
      <c r="H213" s="205">
        <v>33</v>
      </c>
      <c r="I213" s="4"/>
      <c r="J213" s="206">
        <f>ROUND(I213*H213,2)</f>
        <v>0</v>
      </c>
      <c r="K213" s="203" t="s">
        <v>209</v>
      </c>
      <c r="L213" s="36"/>
      <c r="M213" s="207" t="s">
        <v>1</v>
      </c>
      <c r="N213" s="208" t="s">
        <v>51</v>
      </c>
      <c r="O213" s="83"/>
      <c r="P213" s="209">
        <f>O213*H213</f>
        <v>0</v>
      </c>
      <c r="Q213" s="209">
        <v>0</v>
      </c>
      <c r="R213" s="209">
        <f>Q213*H213</f>
        <v>0</v>
      </c>
      <c r="S213" s="209">
        <v>0</v>
      </c>
      <c r="T213" s="210">
        <f>S213*H213</f>
        <v>0</v>
      </c>
      <c r="U213" s="35"/>
      <c r="V213" s="35"/>
      <c r="W213" s="35"/>
      <c r="X213" s="35"/>
      <c r="Y213" s="35"/>
      <c r="Z213" s="35"/>
      <c r="AA213" s="35"/>
      <c r="AB213" s="35"/>
      <c r="AC213" s="35"/>
      <c r="AD213" s="35"/>
      <c r="AE213" s="35"/>
      <c r="AR213" s="211" t="s">
        <v>210</v>
      </c>
      <c r="AT213" s="211" t="s">
        <v>205</v>
      </c>
      <c r="AU213" s="211" t="s">
        <v>95</v>
      </c>
      <c r="AY213" s="16" t="s">
        <v>203</v>
      </c>
      <c r="BE213" s="212">
        <f>IF(N213="základní",J213,0)</f>
        <v>0</v>
      </c>
      <c r="BF213" s="212">
        <f>IF(N213="snížená",J213,0)</f>
        <v>0</v>
      </c>
      <c r="BG213" s="212">
        <f>IF(N213="zákl. přenesená",J213,0)</f>
        <v>0</v>
      </c>
      <c r="BH213" s="212">
        <f>IF(N213="sníž. přenesená",J213,0)</f>
        <v>0</v>
      </c>
      <c r="BI213" s="212">
        <f>IF(N213="nulová",J213,0)</f>
        <v>0</v>
      </c>
      <c r="BJ213" s="16" t="s">
        <v>93</v>
      </c>
      <c r="BK213" s="212">
        <f>ROUND(I213*H213,2)</f>
        <v>0</v>
      </c>
      <c r="BL213" s="16" t="s">
        <v>210</v>
      </c>
      <c r="BM213" s="211" t="s">
        <v>2104</v>
      </c>
    </row>
    <row r="214" spans="1:65" s="41" customFormat="1" ht="48">
      <c r="A214" s="35"/>
      <c r="B214" s="36"/>
      <c r="C214" s="35"/>
      <c r="D214" s="213" t="s">
        <v>212</v>
      </c>
      <c r="E214" s="35"/>
      <c r="F214" s="214" t="s">
        <v>2105</v>
      </c>
      <c r="G214" s="35"/>
      <c r="H214" s="35"/>
      <c r="I214" s="5"/>
      <c r="J214" s="35"/>
      <c r="K214" s="35"/>
      <c r="L214" s="36"/>
      <c r="M214" s="215"/>
      <c r="N214" s="216"/>
      <c r="O214" s="83"/>
      <c r="P214" s="83"/>
      <c r="Q214" s="83"/>
      <c r="R214" s="83"/>
      <c r="S214" s="83"/>
      <c r="T214" s="84"/>
      <c r="U214" s="35"/>
      <c r="V214" s="35"/>
      <c r="W214" s="35"/>
      <c r="X214" s="35"/>
      <c r="Y214" s="35"/>
      <c r="Z214" s="35"/>
      <c r="AA214" s="35"/>
      <c r="AB214" s="35"/>
      <c r="AC214" s="35"/>
      <c r="AD214" s="35"/>
      <c r="AE214" s="35"/>
      <c r="AT214" s="16" t="s">
        <v>212</v>
      </c>
      <c r="AU214" s="16" t="s">
        <v>95</v>
      </c>
    </row>
    <row r="215" spans="1:65" s="41" customFormat="1" ht="24.15" customHeight="1">
      <c r="A215" s="35"/>
      <c r="B215" s="36"/>
      <c r="C215" s="201" t="s">
        <v>404</v>
      </c>
      <c r="D215" s="201" t="s">
        <v>205</v>
      </c>
      <c r="E215" s="202" t="s">
        <v>2106</v>
      </c>
      <c r="F215" s="203" t="s">
        <v>2107</v>
      </c>
      <c r="G215" s="204" t="s">
        <v>261</v>
      </c>
      <c r="H215" s="205">
        <v>12</v>
      </c>
      <c r="I215" s="4"/>
      <c r="J215" s="206">
        <f>ROUND(I215*H215,2)</f>
        <v>0</v>
      </c>
      <c r="K215" s="203" t="s">
        <v>209</v>
      </c>
      <c r="L215" s="36"/>
      <c r="M215" s="207" t="s">
        <v>1</v>
      </c>
      <c r="N215" s="208" t="s">
        <v>51</v>
      </c>
      <c r="O215" s="83"/>
      <c r="P215" s="209">
        <f>O215*H215</f>
        <v>0</v>
      </c>
      <c r="Q215" s="209">
        <v>0</v>
      </c>
      <c r="R215" s="209">
        <f>Q215*H215</f>
        <v>0</v>
      </c>
      <c r="S215" s="209">
        <v>0</v>
      </c>
      <c r="T215" s="210">
        <f>S215*H215</f>
        <v>0</v>
      </c>
      <c r="U215" s="35"/>
      <c r="V215" s="35"/>
      <c r="W215" s="35"/>
      <c r="X215" s="35"/>
      <c r="Y215" s="35"/>
      <c r="Z215" s="35"/>
      <c r="AA215" s="35"/>
      <c r="AB215" s="35"/>
      <c r="AC215" s="35"/>
      <c r="AD215" s="35"/>
      <c r="AE215" s="35"/>
      <c r="AR215" s="211" t="s">
        <v>210</v>
      </c>
      <c r="AT215" s="211" t="s">
        <v>205</v>
      </c>
      <c r="AU215" s="211" t="s">
        <v>95</v>
      </c>
      <c r="AY215" s="16" t="s">
        <v>203</v>
      </c>
      <c r="BE215" s="212">
        <f>IF(N215="základní",J215,0)</f>
        <v>0</v>
      </c>
      <c r="BF215" s="212">
        <f>IF(N215="snížená",J215,0)</f>
        <v>0</v>
      </c>
      <c r="BG215" s="212">
        <f>IF(N215="zákl. přenesená",J215,0)</f>
        <v>0</v>
      </c>
      <c r="BH215" s="212">
        <f>IF(N215="sníž. přenesená",J215,0)</f>
        <v>0</v>
      </c>
      <c r="BI215" s="212">
        <f>IF(N215="nulová",J215,0)</f>
        <v>0</v>
      </c>
      <c r="BJ215" s="16" t="s">
        <v>93</v>
      </c>
      <c r="BK215" s="212">
        <f>ROUND(I215*H215,2)</f>
        <v>0</v>
      </c>
      <c r="BL215" s="16" t="s">
        <v>210</v>
      </c>
      <c r="BM215" s="211" t="s">
        <v>2108</v>
      </c>
    </row>
    <row r="216" spans="1:65" s="41" customFormat="1" ht="57.6">
      <c r="A216" s="35"/>
      <c r="B216" s="36"/>
      <c r="C216" s="35"/>
      <c r="D216" s="213" t="s">
        <v>212</v>
      </c>
      <c r="E216" s="35"/>
      <c r="F216" s="214" t="s">
        <v>2109</v>
      </c>
      <c r="G216" s="35"/>
      <c r="H216" s="35"/>
      <c r="I216" s="5"/>
      <c r="J216" s="35"/>
      <c r="K216" s="35"/>
      <c r="L216" s="36"/>
      <c r="M216" s="215"/>
      <c r="N216" s="216"/>
      <c r="O216" s="83"/>
      <c r="P216" s="83"/>
      <c r="Q216" s="83"/>
      <c r="R216" s="83"/>
      <c r="S216" s="83"/>
      <c r="T216" s="84"/>
      <c r="U216" s="35"/>
      <c r="V216" s="35"/>
      <c r="W216" s="35"/>
      <c r="X216" s="35"/>
      <c r="Y216" s="35"/>
      <c r="Z216" s="35"/>
      <c r="AA216" s="35"/>
      <c r="AB216" s="35"/>
      <c r="AC216" s="35"/>
      <c r="AD216" s="35"/>
      <c r="AE216" s="35"/>
      <c r="AT216" s="16" t="s">
        <v>212</v>
      </c>
      <c r="AU216" s="16" t="s">
        <v>95</v>
      </c>
    </row>
    <row r="217" spans="1:65" s="188" customFormat="1" ht="22.8" customHeight="1">
      <c r="B217" s="189"/>
      <c r="D217" s="190" t="s">
        <v>85</v>
      </c>
      <c r="E217" s="199" t="s">
        <v>692</v>
      </c>
      <c r="F217" s="199" t="s">
        <v>693</v>
      </c>
      <c r="I217" s="3"/>
      <c r="J217" s="200">
        <f>BK217</f>
        <v>0</v>
      </c>
      <c r="L217" s="189"/>
      <c r="M217" s="193"/>
      <c r="N217" s="194"/>
      <c r="O217" s="194"/>
      <c r="P217" s="195">
        <f>SUM(P218:P226)</f>
        <v>0</v>
      </c>
      <c r="Q217" s="194"/>
      <c r="R217" s="195">
        <f>SUM(R218:R226)</f>
        <v>0</v>
      </c>
      <c r="S217" s="194"/>
      <c r="T217" s="196">
        <f>SUM(T218:T226)</f>
        <v>0</v>
      </c>
      <c r="AR217" s="190" t="s">
        <v>93</v>
      </c>
      <c r="AT217" s="197" t="s">
        <v>85</v>
      </c>
      <c r="AU217" s="197" t="s">
        <v>93</v>
      </c>
      <c r="AY217" s="190" t="s">
        <v>203</v>
      </c>
      <c r="BK217" s="198">
        <f>SUM(BK218:BK226)</f>
        <v>0</v>
      </c>
    </row>
    <row r="218" spans="1:65" s="41" customFormat="1" ht="22.8">
      <c r="A218" s="35"/>
      <c r="B218" s="36"/>
      <c r="C218" s="201" t="s">
        <v>408</v>
      </c>
      <c r="D218" s="201" t="s">
        <v>205</v>
      </c>
      <c r="E218" s="202" t="s">
        <v>2177</v>
      </c>
      <c r="F218" s="203" t="s">
        <v>2176</v>
      </c>
      <c r="G218" s="204" t="s">
        <v>293</v>
      </c>
      <c r="H218" s="205">
        <v>787.98199999999997</v>
      </c>
      <c r="I218" s="4"/>
      <c r="J218" s="206">
        <f>ROUND(I218*H218,2)</f>
        <v>0</v>
      </c>
      <c r="K218" s="203"/>
      <c r="L218" s="36"/>
      <c r="M218" s="207" t="s">
        <v>1</v>
      </c>
      <c r="N218" s="208" t="s">
        <v>51</v>
      </c>
      <c r="O218" s="83"/>
      <c r="P218" s="209">
        <f>O218*H218</f>
        <v>0</v>
      </c>
      <c r="Q218" s="209">
        <v>0</v>
      </c>
      <c r="R218" s="209">
        <f>Q218*H218</f>
        <v>0</v>
      </c>
      <c r="S218" s="209">
        <v>0</v>
      </c>
      <c r="T218" s="210">
        <f>S218*H218</f>
        <v>0</v>
      </c>
      <c r="U218" s="35"/>
      <c r="V218" s="35"/>
      <c r="W218" s="35"/>
      <c r="X218" s="35"/>
      <c r="Y218" s="35"/>
      <c r="Z218" s="35"/>
      <c r="AA218" s="35"/>
      <c r="AB218" s="35"/>
      <c r="AC218" s="35"/>
      <c r="AD218" s="35"/>
      <c r="AE218" s="35"/>
      <c r="AR218" s="211" t="s">
        <v>210</v>
      </c>
      <c r="AT218" s="211" t="s">
        <v>205</v>
      </c>
      <c r="AU218" s="211" t="s">
        <v>95</v>
      </c>
      <c r="AY218" s="16" t="s">
        <v>203</v>
      </c>
      <c r="BE218" s="212">
        <f>IF(N218="základní",J218,0)</f>
        <v>0</v>
      </c>
      <c r="BF218" s="212">
        <f>IF(N218="snížená",J218,0)</f>
        <v>0</v>
      </c>
      <c r="BG218" s="212">
        <f>IF(N218="zákl. přenesená",J218,0)</f>
        <v>0</v>
      </c>
      <c r="BH218" s="212">
        <f>IF(N218="sníž. přenesená",J218,0)</f>
        <v>0</v>
      </c>
      <c r="BI218" s="212">
        <f>IF(N218="nulová",J218,0)</f>
        <v>0</v>
      </c>
      <c r="BJ218" s="16" t="s">
        <v>93</v>
      </c>
      <c r="BK218" s="212">
        <f>ROUND(I218*H218,2)</f>
        <v>0</v>
      </c>
      <c r="BL218" s="16" t="s">
        <v>210</v>
      </c>
      <c r="BM218" s="211" t="s">
        <v>2110</v>
      </c>
    </row>
    <row r="219" spans="1:65" s="41" customFormat="1" ht="10.199999999999999">
      <c r="A219" s="35"/>
      <c r="B219" s="36"/>
      <c r="C219" s="35"/>
      <c r="D219" s="213" t="s">
        <v>212</v>
      </c>
      <c r="E219" s="35"/>
      <c r="F219" s="214" t="s">
        <v>2176</v>
      </c>
      <c r="G219" s="35"/>
      <c r="H219" s="35"/>
      <c r="I219" s="5"/>
      <c r="J219" s="35"/>
      <c r="K219" s="35"/>
      <c r="L219" s="36"/>
      <c r="M219" s="215"/>
      <c r="N219" s="216"/>
      <c r="O219" s="83"/>
      <c r="P219" s="83"/>
      <c r="Q219" s="83"/>
      <c r="R219" s="83"/>
      <c r="S219" s="83"/>
      <c r="T219" s="84"/>
      <c r="U219" s="35"/>
      <c r="V219" s="35"/>
      <c r="W219" s="35"/>
      <c r="X219" s="35"/>
      <c r="Y219" s="35"/>
      <c r="Z219" s="35"/>
      <c r="AA219" s="35"/>
      <c r="AB219" s="35"/>
      <c r="AC219" s="35"/>
      <c r="AD219" s="35"/>
      <c r="AE219" s="35"/>
      <c r="AT219" s="16" t="s">
        <v>212</v>
      </c>
      <c r="AU219" s="16" t="s">
        <v>95</v>
      </c>
    </row>
    <row r="220" spans="1:65" s="41" customFormat="1" ht="22.8">
      <c r="A220" s="35"/>
      <c r="B220" s="36"/>
      <c r="C220" s="201" t="s">
        <v>417</v>
      </c>
      <c r="D220" s="201" t="s">
        <v>205</v>
      </c>
      <c r="E220" s="202" t="s">
        <v>2178</v>
      </c>
      <c r="F220" s="203" t="s">
        <v>2179</v>
      </c>
      <c r="G220" s="204" t="s">
        <v>293</v>
      </c>
      <c r="H220" s="205">
        <v>1551.761</v>
      </c>
      <c r="I220" s="4"/>
      <c r="J220" s="206">
        <f>ROUND(I220*H220,2)</f>
        <v>0</v>
      </c>
      <c r="K220" s="203"/>
      <c r="L220" s="36"/>
      <c r="M220" s="207" t="s">
        <v>1</v>
      </c>
      <c r="N220" s="208" t="s">
        <v>51</v>
      </c>
      <c r="O220" s="83"/>
      <c r="P220" s="209">
        <f>O220*H220</f>
        <v>0</v>
      </c>
      <c r="Q220" s="209">
        <v>0</v>
      </c>
      <c r="R220" s="209">
        <f>Q220*H220</f>
        <v>0</v>
      </c>
      <c r="S220" s="209">
        <v>0</v>
      </c>
      <c r="T220" s="210">
        <f>S220*H220</f>
        <v>0</v>
      </c>
      <c r="U220" s="35"/>
      <c r="V220" s="35"/>
      <c r="W220" s="35"/>
      <c r="X220" s="35"/>
      <c r="Y220" s="35"/>
      <c r="Z220" s="35"/>
      <c r="AA220" s="35"/>
      <c r="AB220" s="35"/>
      <c r="AC220" s="35"/>
      <c r="AD220" s="35"/>
      <c r="AE220" s="35"/>
      <c r="AR220" s="211" t="s">
        <v>210</v>
      </c>
      <c r="AT220" s="211" t="s">
        <v>205</v>
      </c>
      <c r="AU220" s="211" t="s">
        <v>95</v>
      </c>
      <c r="AY220" s="16" t="s">
        <v>203</v>
      </c>
      <c r="BE220" s="212">
        <f>IF(N220="základní",J220,0)</f>
        <v>0</v>
      </c>
      <c r="BF220" s="212">
        <f>IF(N220="snížená",J220,0)</f>
        <v>0</v>
      </c>
      <c r="BG220" s="212">
        <f>IF(N220="zákl. přenesená",J220,0)</f>
        <v>0</v>
      </c>
      <c r="BH220" s="212">
        <f>IF(N220="sníž. přenesená",J220,0)</f>
        <v>0</v>
      </c>
      <c r="BI220" s="212">
        <f>IF(N220="nulová",J220,0)</f>
        <v>0</v>
      </c>
      <c r="BJ220" s="16" t="s">
        <v>93</v>
      </c>
      <c r="BK220" s="212">
        <f>ROUND(I220*H220,2)</f>
        <v>0</v>
      </c>
      <c r="BL220" s="16" t="s">
        <v>210</v>
      </c>
      <c r="BM220" s="211" t="s">
        <v>2111</v>
      </c>
    </row>
    <row r="221" spans="1:65" s="41" customFormat="1" ht="10.199999999999999">
      <c r="A221" s="35"/>
      <c r="B221" s="36"/>
      <c r="C221" s="35"/>
      <c r="D221" s="213" t="s">
        <v>212</v>
      </c>
      <c r="E221" s="35"/>
      <c r="F221" s="214" t="s">
        <v>2179</v>
      </c>
      <c r="G221" s="35"/>
      <c r="H221" s="35"/>
      <c r="I221" s="5"/>
      <c r="J221" s="35"/>
      <c r="K221" s="35"/>
      <c r="L221" s="36"/>
      <c r="M221" s="215"/>
      <c r="N221" s="216"/>
      <c r="O221" s="83"/>
      <c r="P221" s="83"/>
      <c r="Q221" s="83"/>
      <c r="R221" s="83"/>
      <c r="S221" s="83"/>
      <c r="T221" s="84"/>
      <c r="U221" s="35"/>
      <c r="V221" s="35"/>
      <c r="W221" s="35"/>
      <c r="X221" s="35"/>
      <c r="Y221" s="35"/>
      <c r="Z221" s="35"/>
      <c r="AA221" s="35"/>
      <c r="AB221" s="35"/>
      <c r="AC221" s="35"/>
      <c r="AD221" s="35"/>
      <c r="AE221" s="35"/>
      <c r="AT221" s="16" t="s">
        <v>212</v>
      </c>
      <c r="AU221" s="16" t="s">
        <v>95</v>
      </c>
    </row>
    <row r="222" spans="1:65" s="41" customFormat="1" ht="24.15" customHeight="1">
      <c r="A222" s="35"/>
      <c r="B222" s="36"/>
      <c r="C222" s="201" t="s">
        <v>425</v>
      </c>
      <c r="D222" s="201" t="s">
        <v>205</v>
      </c>
      <c r="E222" s="202" t="s">
        <v>2112</v>
      </c>
      <c r="F222" s="203" t="s">
        <v>2113</v>
      </c>
      <c r="G222" s="204" t="s">
        <v>293</v>
      </c>
      <c r="H222" s="205">
        <v>83.236000000000004</v>
      </c>
      <c r="I222" s="4"/>
      <c r="J222" s="206">
        <f>ROUND(I222*H222,2)</f>
        <v>0</v>
      </c>
      <c r="K222" s="203" t="s">
        <v>1</v>
      </c>
      <c r="L222" s="36"/>
      <c r="M222" s="207" t="s">
        <v>1</v>
      </c>
      <c r="N222" s="208" t="s">
        <v>51</v>
      </c>
      <c r="O222" s="83"/>
      <c r="P222" s="209">
        <f>O222*H222</f>
        <v>0</v>
      </c>
      <c r="Q222" s="209">
        <v>0</v>
      </c>
      <c r="R222" s="209">
        <f>Q222*H222</f>
        <v>0</v>
      </c>
      <c r="S222" s="209">
        <v>0</v>
      </c>
      <c r="T222" s="210">
        <f>S222*H222</f>
        <v>0</v>
      </c>
      <c r="U222" s="35"/>
      <c r="V222" s="35"/>
      <c r="W222" s="35"/>
      <c r="X222" s="35"/>
      <c r="Y222" s="35"/>
      <c r="Z222" s="35"/>
      <c r="AA222" s="35"/>
      <c r="AB222" s="35"/>
      <c r="AC222" s="35"/>
      <c r="AD222" s="35"/>
      <c r="AE222" s="35"/>
      <c r="AR222" s="211" t="s">
        <v>210</v>
      </c>
      <c r="AT222" s="211" t="s">
        <v>205</v>
      </c>
      <c r="AU222" s="211" t="s">
        <v>95</v>
      </c>
      <c r="AY222" s="16" t="s">
        <v>203</v>
      </c>
      <c r="BE222" s="212">
        <f>IF(N222="základní",J222,0)</f>
        <v>0</v>
      </c>
      <c r="BF222" s="212">
        <f>IF(N222="snížená",J222,0)</f>
        <v>0</v>
      </c>
      <c r="BG222" s="212">
        <f>IF(N222="zákl. přenesená",J222,0)</f>
        <v>0</v>
      </c>
      <c r="BH222" s="212">
        <f>IF(N222="sníž. přenesená",J222,0)</f>
        <v>0</v>
      </c>
      <c r="BI222" s="212">
        <f>IF(N222="nulová",J222,0)</f>
        <v>0</v>
      </c>
      <c r="BJ222" s="16" t="s">
        <v>93</v>
      </c>
      <c r="BK222" s="212">
        <f>ROUND(I222*H222,2)</f>
        <v>0</v>
      </c>
      <c r="BL222" s="16" t="s">
        <v>210</v>
      </c>
      <c r="BM222" s="211" t="s">
        <v>2114</v>
      </c>
    </row>
    <row r="223" spans="1:65" s="41" customFormat="1" ht="19.2">
      <c r="A223" s="35"/>
      <c r="B223" s="36"/>
      <c r="C223" s="35"/>
      <c r="D223" s="213" t="s">
        <v>212</v>
      </c>
      <c r="E223" s="35"/>
      <c r="F223" s="214" t="s">
        <v>2113</v>
      </c>
      <c r="G223" s="35"/>
      <c r="H223" s="35"/>
      <c r="I223" s="5"/>
      <c r="J223" s="35"/>
      <c r="K223" s="35"/>
      <c r="L223" s="36"/>
      <c r="M223" s="215"/>
      <c r="N223" s="216"/>
      <c r="O223" s="83"/>
      <c r="P223" s="83"/>
      <c r="Q223" s="83"/>
      <c r="R223" s="83"/>
      <c r="S223" s="83"/>
      <c r="T223" s="84"/>
      <c r="U223" s="35"/>
      <c r="V223" s="35"/>
      <c r="W223" s="35"/>
      <c r="X223" s="35"/>
      <c r="Y223" s="35"/>
      <c r="Z223" s="35"/>
      <c r="AA223" s="35"/>
      <c r="AB223" s="35"/>
      <c r="AC223" s="35"/>
      <c r="AD223" s="35"/>
      <c r="AE223" s="35"/>
      <c r="AT223" s="16" t="s">
        <v>212</v>
      </c>
      <c r="AU223" s="16" t="s">
        <v>95</v>
      </c>
    </row>
    <row r="224" spans="1:65" s="41" customFormat="1" ht="24.15" customHeight="1">
      <c r="A224" s="35"/>
      <c r="B224" s="36"/>
      <c r="C224" s="201" t="s">
        <v>434</v>
      </c>
      <c r="D224" s="201" t="s">
        <v>205</v>
      </c>
      <c r="E224" s="202" t="s">
        <v>695</v>
      </c>
      <c r="F224" s="203" t="s">
        <v>696</v>
      </c>
      <c r="G224" s="204" t="s">
        <v>293</v>
      </c>
      <c r="H224" s="205">
        <v>36.994</v>
      </c>
      <c r="I224" s="4"/>
      <c r="J224" s="206">
        <f>ROUND(I224*H224,2)</f>
        <v>0</v>
      </c>
      <c r="K224" s="203" t="s">
        <v>209</v>
      </c>
      <c r="L224" s="36"/>
      <c r="M224" s="207" t="s">
        <v>1</v>
      </c>
      <c r="N224" s="208" t="s">
        <v>51</v>
      </c>
      <c r="O224" s="83"/>
      <c r="P224" s="209">
        <f>O224*H224</f>
        <v>0</v>
      </c>
      <c r="Q224" s="209">
        <v>0</v>
      </c>
      <c r="R224" s="209">
        <f>Q224*H224</f>
        <v>0</v>
      </c>
      <c r="S224" s="209">
        <v>0</v>
      </c>
      <c r="T224" s="210">
        <f>S224*H224</f>
        <v>0</v>
      </c>
      <c r="U224" s="35"/>
      <c r="V224" s="35"/>
      <c r="W224" s="35"/>
      <c r="X224" s="35"/>
      <c r="Y224" s="35"/>
      <c r="Z224" s="35"/>
      <c r="AA224" s="35"/>
      <c r="AB224" s="35"/>
      <c r="AC224" s="35"/>
      <c r="AD224" s="35"/>
      <c r="AE224" s="35"/>
      <c r="AR224" s="211" t="s">
        <v>210</v>
      </c>
      <c r="AT224" s="211" t="s">
        <v>205</v>
      </c>
      <c r="AU224" s="211" t="s">
        <v>95</v>
      </c>
      <c r="AY224" s="16" t="s">
        <v>203</v>
      </c>
      <c r="BE224" s="212">
        <f>IF(N224="základní",J224,0)</f>
        <v>0</v>
      </c>
      <c r="BF224" s="212">
        <f>IF(N224="snížená",J224,0)</f>
        <v>0</v>
      </c>
      <c r="BG224" s="212">
        <f>IF(N224="zákl. přenesená",J224,0)</f>
        <v>0</v>
      </c>
      <c r="BH224" s="212">
        <f>IF(N224="sníž. přenesená",J224,0)</f>
        <v>0</v>
      </c>
      <c r="BI224" s="212">
        <f>IF(N224="nulová",J224,0)</f>
        <v>0</v>
      </c>
      <c r="BJ224" s="16" t="s">
        <v>93</v>
      </c>
      <c r="BK224" s="212">
        <f>ROUND(I224*H224,2)</f>
        <v>0</v>
      </c>
      <c r="BL224" s="16" t="s">
        <v>210</v>
      </c>
      <c r="BM224" s="211" t="s">
        <v>2115</v>
      </c>
    </row>
    <row r="225" spans="1:65" s="41" customFormat="1" ht="19.2">
      <c r="A225" s="35"/>
      <c r="B225" s="36"/>
      <c r="C225" s="35"/>
      <c r="D225" s="213" t="s">
        <v>212</v>
      </c>
      <c r="E225" s="35"/>
      <c r="F225" s="214" t="s">
        <v>698</v>
      </c>
      <c r="G225" s="35"/>
      <c r="H225" s="35"/>
      <c r="I225" s="5"/>
      <c r="J225" s="35"/>
      <c r="K225" s="35"/>
      <c r="L225" s="36"/>
      <c r="M225" s="215"/>
      <c r="N225" s="216"/>
      <c r="O225" s="83"/>
      <c r="P225" s="83"/>
      <c r="Q225" s="83"/>
      <c r="R225" s="83"/>
      <c r="S225" s="83"/>
      <c r="T225" s="84"/>
      <c r="U225" s="35"/>
      <c r="V225" s="35"/>
      <c r="W225" s="35"/>
      <c r="X225" s="35"/>
      <c r="Y225" s="35"/>
      <c r="Z225" s="35"/>
      <c r="AA225" s="35"/>
      <c r="AB225" s="35"/>
      <c r="AC225" s="35"/>
      <c r="AD225" s="35"/>
      <c r="AE225" s="35"/>
      <c r="AT225" s="16" t="s">
        <v>212</v>
      </c>
      <c r="AU225" s="16" t="s">
        <v>95</v>
      </c>
    </row>
    <row r="226" spans="1:65" s="41" customFormat="1" ht="38.4">
      <c r="A226" s="35"/>
      <c r="B226" s="36"/>
      <c r="C226" s="35"/>
      <c r="D226" s="213" t="s">
        <v>214</v>
      </c>
      <c r="E226" s="35"/>
      <c r="F226" s="217" t="s">
        <v>2116</v>
      </c>
      <c r="G226" s="35"/>
      <c r="H226" s="35"/>
      <c r="I226" s="5"/>
      <c r="J226" s="35"/>
      <c r="K226" s="35"/>
      <c r="L226" s="36"/>
      <c r="M226" s="215"/>
      <c r="N226" s="216"/>
      <c r="O226" s="83"/>
      <c r="P226" s="83"/>
      <c r="Q226" s="83"/>
      <c r="R226" s="83"/>
      <c r="S226" s="83"/>
      <c r="T226" s="84"/>
      <c r="U226" s="35"/>
      <c r="V226" s="35"/>
      <c r="W226" s="35"/>
      <c r="X226" s="35"/>
      <c r="Y226" s="35"/>
      <c r="Z226" s="35"/>
      <c r="AA226" s="35"/>
      <c r="AB226" s="35"/>
      <c r="AC226" s="35"/>
      <c r="AD226" s="35"/>
      <c r="AE226" s="35"/>
      <c r="AT226" s="16" t="s">
        <v>214</v>
      </c>
      <c r="AU226" s="16" t="s">
        <v>95</v>
      </c>
    </row>
    <row r="227" spans="1:65" s="188" customFormat="1" ht="22.8" customHeight="1">
      <c r="B227" s="189"/>
      <c r="D227" s="190" t="s">
        <v>85</v>
      </c>
      <c r="E227" s="199" t="s">
        <v>563</v>
      </c>
      <c r="F227" s="199" t="s">
        <v>564</v>
      </c>
      <c r="I227" s="3"/>
      <c r="J227" s="200">
        <f>BK227</f>
        <v>0</v>
      </c>
      <c r="L227" s="189"/>
      <c r="M227" s="193"/>
      <c r="N227" s="194"/>
      <c r="O227" s="194"/>
      <c r="P227" s="195">
        <f>SUM(P228:P231)</f>
        <v>0</v>
      </c>
      <c r="Q227" s="194"/>
      <c r="R227" s="195">
        <f>SUM(R228:R231)</f>
        <v>0</v>
      </c>
      <c r="S227" s="194"/>
      <c r="T227" s="196">
        <f>SUM(T228:T231)</f>
        <v>0</v>
      </c>
      <c r="AR227" s="190" t="s">
        <v>93</v>
      </c>
      <c r="AT227" s="197" t="s">
        <v>85</v>
      </c>
      <c r="AU227" s="197" t="s">
        <v>93</v>
      </c>
      <c r="AY227" s="190" t="s">
        <v>203</v>
      </c>
      <c r="BK227" s="198">
        <f>SUM(BK228:BK231)</f>
        <v>0</v>
      </c>
    </row>
    <row r="228" spans="1:65" s="41" customFormat="1" ht="24.15" customHeight="1">
      <c r="A228" s="35"/>
      <c r="B228" s="36"/>
      <c r="C228" s="201" t="s">
        <v>438</v>
      </c>
      <c r="D228" s="201" t="s">
        <v>205</v>
      </c>
      <c r="E228" s="202" t="s">
        <v>2117</v>
      </c>
      <c r="F228" s="203" t="s">
        <v>2118</v>
      </c>
      <c r="G228" s="204" t="s">
        <v>293</v>
      </c>
      <c r="H228" s="205">
        <v>762.37099999999998</v>
      </c>
      <c r="I228" s="4"/>
      <c r="J228" s="206">
        <f>ROUND(I228*H228,2)</f>
        <v>0</v>
      </c>
      <c r="K228" s="203" t="s">
        <v>209</v>
      </c>
      <c r="L228" s="36"/>
      <c r="M228" s="207" t="s">
        <v>1</v>
      </c>
      <c r="N228" s="208" t="s">
        <v>51</v>
      </c>
      <c r="O228" s="83"/>
      <c r="P228" s="209">
        <f>O228*H228</f>
        <v>0</v>
      </c>
      <c r="Q228" s="209">
        <v>0</v>
      </c>
      <c r="R228" s="209">
        <f>Q228*H228</f>
        <v>0</v>
      </c>
      <c r="S228" s="209">
        <v>0</v>
      </c>
      <c r="T228" s="210">
        <f>S228*H228</f>
        <v>0</v>
      </c>
      <c r="U228" s="35"/>
      <c r="V228" s="35"/>
      <c r="W228" s="35"/>
      <c r="X228" s="35"/>
      <c r="Y228" s="35"/>
      <c r="Z228" s="35"/>
      <c r="AA228" s="35"/>
      <c r="AB228" s="35"/>
      <c r="AC228" s="35"/>
      <c r="AD228" s="35"/>
      <c r="AE228" s="35"/>
      <c r="AR228" s="211" t="s">
        <v>210</v>
      </c>
      <c r="AT228" s="211" t="s">
        <v>205</v>
      </c>
      <c r="AU228" s="211" t="s">
        <v>95</v>
      </c>
      <c r="AY228" s="16" t="s">
        <v>203</v>
      </c>
      <c r="BE228" s="212">
        <f>IF(N228="základní",J228,0)</f>
        <v>0</v>
      </c>
      <c r="BF228" s="212">
        <f>IF(N228="snížená",J228,0)</f>
        <v>0</v>
      </c>
      <c r="BG228" s="212">
        <f>IF(N228="zákl. přenesená",J228,0)</f>
        <v>0</v>
      </c>
      <c r="BH228" s="212">
        <f>IF(N228="sníž. přenesená",J228,0)</f>
        <v>0</v>
      </c>
      <c r="BI228" s="212">
        <f>IF(N228="nulová",J228,0)</f>
        <v>0</v>
      </c>
      <c r="BJ228" s="16" t="s">
        <v>93</v>
      </c>
      <c r="BK228" s="212">
        <f>ROUND(I228*H228,2)</f>
        <v>0</v>
      </c>
      <c r="BL228" s="16" t="s">
        <v>210</v>
      </c>
      <c r="BM228" s="211" t="s">
        <v>2119</v>
      </c>
    </row>
    <row r="229" spans="1:65" s="41" customFormat="1" ht="28.8">
      <c r="A229" s="35"/>
      <c r="B229" s="36"/>
      <c r="C229" s="35"/>
      <c r="D229" s="213" t="s">
        <v>212</v>
      </c>
      <c r="E229" s="35"/>
      <c r="F229" s="214" t="s">
        <v>2120</v>
      </c>
      <c r="G229" s="35"/>
      <c r="H229" s="35"/>
      <c r="I229" s="5"/>
      <c r="J229" s="35"/>
      <c r="K229" s="35"/>
      <c r="L229" s="36"/>
      <c r="M229" s="215"/>
      <c r="N229" s="216"/>
      <c r="O229" s="83"/>
      <c r="P229" s="83"/>
      <c r="Q229" s="83"/>
      <c r="R229" s="83"/>
      <c r="S229" s="83"/>
      <c r="T229" s="84"/>
      <c r="U229" s="35"/>
      <c r="V229" s="35"/>
      <c r="W229" s="35"/>
      <c r="X229" s="35"/>
      <c r="Y229" s="35"/>
      <c r="Z229" s="35"/>
      <c r="AA229" s="35"/>
      <c r="AB229" s="35"/>
      <c r="AC229" s="35"/>
      <c r="AD229" s="35"/>
      <c r="AE229" s="35"/>
      <c r="AT229" s="16" t="s">
        <v>212</v>
      </c>
      <c r="AU229" s="16" t="s">
        <v>95</v>
      </c>
    </row>
    <row r="230" spans="1:65" s="41" customFormat="1" ht="24.15" customHeight="1">
      <c r="A230" s="35"/>
      <c r="B230" s="36"/>
      <c r="C230" s="201" t="s">
        <v>443</v>
      </c>
      <c r="D230" s="201" t="s">
        <v>205</v>
      </c>
      <c r="E230" s="202" t="s">
        <v>2121</v>
      </c>
      <c r="F230" s="203" t="s">
        <v>2122</v>
      </c>
      <c r="G230" s="204" t="s">
        <v>293</v>
      </c>
      <c r="H230" s="205">
        <v>762.37099999999998</v>
      </c>
      <c r="I230" s="4"/>
      <c r="J230" s="206">
        <f>ROUND(I230*H230,2)</f>
        <v>0</v>
      </c>
      <c r="K230" s="203" t="s">
        <v>209</v>
      </c>
      <c r="L230" s="36"/>
      <c r="M230" s="207" t="s">
        <v>1</v>
      </c>
      <c r="N230" s="208" t="s">
        <v>51</v>
      </c>
      <c r="O230" s="83"/>
      <c r="P230" s="209">
        <f>O230*H230</f>
        <v>0</v>
      </c>
      <c r="Q230" s="209">
        <v>0</v>
      </c>
      <c r="R230" s="209">
        <f>Q230*H230</f>
        <v>0</v>
      </c>
      <c r="S230" s="209">
        <v>0</v>
      </c>
      <c r="T230" s="210">
        <f>S230*H230</f>
        <v>0</v>
      </c>
      <c r="U230" s="35"/>
      <c r="V230" s="35"/>
      <c r="W230" s="35"/>
      <c r="X230" s="35"/>
      <c r="Y230" s="35"/>
      <c r="Z230" s="35"/>
      <c r="AA230" s="35"/>
      <c r="AB230" s="35"/>
      <c r="AC230" s="35"/>
      <c r="AD230" s="35"/>
      <c r="AE230" s="35"/>
      <c r="AR230" s="211" t="s">
        <v>210</v>
      </c>
      <c r="AT230" s="211" t="s">
        <v>205</v>
      </c>
      <c r="AU230" s="211" t="s">
        <v>95</v>
      </c>
      <c r="AY230" s="16" t="s">
        <v>203</v>
      </c>
      <c r="BE230" s="212">
        <f>IF(N230="základní",J230,0)</f>
        <v>0</v>
      </c>
      <c r="BF230" s="212">
        <f>IF(N230="snížená",J230,0)</f>
        <v>0</v>
      </c>
      <c r="BG230" s="212">
        <f>IF(N230="zákl. přenesená",J230,0)</f>
        <v>0</v>
      </c>
      <c r="BH230" s="212">
        <f>IF(N230="sníž. přenesená",J230,0)</f>
        <v>0</v>
      </c>
      <c r="BI230" s="212">
        <f>IF(N230="nulová",J230,0)</f>
        <v>0</v>
      </c>
      <c r="BJ230" s="16" t="s">
        <v>93</v>
      </c>
      <c r="BK230" s="212">
        <f>ROUND(I230*H230,2)</f>
        <v>0</v>
      </c>
      <c r="BL230" s="16" t="s">
        <v>210</v>
      </c>
      <c r="BM230" s="211" t="s">
        <v>2123</v>
      </c>
    </row>
    <row r="231" spans="1:65" s="41" customFormat="1" ht="38.4">
      <c r="A231" s="35"/>
      <c r="B231" s="36"/>
      <c r="C231" s="35"/>
      <c r="D231" s="213" t="s">
        <v>212</v>
      </c>
      <c r="E231" s="35"/>
      <c r="F231" s="214" t="s">
        <v>2124</v>
      </c>
      <c r="G231" s="35"/>
      <c r="H231" s="35"/>
      <c r="I231" s="5"/>
      <c r="J231" s="35"/>
      <c r="K231" s="35"/>
      <c r="L231" s="36"/>
      <c r="M231" s="215"/>
      <c r="N231" s="216"/>
      <c r="O231" s="83"/>
      <c r="P231" s="83"/>
      <c r="Q231" s="83"/>
      <c r="R231" s="83"/>
      <c r="S231" s="83"/>
      <c r="T231" s="84"/>
      <c r="U231" s="35"/>
      <c r="V231" s="35"/>
      <c r="W231" s="35"/>
      <c r="X231" s="35"/>
      <c r="Y231" s="35"/>
      <c r="Z231" s="35"/>
      <c r="AA231" s="35"/>
      <c r="AB231" s="35"/>
      <c r="AC231" s="35"/>
      <c r="AD231" s="35"/>
      <c r="AE231" s="35"/>
      <c r="AT231" s="16" t="s">
        <v>212</v>
      </c>
      <c r="AU231" s="16" t="s">
        <v>95</v>
      </c>
    </row>
    <row r="232" spans="1:65" s="188" customFormat="1" ht="25.95" customHeight="1">
      <c r="B232" s="189"/>
      <c r="D232" s="190" t="s">
        <v>85</v>
      </c>
      <c r="E232" s="191" t="s">
        <v>576</v>
      </c>
      <c r="F232" s="191" t="s">
        <v>577</v>
      </c>
      <c r="I232" s="3"/>
      <c r="J232" s="192">
        <f>BK232</f>
        <v>0</v>
      </c>
      <c r="L232" s="189"/>
      <c r="M232" s="193"/>
      <c r="N232" s="194"/>
      <c r="O232" s="194"/>
      <c r="P232" s="195">
        <f>SUM(P233:P238)</f>
        <v>0</v>
      </c>
      <c r="Q232" s="194"/>
      <c r="R232" s="195">
        <f>SUM(R233:R238)</f>
        <v>0</v>
      </c>
      <c r="S232" s="194"/>
      <c r="T232" s="196">
        <f>SUM(T233:T238)</f>
        <v>0</v>
      </c>
      <c r="AR232" s="190" t="s">
        <v>93</v>
      </c>
      <c r="AT232" s="197" t="s">
        <v>85</v>
      </c>
      <c r="AU232" s="197" t="s">
        <v>86</v>
      </c>
      <c r="AY232" s="190" t="s">
        <v>203</v>
      </c>
      <c r="BK232" s="198">
        <f>SUM(BK233:BK238)</f>
        <v>0</v>
      </c>
    </row>
    <row r="233" spans="1:65" s="41" customFormat="1" ht="37.799999999999997" customHeight="1">
      <c r="A233" s="35"/>
      <c r="B233" s="36"/>
      <c r="C233" s="201" t="s">
        <v>447</v>
      </c>
      <c r="D233" s="201" t="s">
        <v>205</v>
      </c>
      <c r="E233" s="202" t="s">
        <v>2125</v>
      </c>
      <c r="F233" s="203" t="s">
        <v>2126</v>
      </c>
      <c r="G233" s="204" t="s">
        <v>293</v>
      </c>
      <c r="H233" s="205">
        <v>1082.492</v>
      </c>
      <c r="I233" s="4"/>
      <c r="J233" s="206">
        <f>ROUND(I233*H233,2)</f>
        <v>0</v>
      </c>
      <c r="K233" s="203" t="s">
        <v>209</v>
      </c>
      <c r="L233" s="36"/>
      <c r="M233" s="207" t="s">
        <v>1</v>
      </c>
      <c r="N233" s="208" t="s">
        <v>51</v>
      </c>
      <c r="O233" s="83"/>
      <c r="P233" s="209">
        <f>O233*H233</f>
        <v>0</v>
      </c>
      <c r="Q233" s="209">
        <v>0</v>
      </c>
      <c r="R233" s="209">
        <f>Q233*H233</f>
        <v>0</v>
      </c>
      <c r="S233" s="209">
        <v>0</v>
      </c>
      <c r="T233" s="210">
        <f>S233*H233</f>
        <v>0</v>
      </c>
      <c r="U233" s="35"/>
      <c r="V233" s="35"/>
      <c r="W233" s="35"/>
      <c r="X233" s="35"/>
      <c r="Y233" s="35"/>
      <c r="Z233" s="35"/>
      <c r="AA233" s="35"/>
      <c r="AB233" s="35"/>
      <c r="AC233" s="35"/>
      <c r="AD233" s="35"/>
      <c r="AE233" s="35"/>
      <c r="AR233" s="211" t="s">
        <v>581</v>
      </c>
      <c r="AT233" s="211" t="s">
        <v>205</v>
      </c>
      <c r="AU233" s="211" t="s">
        <v>93</v>
      </c>
      <c r="AY233" s="16" t="s">
        <v>203</v>
      </c>
      <c r="BE233" s="212">
        <f>IF(N233="základní",J233,0)</f>
        <v>0</v>
      </c>
      <c r="BF233" s="212">
        <f>IF(N233="snížená",J233,0)</f>
        <v>0</v>
      </c>
      <c r="BG233" s="212">
        <f>IF(N233="zákl. přenesená",J233,0)</f>
        <v>0</v>
      </c>
      <c r="BH233" s="212">
        <f>IF(N233="sníž. přenesená",J233,0)</f>
        <v>0</v>
      </c>
      <c r="BI233" s="212">
        <f>IF(N233="nulová",J233,0)</f>
        <v>0</v>
      </c>
      <c r="BJ233" s="16" t="s">
        <v>93</v>
      </c>
      <c r="BK233" s="212">
        <f>ROUND(I233*H233,2)</f>
        <v>0</v>
      </c>
      <c r="BL233" s="16" t="s">
        <v>581</v>
      </c>
      <c r="BM233" s="211" t="s">
        <v>2127</v>
      </c>
    </row>
    <row r="234" spans="1:65" s="41" customFormat="1" ht="28.8">
      <c r="A234" s="35"/>
      <c r="B234" s="36"/>
      <c r="C234" s="35"/>
      <c r="D234" s="213" t="s">
        <v>212</v>
      </c>
      <c r="E234" s="35"/>
      <c r="F234" s="214" t="s">
        <v>2128</v>
      </c>
      <c r="G234" s="35"/>
      <c r="H234" s="35"/>
      <c r="I234" s="5"/>
      <c r="J234" s="35"/>
      <c r="K234" s="35"/>
      <c r="L234" s="36"/>
      <c r="M234" s="215"/>
      <c r="N234" s="216"/>
      <c r="O234" s="83"/>
      <c r="P234" s="83"/>
      <c r="Q234" s="83"/>
      <c r="R234" s="83"/>
      <c r="S234" s="83"/>
      <c r="T234" s="84"/>
      <c r="U234" s="35"/>
      <c r="V234" s="35"/>
      <c r="W234" s="35"/>
      <c r="X234" s="35"/>
      <c r="Y234" s="35"/>
      <c r="Z234" s="35"/>
      <c r="AA234" s="35"/>
      <c r="AB234" s="35"/>
      <c r="AC234" s="35"/>
      <c r="AD234" s="35"/>
      <c r="AE234" s="35"/>
      <c r="AT234" s="16" t="s">
        <v>212</v>
      </c>
      <c r="AU234" s="16" t="s">
        <v>93</v>
      </c>
    </row>
    <row r="235" spans="1:65" s="41" customFormat="1" ht="37.799999999999997" customHeight="1">
      <c r="A235" s="35"/>
      <c r="B235" s="36"/>
      <c r="C235" s="201" t="s">
        <v>452</v>
      </c>
      <c r="D235" s="201" t="s">
        <v>205</v>
      </c>
      <c r="E235" s="202" t="s">
        <v>2129</v>
      </c>
      <c r="F235" s="203" t="s">
        <v>583</v>
      </c>
      <c r="G235" s="204" t="s">
        <v>293</v>
      </c>
      <c r="H235" s="205">
        <v>495.99700000000001</v>
      </c>
      <c r="I235" s="4"/>
      <c r="J235" s="206">
        <f>ROUND(I235*H235,2)</f>
        <v>0</v>
      </c>
      <c r="K235" s="203" t="s">
        <v>209</v>
      </c>
      <c r="L235" s="36"/>
      <c r="M235" s="207" t="s">
        <v>1</v>
      </c>
      <c r="N235" s="208" t="s">
        <v>51</v>
      </c>
      <c r="O235" s="83"/>
      <c r="P235" s="209">
        <f>O235*H235</f>
        <v>0</v>
      </c>
      <c r="Q235" s="209">
        <v>0</v>
      </c>
      <c r="R235" s="209">
        <f>Q235*H235</f>
        <v>0</v>
      </c>
      <c r="S235" s="209">
        <v>0</v>
      </c>
      <c r="T235" s="210">
        <f>S235*H235</f>
        <v>0</v>
      </c>
      <c r="U235" s="35"/>
      <c r="V235" s="35"/>
      <c r="W235" s="35"/>
      <c r="X235" s="35"/>
      <c r="Y235" s="35"/>
      <c r="Z235" s="35"/>
      <c r="AA235" s="35"/>
      <c r="AB235" s="35"/>
      <c r="AC235" s="35"/>
      <c r="AD235" s="35"/>
      <c r="AE235" s="35"/>
      <c r="AR235" s="211" t="s">
        <v>581</v>
      </c>
      <c r="AT235" s="211" t="s">
        <v>205</v>
      </c>
      <c r="AU235" s="211" t="s">
        <v>93</v>
      </c>
      <c r="AY235" s="16" t="s">
        <v>203</v>
      </c>
      <c r="BE235" s="212">
        <f>IF(N235="základní",J235,0)</f>
        <v>0</v>
      </c>
      <c r="BF235" s="212">
        <f>IF(N235="snížená",J235,0)</f>
        <v>0</v>
      </c>
      <c r="BG235" s="212">
        <f>IF(N235="zákl. přenesená",J235,0)</f>
        <v>0</v>
      </c>
      <c r="BH235" s="212">
        <f>IF(N235="sníž. přenesená",J235,0)</f>
        <v>0</v>
      </c>
      <c r="BI235" s="212">
        <f>IF(N235="nulová",J235,0)</f>
        <v>0</v>
      </c>
      <c r="BJ235" s="16" t="s">
        <v>93</v>
      </c>
      <c r="BK235" s="212">
        <f>ROUND(I235*H235,2)</f>
        <v>0</v>
      </c>
      <c r="BL235" s="16" t="s">
        <v>581</v>
      </c>
      <c r="BM235" s="211" t="s">
        <v>2130</v>
      </c>
    </row>
    <row r="236" spans="1:65" s="41" customFormat="1" ht="28.8">
      <c r="A236" s="35"/>
      <c r="B236" s="36"/>
      <c r="C236" s="35"/>
      <c r="D236" s="213" t="s">
        <v>212</v>
      </c>
      <c r="E236" s="35"/>
      <c r="F236" s="214" t="s">
        <v>583</v>
      </c>
      <c r="G236" s="35"/>
      <c r="H236" s="35"/>
      <c r="I236" s="5"/>
      <c r="J236" s="35"/>
      <c r="K236" s="35"/>
      <c r="L236" s="36"/>
      <c r="M236" s="215"/>
      <c r="N236" s="216"/>
      <c r="O236" s="83"/>
      <c r="P236" s="83"/>
      <c r="Q236" s="83"/>
      <c r="R236" s="83"/>
      <c r="S236" s="83"/>
      <c r="T236" s="84"/>
      <c r="U236" s="35"/>
      <c r="V236" s="35"/>
      <c r="W236" s="35"/>
      <c r="X236" s="35"/>
      <c r="Y236" s="35"/>
      <c r="Z236" s="35"/>
      <c r="AA236" s="35"/>
      <c r="AB236" s="35"/>
      <c r="AC236" s="35"/>
      <c r="AD236" s="35"/>
      <c r="AE236" s="35"/>
      <c r="AT236" s="16" t="s">
        <v>212</v>
      </c>
      <c r="AU236" s="16" t="s">
        <v>93</v>
      </c>
    </row>
    <row r="237" spans="1:65" s="41" customFormat="1" ht="37.799999999999997" customHeight="1">
      <c r="A237" s="35"/>
      <c r="B237" s="36"/>
      <c r="C237" s="201" t="s">
        <v>456</v>
      </c>
      <c r="D237" s="201" t="s">
        <v>205</v>
      </c>
      <c r="E237" s="202" t="s">
        <v>2131</v>
      </c>
      <c r="F237" s="203" t="s">
        <v>2132</v>
      </c>
      <c r="G237" s="204" t="s">
        <v>293</v>
      </c>
      <c r="H237" s="205">
        <v>761.25400000000002</v>
      </c>
      <c r="I237" s="4"/>
      <c r="J237" s="206">
        <f>ROUND(I237*H237,2)</f>
        <v>0</v>
      </c>
      <c r="K237" s="203" t="s">
        <v>209</v>
      </c>
      <c r="L237" s="36"/>
      <c r="M237" s="207" t="s">
        <v>1</v>
      </c>
      <c r="N237" s="208" t="s">
        <v>51</v>
      </c>
      <c r="O237" s="83"/>
      <c r="P237" s="209">
        <f>O237*H237</f>
        <v>0</v>
      </c>
      <c r="Q237" s="209">
        <v>0</v>
      </c>
      <c r="R237" s="209">
        <f>Q237*H237</f>
        <v>0</v>
      </c>
      <c r="S237" s="209">
        <v>0</v>
      </c>
      <c r="T237" s="210">
        <f>S237*H237</f>
        <v>0</v>
      </c>
      <c r="U237" s="35"/>
      <c r="V237" s="35"/>
      <c r="W237" s="35"/>
      <c r="X237" s="35"/>
      <c r="Y237" s="35"/>
      <c r="Z237" s="35"/>
      <c r="AA237" s="35"/>
      <c r="AB237" s="35"/>
      <c r="AC237" s="35"/>
      <c r="AD237" s="35"/>
      <c r="AE237" s="35"/>
      <c r="AR237" s="211" t="s">
        <v>581</v>
      </c>
      <c r="AT237" s="211" t="s">
        <v>205</v>
      </c>
      <c r="AU237" s="211" t="s">
        <v>93</v>
      </c>
      <c r="AY237" s="16" t="s">
        <v>203</v>
      </c>
      <c r="BE237" s="212">
        <f>IF(N237="základní",J237,0)</f>
        <v>0</v>
      </c>
      <c r="BF237" s="212">
        <f>IF(N237="snížená",J237,0)</f>
        <v>0</v>
      </c>
      <c r="BG237" s="212">
        <f>IF(N237="zákl. přenesená",J237,0)</f>
        <v>0</v>
      </c>
      <c r="BH237" s="212">
        <f>IF(N237="sníž. přenesená",J237,0)</f>
        <v>0</v>
      </c>
      <c r="BI237" s="212">
        <f>IF(N237="nulová",J237,0)</f>
        <v>0</v>
      </c>
      <c r="BJ237" s="16" t="s">
        <v>93</v>
      </c>
      <c r="BK237" s="212">
        <f>ROUND(I237*H237,2)</f>
        <v>0</v>
      </c>
      <c r="BL237" s="16" t="s">
        <v>581</v>
      </c>
      <c r="BM237" s="211" t="s">
        <v>2133</v>
      </c>
    </row>
    <row r="238" spans="1:65" s="41" customFormat="1" ht="28.8">
      <c r="A238" s="35"/>
      <c r="B238" s="36"/>
      <c r="C238" s="35"/>
      <c r="D238" s="213" t="s">
        <v>212</v>
      </c>
      <c r="E238" s="35"/>
      <c r="F238" s="214" t="s">
        <v>2132</v>
      </c>
      <c r="G238" s="35"/>
      <c r="H238" s="35"/>
      <c r="I238" s="35"/>
      <c r="J238" s="35"/>
      <c r="K238" s="35"/>
      <c r="L238" s="36"/>
      <c r="M238" s="236"/>
      <c r="N238" s="237"/>
      <c r="O238" s="238"/>
      <c r="P238" s="238"/>
      <c r="Q238" s="238"/>
      <c r="R238" s="238"/>
      <c r="S238" s="238"/>
      <c r="T238" s="239"/>
      <c r="U238" s="35"/>
      <c r="V238" s="35"/>
      <c r="W238" s="35"/>
      <c r="X238" s="35"/>
      <c r="Y238" s="35"/>
      <c r="Z238" s="35"/>
      <c r="AA238" s="35"/>
      <c r="AB238" s="35"/>
      <c r="AC238" s="35"/>
      <c r="AD238" s="35"/>
      <c r="AE238" s="35"/>
      <c r="AT238" s="16" t="s">
        <v>212</v>
      </c>
      <c r="AU238" s="16" t="s">
        <v>93</v>
      </c>
    </row>
    <row r="239" spans="1:65" s="41" customFormat="1" ht="6.9" customHeight="1">
      <c r="A239" s="35"/>
      <c r="B239" s="62"/>
      <c r="C239" s="63"/>
      <c r="D239" s="63"/>
      <c r="E239" s="63"/>
      <c r="F239" s="63"/>
      <c r="G239" s="63"/>
      <c r="H239" s="63"/>
      <c r="I239" s="63"/>
      <c r="J239" s="63"/>
      <c r="K239" s="63"/>
      <c r="L239" s="36"/>
      <c r="M239" s="35"/>
      <c r="O239" s="35"/>
      <c r="P239" s="35"/>
      <c r="Q239" s="35"/>
      <c r="R239" s="35"/>
      <c r="S239" s="35"/>
      <c r="T239" s="35"/>
      <c r="U239" s="35"/>
      <c r="V239" s="35"/>
      <c r="W239" s="35"/>
      <c r="X239" s="35"/>
      <c r="Y239" s="35"/>
      <c r="Z239" s="35"/>
      <c r="AA239" s="35"/>
      <c r="AB239" s="35"/>
      <c r="AC239" s="35"/>
      <c r="AD239" s="35"/>
      <c r="AE239" s="35"/>
    </row>
    <row r="240" spans="1:65" ht="10.199999999999999"/>
    <row r="241" ht="10.199999999999999"/>
    <row r="242" ht="10.199999999999999"/>
    <row r="243" ht="10.199999999999999"/>
    <row r="244" ht="10.199999999999999"/>
    <row r="245" ht="10.199999999999999"/>
    <row r="246" ht="10.199999999999999"/>
    <row r="247" ht="10.199999999999999"/>
    <row r="248" ht="10.199999999999999"/>
    <row r="249" ht="10.199999999999999"/>
    <row r="250" ht="10.199999999999999"/>
    <row r="251" ht="10.199999999999999"/>
    <row r="252" ht="10.199999999999999"/>
    <row r="253" ht="10.199999999999999"/>
    <row r="254" ht="10.199999999999999"/>
  </sheetData>
  <sheetProtection algorithmName="SHA-512" hashValue="MVB9A51D/Wm3PHrnLfZ3KoI6puZPSLsT+stUVydFPrkv5/Zr6+r3AJgbhjRCYWVoTHY0Auaohk15DbCvZmnAdA==" saltValue="f+zHEZGIa5K73p3PKnKKoA==" spinCount="100000" sheet="1" objects="1" scenarios="1"/>
  <autoFilter ref="C122:K238" xr:uid="{00000000-0009-0000-0000-000014000000}"/>
  <mergeCells count="9">
    <mergeCell ref="E87:H87"/>
    <mergeCell ref="E113:H113"/>
    <mergeCell ref="E115:H115"/>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2:BM125"/>
  <sheetViews>
    <sheetView showGridLines="0" topLeftCell="A113" workbookViewId="0">
      <selection activeCell="H119" sqref="H119:H123"/>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165</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s="41" customFormat="1" ht="12" customHeight="1">
      <c r="A8" s="35"/>
      <c r="B8" s="36"/>
      <c r="C8" s="35"/>
      <c r="D8" s="29" t="s">
        <v>170</v>
      </c>
      <c r="E8" s="35"/>
      <c r="F8" s="35"/>
      <c r="G8" s="35"/>
      <c r="H8" s="35"/>
      <c r="I8" s="35"/>
      <c r="J8" s="35"/>
      <c r="K8" s="35"/>
      <c r="L8" s="57"/>
      <c r="S8" s="35"/>
      <c r="T8" s="35"/>
      <c r="U8" s="35"/>
      <c r="V8" s="35"/>
      <c r="W8" s="35"/>
      <c r="X8" s="35"/>
      <c r="Y8" s="35"/>
      <c r="Z8" s="35"/>
      <c r="AA8" s="35"/>
      <c r="AB8" s="35"/>
      <c r="AC8" s="35"/>
      <c r="AD8" s="35"/>
      <c r="AE8" s="35"/>
    </row>
    <row r="9" spans="1:46" s="41" customFormat="1" ht="16.5" customHeight="1">
      <c r="A9" s="35"/>
      <c r="B9" s="36"/>
      <c r="C9" s="35"/>
      <c r="D9" s="35"/>
      <c r="E9" s="71" t="s">
        <v>2134</v>
      </c>
      <c r="F9" s="143"/>
      <c r="G9" s="143"/>
      <c r="H9" s="143"/>
      <c r="I9" s="35"/>
      <c r="J9" s="35"/>
      <c r="K9" s="35"/>
      <c r="L9" s="57"/>
      <c r="S9" s="35"/>
      <c r="T9" s="35"/>
      <c r="U9" s="35"/>
      <c r="V9" s="35"/>
      <c r="W9" s="35"/>
      <c r="X9" s="35"/>
      <c r="Y9" s="35"/>
      <c r="Z9" s="35"/>
      <c r="AA9" s="35"/>
      <c r="AB9" s="35"/>
      <c r="AC9" s="35"/>
      <c r="AD9" s="35"/>
      <c r="AE9" s="35"/>
    </row>
    <row r="10" spans="1:46" s="41" customFormat="1" ht="10.199999999999999">
      <c r="A10" s="35"/>
      <c r="B10" s="36"/>
      <c r="C10" s="35"/>
      <c r="D10" s="35"/>
      <c r="E10" s="35"/>
      <c r="F10" s="35"/>
      <c r="G10" s="35"/>
      <c r="H10" s="35"/>
      <c r="I10" s="35"/>
      <c r="J10" s="35"/>
      <c r="K10" s="35"/>
      <c r="L10" s="57"/>
      <c r="S10" s="35"/>
      <c r="T10" s="35"/>
      <c r="U10" s="35"/>
      <c r="V10" s="35"/>
      <c r="W10" s="35"/>
      <c r="X10" s="35"/>
      <c r="Y10" s="35"/>
      <c r="Z10" s="35"/>
      <c r="AA10" s="35"/>
      <c r="AB10" s="35"/>
      <c r="AC10" s="35"/>
      <c r="AD10" s="35"/>
      <c r="AE10" s="35"/>
    </row>
    <row r="11" spans="1:46" s="41" customFormat="1" ht="12" customHeight="1">
      <c r="A11" s="35"/>
      <c r="B11" s="36"/>
      <c r="C11" s="35"/>
      <c r="D11" s="29" t="s">
        <v>18</v>
      </c>
      <c r="E11" s="35"/>
      <c r="F11" s="30" t="s">
        <v>19</v>
      </c>
      <c r="G11" s="35"/>
      <c r="H11" s="35"/>
      <c r="I11" s="29" t="s">
        <v>20</v>
      </c>
      <c r="J11" s="30" t="s">
        <v>1</v>
      </c>
      <c r="K11" s="35"/>
      <c r="L11" s="57"/>
      <c r="S11" s="35"/>
      <c r="T11" s="35"/>
      <c r="U11" s="35"/>
      <c r="V11" s="35"/>
      <c r="W11" s="35"/>
      <c r="X11" s="35"/>
      <c r="Y11" s="35"/>
      <c r="Z11" s="35"/>
      <c r="AA11" s="35"/>
      <c r="AB11" s="35"/>
      <c r="AC11" s="35"/>
      <c r="AD11" s="35"/>
      <c r="AE11" s="35"/>
    </row>
    <row r="12" spans="1:46" s="41" customFormat="1" ht="12" customHeight="1">
      <c r="A12" s="35"/>
      <c r="B12" s="36"/>
      <c r="C12" s="35"/>
      <c r="D12" s="29" t="s">
        <v>22</v>
      </c>
      <c r="E12" s="35"/>
      <c r="F12" s="30" t="s">
        <v>23</v>
      </c>
      <c r="G12" s="35"/>
      <c r="H12" s="35"/>
      <c r="I12" s="29" t="s">
        <v>24</v>
      </c>
      <c r="J12" s="144"/>
      <c r="K12" s="35"/>
      <c r="L12" s="57"/>
      <c r="S12" s="35"/>
      <c r="T12" s="35"/>
      <c r="U12" s="35"/>
      <c r="V12" s="35"/>
      <c r="W12" s="35"/>
      <c r="X12" s="35"/>
      <c r="Y12" s="35"/>
      <c r="Z12" s="35"/>
      <c r="AA12" s="35"/>
      <c r="AB12" s="35"/>
      <c r="AC12" s="35"/>
      <c r="AD12" s="35"/>
      <c r="AE12" s="35"/>
    </row>
    <row r="13" spans="1:46" s="41" customFormat="1" ht="10.8" customHeight="1">
      <c r="A13" s="35"/>
      <c r="B13" s="36"/>
      <c r="C13" s="35"/>
      <c r="D13" s="35"/>
      <c r="E13" s="35"/>
      <c r="F13" s="35"/>
      <c r="G13" s="35"/>
      <c r="H13" s="35"/>
      <c r="I13" s="35"/>
      <c r="J13" s="35"/>
      <c r="K13" s="35"/>
      <c r="L13" s="57"/>
      <c r="S13" s="35"/>
      <c r="T13" s="35"/>
      <c r="U13" s="35"/>
      <c r="V13" s="35"/>
      <c r="W13" s="35"/>
      <c r="X13" s="35"/>
      <c r="Y13" s="35"/>
      <c r="Z13" s="35"/>
      <c r="AA13" s="35"/>
      <c r="AB13" s="35"/>
      <c r="AC13" s="35"/>
      <c r="AD13" s="35"/>
      <c r="AE13" s="35"/>
    </row>
    <row r="14" spans="1:46" s="41" customFormat="1" ht="12" customHeight="1">
      <c r="A14" s="35"/>
      <c r="B14" s="36"/>
      <c r="C14" s="35"/>
      <c r="D14" s="29" t="s">
        <v>29</v>
      </c>
      <c r="E14" s="35"/>
      <c r="F14" s="35"/>
      <c r="G14" s="35"/>
      <c r="H14" s="35"/>
      <c r="I14" s="29" t="s">
        <v>30</v>
      </c>
      <c r="J14" s="30" t="s">
        <v>31</v>
      </c>
      <c r="K14" s="35"/>
      <c r="L14" s="57"/>
      <c r="S14" s="35"/>
      <c r="T14" s="35"/>
      <c r="U14" s="35"/>
      <c r="V14" s="35"/>
      <c r="W14" s="35"/>
      <c r="X14" s="35"/>
      <c r="Y14" s="35"/>
      <c r="Z14" s="35"/>
      <c r="AA14" s="35"/>
      <c r="AB14" s="35"/>
      <c r="AC14" s="35"/>
      <c r="AD14" s="35"/>
      <c r="AE14" s="35"/>
    </row>
    <row r="15" spans="1:46" s="41" customFormat="1" ht="18" customHeight="1">
      <c r="A15" s="35"/>
      <c r="B15" s="36"/>
      <c r="C15" s="35"/>
      <c r="D15" s="35"/>
      <c r="E15" s="30" t="s">
        <v>32</v>
      </c>
      <c r="F15" s="35"/>
      <c r="G15" s="35"/>
      <c r="H15" s="35"/>
      <c r="I15" s="29" t="s">
        <v>33</v>
      </c>
      <c r="J15" s="30" t="s">
        <v>34</v>
      </c>
      <c r="K15" s="35"/>
      <c r="L15" s="57"/>
      <c r="S15" s="35"/>
      <c r="T15" s="35"/>
      <c r="U15" s="35"/>
      <c r="V15" s="35"/>
      <c r="W15" s="35"/>
      <c r="X15" s="35"/>
      <c r="Y15" s="35"/>
      <c r="Z15" s="35"/>
      <c r="AA15" s="35"/>
      <c r="AB15" s="35"/>
      <c r="AC15" s="35"/>
      <c r="AD15" s="35"/>
      <c r="AE15" s="35"/>
    </row>
    <row r="16" spans="1:46" s="41" customFormat="1" ht="6.9" customHeight="1">
      <c r="A16" s="35"/>
      <c r="B16" s="36"/>
      <c r="C16" s="35"/>
      <c r="D16" s="35"/>
      <c r="E16" s="35"/>
      <c r="F16" s="35"/>
      <c r="G16" s="35"/>
      <c r="H16" s="35"/>
      <c r="I16" s="35"/>
      <c r="J16" s="35"/>
      <c r="K16" s="35"/>
      <c r="L16" s="57"/>
      <c r="S16" s="35"/>
      <c r="T16" s="35"/>
      <c r="U16" s="35"/>
      <c r="V16" s="35"/>
      <c r="W16" s="35"/>
      <c r="X16" s="35"/>
      <c r="Y16" s="35"/>
      <c r="Z16" s="35"/>
      <c r="AA16" s="35"/>
      <c r="AB16" s="35"/>
      <c r="AC16" s="35"/>
      <c r="AD16" s="35"/>
      <c r="AE16" s="35"/>
    </row>
    <row r="17" spans="1:31" s="41" customFormat="1" ht="12" customHeight="1">
      <c r="A17" s="35"/>
      <c r="B17" s="36"/>
      <c r="C17" s="35"/>
      <c r="D17" s="29" t="s">
        <v>35</v>
      </c>
      <c r="E17" s="35"/>
      <c r="F17" s="35"/>
      <c r="G17" s="35"/>
      <c r="H17" s="35"/>
      <c r="I17" s="29" t="s">
        <v>30</v>
      </c>
      <c r="J17" s="31" t="str">
        <f>'Rekapitulace stavby'!AN13</f>
        <v>Vyplň údaj</v>
      </c>
      <c r="K17" s="35"/>
      <c r="L17" s="57"/>
      <c r="S17" s="35"/>
      <c r="T17" s="35"/>
      <c r="U17" s="35"/>
      <c r="V17" s="35"/>
      <c r="W17" s="35"/>
      <c r="X17" s="35"/>
      <c r="Y17" s="35"/>
      <c r="Z17" s="35"/>
      <c r="AA17" s="35"/>
      <c r="AB17" s="35"/>
      <c r="AC17" s="35"/>
      <c r="AD17" s="35"/>
      <c r="AE17" s="35"/>
    </row>
    <row r="18" spans="1:31" s="41" customFormat="1" ht="18" customHeight="1">
      <c r="A18" s="35"/>
      <c r="B18" s="36"/>
      <c r="C18" s="35"/>
      <c r="D18" s="35"/>
      <c r="E18" s="145" t="str">
        <f>'Rekapitulace stavby'!E14</f>
        <v>Vyplň údaj</v>
      </c>
      <c r="F18" s="24"/>
      <c r="G18" s="24"/>
      <c r="H18" s="24"/>
      <c r="I18" s="29" t="s">
        <v>33</v>
      </c>
      <c r="J18" s="31" t="str">
        <f>'Rekapitulace stavby'!AN14</f>
        <v>Vyplň údaj</v>
      </c>
      <c r="K18" s="35"/>
      <c r="L18" s="57"/>
      <c r="S18" s="35"/>
      <c r="T18" s="35"/>
      <c r="U18" s="35"/>
      <c r="V18" s="35"/>
      <c r="W18" s="35"/>
      <c r="X18" s="35"/>
      <c r="Y18" s="35"/>
      <c r="Z18" s="35"/>
      <c r="AA18" s="35"/>
      <c r="AB18" s="35"/>
      <c r="AC18" s="35"/>
      <c r="AD18" s="35"/>
      <c r="AE18" s="35"/>
    </row>
    <row r="19" spans="1:31" s="41" customFormat="1" ht="6.9" customHeight="1">
      <c r="A19" s="35"/>
      <c r="B19" s="36"/>
      <c r="C19" s="35"/>
      <c r="D19" s="35"/>
      <c r="E19" s="35"/>
      <c r="F19" s="35"/>
      <c r="G19" s="35"/>
      <c r="H19" s="35"/>
      <c r="I19" s="35"/>
      <c r="J19" s="35"/>
      <c r="K19" s="35"/>
      <c r="L19" s="57"/>
      <c r="S19" s="35"/>
      <c r="T19" s="35"/>
      <c r="U19" s="35"/>
      <c r="V19" s="35"/>
      <c r="W19" s="35"/>
      <c r="X19" s="35"/>
      <c r="Y19" s="35"/>
      <c r="Z19" s="35"/>
      <c r="AA19" s="35"/>
      <c r="AB19" s="35"/>
      <c r="AC19" s="35"/>
      <c r="AD19" s="35"/>
      <c r="AE19" s="35"/>
    </row>
    <row r="20" spans="1:31" s="41" customFormat="1" ht="12" customHeight="1">
      <c r="A20" s="35"/>
      <c r="B20" s="36"/>
      <c r="C20" s="35"/>
      <c r="D20" s="29" t="s">
        <v>37</v>
      </c>
      <c r="E20" s="35"/>
      <c r="F20" s="35"/>
      <c r="G20" s="35"/>
      <c r="H20" s="35"/>
      <c r="I20" s="29" t="s">
        <v>30</v>
      </c>
      <c r="J20" s="30" t="s">
        <v>38</v>
      </c>
      <c r="K20" s="35"/>
      <c r="L20" s="57"/>
      <c r="S20" s="35"/>
      <c r="T20" s="35"/>
      <c r="U20" s="35"/>
      <c r="V20" s="35"/>
      <c r="W20" s="35"/>
      <c r="X20" s="35"/>
      <c r="Y20" s="35"/>
      <c r="Z20" s="35"/>
      <c r="AA20" s="35"/>
      <c r="AB20" s="35"/>
      <c r="AC20" s="35"/>
      <c r="AD20" s="35"/>
      <c r="AE20" s="35"/>
    </row>
    <row r="21" spans="1:31" s="41" customFormat="1" ht="18" customHeight="1">
      <c r="A21" s="35"/>
      <c r="B21" s="36"/>
      <c r="C21" s="35"/>
      <c r="D21" s="35"/>
      <c r="E21" s="30" t="s">
        <v>39</v>
      </c>
      <c r="F21" s="35"/>
      <c r="G21" s="35"/>
      <c r="H21" s="35"/>
      <c r="I21" s="29" t="s">
        <v>33</v>
      </c>
      <c r="J21" s="30" t="s">
        <v>40</v>
      </c>
      <c r="K21" s="35"/>
      <c r="L21" s="57"/>
      <c r="S21" s="35"/>
      <c r="T21" s="35"/>
      <c r="U21" s="35"/>
      <c r="V21" s="35"/>
      <c r="W21" s="35"/>
      <c r="X21" s="35"/>
      <c r="Y21" s="35"/>
      <c r="Z21" s="35"/>
      <c r="AA21" s="35"/>
      <c r="AB21" s="35"/>
      <c r="AC21" s="35"/>
      <c r="AD21" s="35"/>
      <c r="AE21" s="35"/>
    </row>
    <row r="22" spans="1:31" s="41" customFormat="1" ht="6.9" customHeight="1">
      <c r="A22" s="35"/>
      <c r="B22" s="36"/>
      <c r="C22" s="35"/>
      <c r="D22" s="35"/>
      <c r="E22" s="35"/>
      <c r="F22" s="35"/>
      <c r="G22" s="35"/>
      <c r="H22" s="35"/>
      <c r="I22" s="35"/>
      <c r="J22" s="35"/>
      <c r="K22" s="35"/>
      <c r="L22" s="57"/>
      <c r="S22" s="35"/>
      <c r="T22" s="35"/>
      <c r="U22" s="35"/>
      <c r="V22" s="35"/>
      <c r="W22" s="35"/>
      <c r="X22" s="35"/>
      <c r="Y22" s="35"/>
      <c r="Z22" s="35"/>
      <c r="AA22" s="35"/>
      <c r="AB22" s="35"/>
      <c r="AC22" s="35"/>
      <c r="AD22" s="35"/>
      <c r="AE22" s="35"/>
    </row>
    <row r="23" spans="1:31" s="41" customFormat="1" ht="12" customHeight="1">
      <c r="A23" s="35"/>
      <c r="B23" s="36"/>
      <c r="C23" s="35"/>
      <c r="D23" s="29" t="s">
        <v>42</v>
      </c>
      <c r="E23" s="35"/>
      <c r="F23" s="35"/>
      <c r="G23" s="35"/>
      <c r="H23" s="35"/>
      <c r="I23" s="29" t="s">
        <v>30</v>
      </c>
      <c r="J23" s="30" t="str">
        <f>IF('Rekapitulace stavby'!AN19="","",'Rekapitulace stavby'!AN19)</f>
        <v/>
      </c>
      <c r="K23" s="35"/>
      <c r="L23" s="57"/>
      <c r="S23" s="35"/>
      <c r="T23" s="35"/>
      <c r="U23" s="35"/>
      <c r="V23" s="35"/>
      <c r="W23" s="35"/>
      <c r="X23" s="35"/>
      <c r="Y23" s="35"/>
      <c r="Z23" s="35"/>
      <c r="AA23" s="35"/>
      <c r="AB23" s="35"/>
      <c r="AC23" s="35"/>
      <c r="AD23" s="35"/>
      <c r="AE23" s="35"/>
    </row>
    <row r="24" spans="1:31" s="41" customFormat="1" ht="18" customHeight="1">
      <c r="A24" s="35"/>
      <c r="B24" s="36"/>
      <c r="C24" s="35"/>
      <c r="D24" s="35"/>
      <c r="E24" s="30" t="str">
        <f>IF('Rekapitulace stavby'!E20="","",'Rekapitulace stavby'!E20)</f>
        <v xml:space="preserve"> </v>
      </c>
      <c r="F24" s="35"/>
      <c r="G24" s="35"/>
      <c r="H24" s="35"/>
      <c r="I24" s="29" t="s">
        <v>33</v>
      </c>
      <c r="J24" s="30" t="str">
        <f>IF('Rekapitulace stavby'!AN20="","",'Rekapitulace stavby'!AN20)</f>
        <v/>
      </c>
      <c r="K24" s="35"/>
      <c r="L24" s="57"/>
      <c r="S24" s="35"/>
      <c r="T24" s="35"/>
      <c r="U24" s="35"/>
      <c r="V24" s="35"/>
      <c r="W24" s="35"/>
      <c r="X24" s="35"/>
      <c r="Y24" s="35"/>
      <c r="Z24" s="35"/>
      <c r="AA24" s="35"/>
      <c r="AB24" s="35"/>
      <c r="AC24" s="35"/>
      <c r="AD24" s="35"/>
      <c r="AE24" s="35"/>
    </row>
    <row r="25" spans="1:31" s="41" customFormat="1" ht="6.9" customHeight="1">
      <c r="A25" s="35"/>
      <c r="B25" s="36"/>
      <c r="C25" s="35"/>
      <c r="D25" s="35"/>
      <c r="E25" s="35"/>
      <c r="F25" s="35"/>
      <c r="G25" s="35"/>
      <c r="H25" s="35"/>
      <c r="I25" s="35"/>
      <c r="J25" s="35"/>
      <c r="K25" s="35"/>
      <c r="L25" s="57"/>
      <c r="S25" s="35"/>
      <c r="T25" s="35"/>
      <c r="U25" s="35"/>
      <c r="V25" s="35"/>
      <c r="W25" s="35"/>
      <c r="X25" s="35"/>
      <c r="Y25" s="35"/>
      <c r="Z25" s="35"/>
      <c r="AA25" s="35"/>
      <c r="AB25" s="35"/>
      <c r="AC25" s="35"/>
      <c r="AD25" s="35"/>
      <c r="AE25" s="35"/>
    </row>
    <row r="26" spans="1:31" s="41" customFormat="1" ht="12" customHeight="1">
      <c r="A26" s="35"/>
      <c r="B26" s="36"/>
      <c r="C26" s="35"/>
      <c r="D26" s="29" t="s">
        <v>44</v>
      </c>
      <c r="E26" s="35"/>
      <c r="F26" s="35"/>
      <c r="G26" s="35"/>
      <c r="H26" s="35"/>
      <c r="I26" s="35"/>
      <c r="J26" s="35"/>
      <c r="K26" s="35"/>
      <c r="L26" s="57"/>
      <c r="S26" s="35"/>
      <c r="T26" s="35"/>
      <c r="U26" s="35"/>
      <c r="V26" s="35"/>
      <c r="W26" s="35"/>
      <c r="X26" s="35"/>
      <c r="Y26" s="35"/>
      <c r="Z26" s="35"/>
      <c r="AA26" s="35"/>
      <c r="AB26" s="35"/>
      <c r="AC26" s="35"/>
      <c r="AD26" s="35"/>
      <c r="AE26" s="35"/>
    </row>
    <row r="27" spans="1:31" s="149" customFormat="1" ht="83.25" customHeight="1">
      <c r="A27" s="146"/>
      <c r="B27" s="147"/>
      <c r="C27" s="146"/>
      <c r="D27" s="146"/>
      <c r="E27" s="33" t="s">
        <v>174</v>
      </c>
      <c r="F27" s="33"/>
      <c r="G27" s="33"/>
      <c r="H27" s="33"/>
      <c r="I27" s="146"/>
      <c r="J27" s="146"/>
      <c r="K27" s="146"/>
      <c r="L27" s="148"/>
      <c r="S27" s="146"/>
      <c r="T27" s="146"/>
      <c r="U27" s="146"/>
      <c r="V27" s="146"/>
      <c r="W27" s="146"/>
      <c r="X27" s="146"/>
      <c r="Y27" s="146"/>
      <c r="Z27" s="146"/>
      <c r="AA27" s="146"/>
      <c r="AB27" s="146"/>
      <c r="AC27" s="146"/>
      <c r="AD27" s="146"/>
      <c r="AE27" s="146"/>
    </row>
    <row r="28" spans="1:31" s="41" customFormat="1" ht="6.9" customHeight="1">
      <c r="A28" s="35"/>
      <c r="B28" s="36"/>
      <c r="C28" s="35"/>
      <c r="D28" s="35"/>
      <c r="E28" s="35"/>
      <c r="F28" s="35"/>
      <c r="G28" s="35"/>
      <c r="H28" s="35"/>
      <c r="I28" s="35"/>
      <c r="J28" s="35"/>
      <c r="K28" s="35"/>
      <c r="L28" s="57"/>
      <c r="S28" s="35"/>
      <c r="T28" s="35"/>
      <c r="U28" s="35"/>
      <c r="V28" s="35"/>
      <c r="W28" s="35"/>
      <c r="X28" s="35"/>
      <c r="Y28" s="35"/>
      <c r="Z28" s="35"/>
      <c r="AA28" s="35"/>
      <c r="AB28" s="35"/>
      <c r="AC28" s="35"/>
      <c r="AD28" s="35"/>
      <c r="AE28" s="35"/>
    </row>
    <row r="29" spans="1:31" s="41" customFormat="1" ht="6.9" customHeight="1">
      <c r="A29" s="35"/>
      <c r="B29" s="36"/>
      <c r="C29" s="35"/>
      <c r="D29" s="96"/>
      <c r="E29" s="96"/>
      <c r="F29" s="96"/>
      <c r="G29" s="96"/>
      <c r="H29" s="96"/>
      <c r="I29" s="96"/>
      <c r="J29" s="96"/>
      <c r="K29" s="96"/>
      <c r="L29" s="57"/>
      <c r="S29" s="35"/>
      <c r="T29" s="35"/>
      <c r="U29" s="35"/>
      <c r="V29" s="35"/>
      <c r="W29" s="35"/>
      <c r="X29" s="35"/>
      <c r="Y29" s="35"/>
      <c r="Z29" s="35"/>
      <c r="AA29" s="35"/>
      <c r="AB29" s="35"/>
      <c r="AC29" s="35"/>
      <c r="AD29" s="35"/>
      <c r="AE29" s="35"/>
    </row>
    <row r="30" spans="1:31" s="41" customFormat="1" ht="25.35" customHeight="1">
      <c r="A30" s="35"/>
      <c r="B30" s="36"/>
      <c r="C30" s="35"/>
      <c r="D30" s="150" t="s">
        <v>46</v>
      </c>
      <c r="E30" s="35"/>
      <c r="F30" s="35"/>
      <c r="G30" s="35"/>
      <c r="H30" s="35"/>
      <c r="I30" s="35"/>
      <c r="J30" s="151">
        <f>ROUND(J117, 2)</f>
        <v>0</v>
      </c>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14.4" customHeight="1">
      <c r="A32" s="35"/>
      <c r="B32" s="36"/>
      <c r="C32" s="35"/>
      <c r="D32" s="35"/>
      <c r="E32" s="35"/>
      <c r="F32" s="152" t="s">
        <v>48</v>
      </c>
      <c r="G32" s="35"/>
      <c r="H32" s="35"/>
      <c r="I32" s="152" t="s">
        <v>47</v>
      </c>
      <c r="J32" s="152" t="s">
        <v>49</v>
      </c>
      <c r="K32" s="35"/>
      <c r="L32" s="57"/>
      <c r="S32" s="35"/>
      <c r="T32" s="35"/>
      <c r="U32" s="35"/>
      <c r="V32" s="35"/>
      <c r="W32" s="35"/>
      <c r="X32" s="35"/>
      <c r="Y32" s="35"/>
      <c r="Z32" s="35"/>
      <c r="AA32" s="35"/>
      <c r="AB32" s="35"/>
      <c r="AC32" s="35"/>
      <c r="AD32" s="35"/>
      <c r="AE32" s="35"/>
    </row>
    <row r="33" spans="1:31" s="41" customFormat="1" ht="14.4" customHeight="1">
      <c r="A33" s="35"/>
      <c r="B33" s="36"/>
      <c r="C33" s="35"/>
      <c r="D33" s="153" t="s">
        <v>50</v>
      </c>
      <c r="E33" s="29" t="s">
        <v>51</v>
      </c>
      <c r="F33" s="154">
        <f>ROUND((SUM(BE117:BE124)),  2)</f>
        <v>0</v>
      </c>
      <c r="G33" s="35"/>
      <c r="H33" s="35"/>
      <c r="I33" s="155">
        <v>0.21</v>
      </c>
      <c r="J33" s="154">
        <f>ROUND(((SUM(BE117:BE124))*I33),  2)</f>
        <v>0</v>
      </c>
      <c r="K33" s="35"/>
      <c r="L33" s="57"/>
      <c r="S33" s="35"/>
      <c r="T33" s="35"/>
      <c r="U33" s="35"/>
      <c r="V33" s="35"/>
      <c r="W33" s="35"/>
      <c r="X33" s="35"/>
      <c r="Y33" s="35"/>
      <c r="Z33" s="35"/>
      <c r="AA33" s="35"/>
      <c r="AB33" s="35"/>
      <c r="AC33" s="35"/>
      <c r="AD33" s="35"/>
      <c r="AE33" s="35"/>
    </row>
    <row r="34" spans="1:31" s="41" customFormat="1" ht="14.4" customHeight="1">
      <c r="A34" s="35"/>
      <c r="B34" s="36"/>
      <c r="C34" s="35"/>
      <c r="D34" s="35"/>
      <c r="E34" s="29" t="s">
        <v>52</v>
      </c>
      <c r="F34" s="154">
        <f>ROUND((SUM(BF117:BF124)),  2)</f>
        <v>0</v>
      </c>
      <c r="G34" s="35"/>
      <c r="H34" s="35"/>
      <c r="I34" s="155">
        <v>0.15</v>
      </c>
      <c r="J34" s="154">
        <f>ROUND(((SUM(BF117:BF124))*I34),  2)</f>
        <v>0</v>
      </c>
      <c r="K34" s="35"/>
      <c r="L34" s="57"/>
      <c r="S34" s="35"/>
      <c r="T34" s="35"/>
      <c r="U34" s="35"/>
      <c r="V34" s="35"/>
      <c r="W34" s="35"/>
      <c r="X34" s="35"/>
      <c r="Y34" s="35"/>
      <c r="Z34" s="35"/>
      <c r="AA34" s="35"/>
      <c r="AB34" s="35"/>
      <c r="AC34" s="35"/>
      <c r="AD34" s="35"/>
      <c r="AE34" s="35"/>
    </row>
    <row r="35" spans="1:31" s="41" customFormat="1" ht="14.4" hidden="1" customHeight="1">
      <c r="A35" s="35"/>
      <c r="B35" s="36"/>
      <c r="C35" s="35"/>
      <c r="D35" s="35"/>
      <c r="E35" s="29" t="s">
        <v>53</v>
      </c>
      <c r="F35" s="154">
        <f>ROUND((SUM(BG117:BG124)),  2)</f>
        <v>0</v>
      </c>
      <c r="G35" s="35"/>
      <c r="H35" s="35"/>
      <c r="I35" s="155">
        <v>0.21</v>
      </c>
      <c r="J35" s="154">
        <f>0</f>
        <v>0</v>
      </c>
      <c r="K35" s="35"/>
      <c r="L35" s="57"/>
      <c r="S35" s="35"/>
      <c r="T35" s="35"/>
      <c r="U35" s="35"/>
      <c r="V35" s="35"/>
      <c r="W35" s="35"/>
      <c r="X35" s="35"/>
      <c r="Y35" s="35"/>
      <c r="Z35" s="35"/>
      <c r="AA35" s="35"/>
      <c r="AB35" s="35"/>
      <c r="AC35" s="35"/>
      <c r="AD35" s="35"/>
      <c r="AE35" s="35"/>
    </row>
    <row r="36" spans="1:31" s="41" customFormat="1" ht="14.4" hidden="1" customHeight="1">
      <c r="A36" s="35"/>
      <c r="B36" s="36"/>
      <c r="C36" s="35"/>
      <c r="D36" s="35"/>
      <c r="E36" s="29" t="s">
        <v>54</v>
      </c>
      <c r="F36" s="154">
        <f>ROUND((SUM(BH117:BH124)),  2)</f>
        <v>0</v>
      </c>
      <c r="G36" s="35"/>
      <c r="H36" s="35"/>
      <c r="I36" s="155">
        <v>0.15</v>
      </c>
      <c r="J36" s="154">
        <f>0</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55</v>
      </c>
      <c r="F37" s="154">
        <f>ROUND((SUM(BI117:BI124)),  2)</f>
        <v>0</v>
      </c>
      <c r="G37" s="35"/>
      <c r="H37" s="35"/>
      <c r="I37" s="155">
        <v>0</v>
      </c>
      <c r="J37" s="154">
        <f>0</f>
        <v>0</v>
      </c>
      <c r="K37" s="35"/>
      <c r="L37" s="57"/>
      <c r="S37" s="35"/>
      <c r="T37" s="35"/>
      <c r="U37" s="35"/>
      <c r="V37" s="35"/>
      <c r="W37" s="35"/>
      <c r="X37" s="35"/>
      <c r="Y37" s="35"/>
      <c r="Z37" s="35"/>
      <c r="AA37" s="35"/>
      <c r="AB37" s="35"/>
      <c r="AC37" s="35"/>
      <c r="AD37" s="35"/>
      <c r="AE37" s="35"/>
    </row>
    <row r="38" spans="1:31" s="41" customFormat="1" ht="6.9" customHeight="1">
      <c r="A38" s="35"/>
      <c r="B38" s="36"/>
      <c r="C38" s="35"/>
      <c r="D38" s="35"/>
      <c r="E38" s="35"/>
      <c r="F38" s="35"/>
      <c r="G38" s="35"/>
      <c r="H38" s="35"/>
      <c r="I38" s="35"/>
      <c r="J38" s="35"/>
      <c r="K38" s="35"/>
      <c r="L38" s="57"/>
      <c r="S38" s="35"/>
      <c r="T38" s="35"/>
      <c r="U38" s="35"/>
      <c r="V38" s="35"/>
      <c r="W38" s="35"/>
      <c r="X38" s="35"/>
      <c r="Y38" s="35"/>
      <c r="Z38" s="35"/>
      <c r="AA38" s="35"/>
      <c r="AB38" s="35"/>
      <c r="AC38" s="35"/>
      <c r="AD38" s="35"/>
      <c r="AE38" s="35"/>
    </row>
    <row r="39" spans="1:31" s="41" customFormat="1" ht="25.35" customHeight="1">
      <c r="A39" s="35"/>
      <c r="B39" s="36"/>
      <c r="C39" s="156"/>
      <c r="D39" s="157" t="s">
        <v>56</v>
      </c>
      <c r="E39" s="87"/>
      <c r="F39" s="87"/>
      <c r="G39" s="158" t="s">
        <v>57</v>
      </c>
      <c r="H39" s="159" t="s">
        <v>58</v>
      </c>
      <c r="I39" s="87"/>
      <c r="J39" s="160">
        <f>SUM(J30:J37)</f>
        <v>0</v>
      </c>
      <c r="K39" s="161"/>
      <c r="L39" s="57"/>
      <c r="S39" s="35"/>
      <c r="T39" s="35"/>
      <c r="U39" s="35"/>
      <c r="V39" s="35"/>
      <c r="W39" s="35"/>
      <c r="X39" s="35"/>
      <c r="Y39" s="35"/>
      <c r="Z39" s="35"/>
      <c r="AA39" s="35"/>
      <c r="AB39" s="35"/>
      <c r="AC39" s="35"/>
      <c r="AD39" s="35"/>
      <c r="AE39" s="35"/>
    </row>
    <row r="40" spans="1:31" s="41" customFormat="1" ht="14.4"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ht="14.4" customHeight="1">
      <c r="B41" s="19"/>
      <c r="L41" s="19"/>
    </row>
    <row r="42" spans="1:31" ht="14.4" customHeight="1">
      <c r="B42" s="19"/>
      <c r="L42" s="19"/>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47"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47"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47"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47"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47"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47" s="41" customFormat="1" ht="12" customHeight="1">
      <c r="A86" s="35"/>
      <c r="B86" s="36"/>
      <c r="C86" s="29" t="s">
        <v>170</v>
      </c>
      <c r="D86" s="35"/>
      <c r="E86" s="35"/>
      <c r="F86" s="35"/>
      <c r="G86" s="35"/>
      <c r="H86" s="35"/>
      <c r="I86" s="35"/>
      <c r="J86" s="35"/>
      <c r="K86" s="35"/>
      <c r="L86" s="57"/>
      <c r="S86" s="35"/>
      <c r="T86" s="35"/>
      <c r="U86" s="35"/>
      <c r="V86" s="35"/>
      <c r="W86" s="35"/>
      <c r="X86" s="35"/>
      <c r="Y86" s="35"/>
      <c r="Z86" s="35"/>
      <c r="AA86" s="35"/>
      <c r="AB86" s="35"/>
      <c r="AC86" s="35"/>
      <c r="AD86" s="35"/>
      <c r="AE86" s="35"/>
    </row>
    <row r="87" spans="1:47" s="41" customFormat="1" ht="16.5" customHeight="1">
      <c r="A87" s="35"/>
      <c r="B87" s="36"/>
      <c r="C87" s="35"/>
      <c r="D87" s="35"/>
      <c r="E87" s="71" t="str">
        <f>E9</f>
        <v>VRN - Vedlejší rozpočtové náklady</v>
      </c>
      <c r="F87" s="143"/>
      <c r="G87" s="143"/>
      <c r="H87" s="143"/>
      <c r="I87" s="35"/>
      <c r="J87" s="35"/>
      <c r="K87" s="35"/>
      <c r="L87" s="57"/>
      <c r="S87" s="35"/>
      <c r="T87" s="35"/>
      <c r="U87" s="35"/>
      <c r="V87" s="35"/>
      <c r="W87" s="35"/>
      <c r="X87" s="35"/>
      <c r="Y87" s="35"/>
      <c r="Z87" s="35"/>
      <c r="AA87" s="35"/>
      <c r="AB87" s="35"/>
      <c r="AC87" s="35"/>
      <c r="AD87" s="35"/>
      <c r="AE87" s="35"/>
    </row>
    <row r="88" spans="1:47" s="41" customFormat="1" ht="6.9" customHeight="1">
      <c r="A88" s="35"/>
      <c r="B88" s="36"/>
      <c r="C88" s="35"/>
      <c r="D88" s="35"/>
      <c r="E88" s="35"/>
      <c r="F88" s="35"/>
      <c r="G88" s="35"/>
      <c r="H88" s="35"/>
      <c r="I88" s="35"/>
      <c r="J88" s="35"/>
      <c r="K88" s="35"/>
      <c r="L88" s="57"/>
      <c r="S88" s="35"/>
      <c r="T88" s="35"/>
      <c r="U88" s="35"/>
      <c r="V88" s="35"/>
      <c r="W88" s="35"/>
      <c r="X88" s="35"/>
      <c r="Y88" s="35"/>
      <c r="Z88" s="35"/>
      <c r="AA88" s="35"/>
      <c r="AB88" s="35"/>
      <c r="AC88" s="35"/>
      <c r="AD88" s="35"/>
      <c r="AE88" s="35"/>
    </row>
    <row r="89" spans="1:47" s="41" customFormat="1" ht="12" customHeight="1">
      <c r="A89" s="35"/>
      <c r="B89" s="36"/>
      <c r="C89" s="29" t="s">
        <v>22</v>
      </c>
      <c r="D89" s="35"/>
      <c r="E89" s="35"/>
      <c r="F89" s="30" t="str">
        <f>F12</f>
        <v>Praha 2</v>
      </c>
      <c r="G89" s="35"/>
      <c r="H89" s="35"/>
      <c r="I89" s="29" t="s">
        <v>24</v>
      </c>
      <c r="J89" s="144" t="str">
        <f>IF(J12="","",J12)</f>
        <v/>
      </c>
      <c r="K89" s="35"/>
      <c r="L89" s="57"/>
      <c r="S89" s="35"/>
      <c r="T89" s="35"/>
      <c r="U89" s="35"/>
      <c r="V89" s="35"/>
      <c r="W89" s="35"/>
      <c r="X89" s="35"/>
      <c r="Y89" s="35"/>
      <c r="Z89" s="35"/>
      <c r="AA89" s="35"/>
      <c r="AB89" s="35"/>
      <c r="AC89" s="35"/>
      <c r="AD89" s="35"/>
      <c r="AE89" s="35"/>
    </row>
    <row r="90" spans="1:47"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47" s="41" customFormat="1" ht="54.45" customHeight="1">
      <c r="A91" s="35"/>
      <c r="B91" s="36"/>
      <c r="C91" s="29" t="s">
        <v>29</v>
      </c>
      <c r="D91" s="35"/>
      <c r="E91" s="35"/>
      <c r="F91" s="30" t="str">
        <f>E15</f>
        <v>PVS a.s., Žatecká 110/2, 110 00 Praha 1</v>
      </c>
      <c r="G91" s="35"/>
      <c r="H91" s="35"/>
      <c r="I91" s="29" t="s">
        <v>37</v>
      </c>
      <c r="J91" s="164" t="str">
        <f>E21</f>
        <v>DIPRO, s.r.o., Modřanská 1387/11, 143 00 Praha 12</v>
      </c>
      <c r="K91" s="35"/>
      <c r="L91" s="57"/>
      <c r="S91" s="35"/>
      <c r="T91" s="35"/>
      <c r="U91" s="35"/>
      <c r="V91" s="35"/>
      <c r="W91" s="35"/>
      <c r="X91" s="35"/>
      <c r="Y91" s="35"/>
      <c r="Z91" s="35"/>
      <c r="AA91" s="35"/>
      <c r="AB91" s="35"/>
      <c r="AC91" s="35"/>
      <c r="AD91" s="35"/>
      <c r="AE91" s="35"/>
    </row>
    <row r="92" spans="1:47" s="41" customFormat="1" ht="15.15" customHeight="1">
      <c r="A92" s="35"/>
      <c r="B92" s="36"/>
      <c r="C92" s="29" t="s">
        <v>35</v>
      </c>
      <c r="D92" s="35"/>
      <c r="E92" s="35"/>
      <c r="F92" s="30" t="str">
        <f>IF(E18="","",E18)</f>
        <v>Vyplň údaj</v>
      </c>
      <c r="G92" s="35"/>
      <c r="H92" s="35"/>
      <c r="I92" s="29" t="s">
        <v>42</v>
      </c>
      <c r="J92" s="164" t="str">
        <f>E24</f>
        <v xml:space="preserve"> </v>
      </c>
      <c r="K92" s="35"/>
      <c r="L92" s="57"/>
      <c r="S92" s="35"/>
      <c r="T92" s="35"/>
      <c r="U92" s="35"/>
      <c r="V92" s="35"/>
      <c r="W92" s="35"/>
      <c r="X92" s="35"/>
      <c r="Y92" s="35"/>
      <c r="Z92" s="35"/>
      <c r="AA92" s="35"/>
      <c r="AB92" s="35"/>
      <c r="AC92" s="35"/>
      <c r="AD92" s="35"/>
      <c r="AE92" s="35"/>
    </row>
    <row r="93" spans="1:47" s="41" customFormat="1" ht="10.35" customHeight="1">
      <c r="A93" s="35"/>
      <c r="B93" s="36"/>
      <c r="C93" s="35"/>
      <c r="D93" s="35"/>
      <c r="E93" s="35"/>
      <c r="F93" s="35"/>
      <c r="G93" s="35"/>
      <c r="H93" s="35"/>
      <c r="I93" s="35"/>
      <c r="J93" s="35"/>
      <c r="K93" s="35"/>
      <c r="L93" s="57"/>
      <c r="S93" s="35"/>
      <c r="T93" s="35"/>
      <c r="U93" s="35"/>
      <c r="V93" s="35"/>
      <c r="W93" s="35"/>
      <c r="X93" s="35"/>
      <c r="Y93" s="35"/>
      <c r="Z93" s="35"/>
      <c r="AA93" s="35"/>
      <c r="AB93" s="35"/>
      <c r="AC93" s="35"/>
      <c r="AD93" s="35"/>
      <c r="AE93" s="35"/>
    </row>
    <row r="94" spans="1:47" s="41" customFormat="1" ht="29.25" customHeight="1">
      <c r="A94" s="35"/>
      <c r="B94" s="36"/>
      <c r="C94" s="165" t="s">
        <v>176</v>
      </c>
      <c r="D94" s="156"/>
      <c r="E94" s="156"/>
      <c r="F94" s="156"/>
      <c r="G94" s="156"/>
      <c r="H94" s="156"/>
      <c r="I94" s="156"/>
      <c r="J94" s="166" t="s">
        <v>177</v>
      </c>
      <c r="K94" s="156"/>
      <c r="L94" s="57"/>
      <c r="S94" s="35"/>
      <c r="T94" s="35"/>
      <c r="U94" s="35"/>
      <c r="V94" s="35"/>
      <c r="W94" s="35"/>
      <c r="X94" s="35"/>
      <c r="Y94" s="35"/>
      <c r="Z94" s="35"/>
      <c r="AA94" s="35"/>
      <c r="AB94" s="35"/>
      <c r="AC94" s="35"/>
      <c r="AD94" s="35"/>
      <c r="AE94" s="35"/>
    </row>
    <row r="95" spans="1:47"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47" s="41" customFormat="1" ht="22.8" customHeight="1">
      <c r="A96" s="35"/>
      <c r="B96" s="36"/>
      <c r="C96" s="167" t="s">
        <v>178</v>
      </c>
      <c r="D96" s="35"/>
      <c r="E96" s="35"/>
      <c r="F96" s="35"/>
      <c r="G96" s="35"/>
      <c r="H96" s="35"/>
      <c r="I96" s="35"/>
      <c r="J96" s="151">
        <f>J117</f>
        <v>0</v>
      </c>
      <c r="K96" s="35"/>
      <c r="L96" s="57"/>
      <c r="S96" s="35"/>
      <c r="T96" s="35"/>
      <c r="U96" s="35"/>
      <c r="V96" s="35"/>
      <c r="W96" s="35"/>
      <c r="X96" s="35"/>
      <c r="Y96" s="35"/>
      <c r="Z96" s="35"/>
      <c r="AA96" s="35"/>
      <c r="AB96" s="35"/>
      <c r="AC96" s="35"/>
      <c r="AD96" s="35"/>
      <c r="AE96" s="35"/>
      <c r="AU96" s="16" t="s">
        <v>179</v>
      </c>
    </row>
    <row r="97" spans="1:31" s="168" customFormat="1" ht="24.9" customHeight="1">
      <c r="B97" s="169"/>
      <c r="D97" s="170" t="s">
        <v>2134</v>
      </c>
      <c r="E97" s="171"/>
      <c r="F97" s="171"/>
      <c r="G97" s="171"/>
      <c r="H97" s="171"/>
      <c r="I97" s="171"/>
      <c r="J97" s="172">
        <f>J118</f>
        <v>0</v>
      </c>
      <c r="L97" s="169"/>
    </row>
    <row r="98" spans="1:31" s="41" customFormat="1" ht="21.75" customHeight="1">
      <c r="A98" s="35"/>
      <c r="B98" s="36"/>
      <c r="C98" s="35"/>
      <c r="D98" s="35"/>
      <c r="E98" s="35"/>
      <c r="F98" s="35"/>
      <c r="G98" s="35"/>
      <c r="H98" s="35"/>
      <c r="I98" s="35"/>
      <c r="J98" s="35"/>
      <c r="K98" s="35"/>
      <c r="L98" s="57"/>
      <c r="S98" s="35"/>
      <c r="T98" s="35"/>
      <c r="U98" s="35"/>
      <c r="V98" s="35"/>
      <c r="W98" s="35"/>
      <c r="X98" s="35"/>
      <c r="Y98" s="35"/>
      <c r="Z98" s="35"/>
      <c r="AA98" s="35"/>
      <c r="AB98" s="35"/>
      <c r="AC98" s="35"/>
      <c r="AD98" s="35"/>
      <c r="AE98" s="35"/>
    </row>
    <row r="99" spans="1:31" s="41" customFormat="1" ht="6.9" customHeight="1">
      <c r="A99" s="35"/>
      <c r="B99" s="62"/>
      <c r="C99" s="63"/>
      <c r="D99" s="63"/>
      <c r="E99" s="63"/>
      <c r="F99" s="63"/>
      <c r="G99" s="63"/>
      <c r="H99" s="63"/>
      <c r="I99" s="63"/>
      <c r="J99" s="63"/>
      <c r="K99" s="63"/>
      <c r="L99" s="57"/>
      <c r="S99" s="35"/>
      <c r="T99" s="35"/>
      <c r="U99" s="35"/>
      <c r="V99" s="35"/>
      <c r="W99" s="35"/>
      <c r="X99" s="35"/>
      <c r="Y99" s="35"/>
      <c r="Z99" s="35"/>
      <c r="AA99" s="35"/>
      <c r="AB99" s="35"/>
      <c r="AC99" s="35"/>
      <c r="AD99" s="35"/>
      <c r="AE99" s="35"/>
    </row>
    <row r="103" spans="1:31" s="41" customFormat="1" ht="6.9" customHeight="1">
      <c r="A103" s="35"/>
      <c r="B103" s="64"/>
      <c r="C103" s="65"/>
      <c r="D103" s="65"/>
      <c r="E103" s="65"/>
      <c r="F103" s="65"/>
      <c r="G103" s="65"/>
      <c r="H103" s="65"/>
      <c r="I103" s="65"/>
      <c r="J103" s="65"/>
      <c r="K103" s="65"/>
      <c r="L103" s="57"/>
      <c r="S103" s="35"/>
      <c r="T103" s="35"/>
      <c r="U103" s="35"/>
      <c r="V103" s="35"/>
      <c r="W103" s="35"/>
      <c r="X103" s="35"/>
      <c r="Y103" s="35"/>
      <c r="Z103" s="35"/>
      <c r="AA103" s="35"/>
      <c r="AB103" s="35"/>
      <c r="AC103" s="35"/>
      <c r="AD103" s="35"/>
      <c r="AE103" s="35"/>
    </row>
    <row r="104" spans="1:31" s="41" customFormat="1" ht="24.9" customHeight="1">
      <c r="A104" s="35"/>
      <c r="B104" s="36"/>
      <c r="C104" s="20" t="s">
        <v>188</v>
      </c>
      <c r="D104" s="35"/>
      <c r="E104" s="35"/>
      <c r="F104" s="35"/>
      <c r="G104" s="35"/>
      <c r="H104" s="35"/>
      <c r="I104" s="35"/>
      <c r="J104" s="35"/>
      <c r="K104" s="35"/>
      <c r="L104" s="57"/>
      <c r="S104" s="35"/>
      <c r="T104" s="35"/>
      <c r="U104" s="35"/>
      <c r="V104" s="35"/>
      <c r="W104" s="35"/>
      <c r="X104" s="35"/>
      <c r="Y104" s="35"/>
      <c r="Z104" s="35"/>
      <c r="AA104" s="35"/>
      <c r="AB104" s="35"/>
      <c r="AC104" s="35"/>
      <c r="AD104" s="35"/>
      <c r="AE104" s="35"/>
    </row>
    <row r="105" spans="1:31" s="41" customFormat="1" ht="6.9" customHeight="1">
      <c r="A105" s="35"/>
      <c r="B105" s="36"/>
      <c r="C105" s="35"/>
      <c r="D105" s="35"/>
      <c r="E105" s="35"/>
      <c r="F105" s="35"/>
      <c r="G105" s="35"/>
      <c r="H105" s="35"/>
      <c r="I105" s="35"/>
      <c r="J105" s="35"/>
      <c r="K105" s="35"/>
      <c r="L105" s="57"/>
      <c r="S105" s="35"/>
      <c r="T105" s="35"/>
      <c r="U105" s="35"/>
      <c r="V105" s="35"/>
      <c r="W105" s="35"/>
      <c r="X105" s="35"/>
      <c r="Y105" s="35"/>
      <c r="Z105" s="35"/>
      <c r="AA105" s="35"/>
      <c r="AB105" s="35"/>
      <c r="AC105" s="35"/>
      <c r="AD105" s="35"/>
      <c r="AE105" s="35"/>
    </row>
    <row r="106" spans="1:31" s="41" customFormat="1" ht="12" customHeight="1">
      <c r="A106" s="35"/>
      <c r="B106" s="36"/>
      <c r="C106" s="29" t="s">
        <v>16</v>
      </c>
      <c r="D106" s="35"/>
      <c r="E106" s="35"/>
      <c r="F106" s="35"/>
      <c r="G106" s="35"/>
      <c r="H106" s="35"/>
      <c r="I106" s="35"/>
      <c r="J106" s="35"/>
      <c r="K106" s="35"/>
      <c r="L106" s="57"/>
      <c r="S106" s="35"/>
      <c r="T106" s="35"/>
      <c r="U106" s="35"/>
      <c r="V106" s="35"/>
      <c r="W106" s="35"/>
      <c r="X106" s="35"/>
      <c r="Y106" s="35"/>
      <c r="Z106" s="35"/>
      <c r="AA106" s="35"/>
      <c r="AB106" s="35"/>
      <c r="AC106" s="35"/>
      <c r="AD106" s="35"/>
      <c r="AE106" s="35"/>
    </row>
    <row r="107" spans="1:31" s="41" customFormat="1" ht="16.5" customHeight="1">
      <c r="A107" s="35"/>
      <c r="B107" s="36"/>
      <c r="C107" s="35"/>
      <c r="D107" s="35"/>
      <c r="E107" s="141" t="str">
        <f>E7</f>
        <v>Obnova vodovodních řadů, ul. Jaromírova jih, Praha 2</v>
      </c>
      <c r="F107" s="142"/>
      <c r="G107" s="142"/>
      <c r="H107" s="142"/>
      <c r="I107" s="35"/>
      <c r="J107" s="35"/>
      <c r="K107" s="35"/>
      <c r="L107" s="57"/>
      <c r="S107" s="35"/>
      <c r="T107" s="35"/>
      <c r="U107" s="35"/>
      <c r="V107" s="35"/>
      <c r="W107" s="35"/>
      <c r="X107" s="35"/>
      <c r="Y107" s="35"/>
      <c r="Z107" s="35"/>
      <c r="AA107" s="35"/>
      <c r="AB107" s="35"/>
      <c r="AC107" s="35"/>
      <c r="AD107" s="35"/>
      <c r="AE107" s="35"/>
    </row>
    <row r="108" spans="1:31" s="41" customFormat="1" ht="12" customHeight="1">
      <c r="A108" s="35"/>
      <c r="B108" s="36"/>
      <c r="C108" s="29" t="s">
        <v>170</v>
      </c>
      <c r="D108" s="35"/>
      <c r="E108" s="35"/>
      <c r="F108" s="35"/>
      <c r="G108" s="35"/>
      <c r="H108" s="35"/>
      <c r="I108" s="35"/>
      <c r="J108" s="35"/>
      <c r="K108" s="35"/>
      <c r="L108" s="57"/>
      <c r="S108" s="35"/>
      <c r="T108" s="35"/>
      <c r="U108" s="35"/>
      <c r="V108" s="35"/>
      <c r="W108" s="35"/>
      <c r="X108" s="35"/>
      <c r="Y108" s="35"/>
      <c r="Z108" s="35"/>
      <c r="AA108" s="35"/>
      <c r="AB108" s="35"/>
      <c r="AC108" s="35"/>
      <c r="AD108" s="35"/>
      <c r="AE108" s="35"/>
    </row>
    <row r="109" spans="1:31" s="41" customFormat="1" ht="16.5" customHeight="1">
      <c r="A109" s="35"/>
      <c r="B109" s="36"/>
      <c r="C109" s="35"/>
      <c r="D109" s="35"/>
      <c r="E109" s="71" t="str">
        <f>E9</f>
        <v>VRN - Vedlejší rozpočtové náklady</v>
      </c>
      <c r="F109" s="143"/>
      <c r="G109" s="143"/>
      <c r="H109" s="143"/>
      <c r="I109" s="35"/>
      <c r="J109" s="35"/>
      <c r="K109" s="35"/>
      <c r="L109" s="57"/>
      <c r="S109" s="35"/>
      <c r="T109" s="35"/>
      <c r="U109" s="35"/>
      <c r="V109" s="35"/>
      <c r="W109" s="35"/>
      <c r="X109" s="35"/>
      <c r="Y109" s="35"/>
      <c r="Z109" s="35"/>
      <c r="AA109" s="35"/>
      <c r="AB109" s="35"/>
      <c r="AC109" s="35"/>
      <c r="AD109" s="35"/>
      <c r="AE109" s="35"/>
    </row>
    <row r="110" spans="1:31" s="41" customFormat="1" ht="6.9" customHeight="1">
      <c r="A110" s="35"/>
      <c r="B110" s="36"/>
      <c r="C110" s="35"/>
      <c r="D110" s="35"/>
      <c r="E110" s="35"/>
      <c r="F110" s="35"/>
      <c r="G110" s="35"/>
      <c r="H110" s="35"/>
      <c r="I110" s="35"/>
      <c r="J110" s="35"/>
      <c r="K110" s="35"/>
      <c r="L110" s="57"/>
      <c r="S110" s="35"/>
      <c r="T110" s="35"/>
      <c r="U110" s="35"/>
      <c r="V110" s="35"/>
      <c r="W110" s="35"/>
      <c r="X110" s="35"/>
      <c r="Y110" s="35"/>
      <c r="Z110" s="35"/>
      <c r="AA110" s="35"/>
      <c r="AB110" s="35"/>
      <c r="AC110" s="35"/>
      <c r="AD110" s="35"/>
      <c r="AE110" s="35"/>
    </row>
    <row r="111" spans="1:31" s="41" customFormat="1" ht="12" customHeight="1">
      <c r="A111" s="35"/>
      <c r="B111" s="36"/>
      <c r="C111" s="29" t="s">
        <v>22</v>
      </c>
      <c r="D111" s="35"/>
      <c r="E111" s="35"/>
      <c r="F111" s="30" t="str">
        <f>F12</f>
        <v>Praha 2</v>
      </c>
      <c r="G111" s="35"/>
      <c r="H111" s="35"/>
      <c r="I111" s="29" t="s">
        <v>24</v>
      </c>
      <c r="J111" s="144" t="str">
        <f>IF(J12="","",J12)</f>
        <v/>
      </c>
      <c r="K111" s="35"/>
      <c r="L111" s="57"/>
      <c r="S111" s="35"/>
      <c r="T111" s="35"/>
      <c r="U111" s="35"/>
      <c r="V111" s="35"/>
      <c r="W111" s="35"/>
      <c r="X111" s="35"/>
      <c r="Y111" s="35"/>
      <c r="Z111" s="35"/>
      <c r="AA111" s="35"/>
      <c r="AB111" s="35"/>
      <c r="AC111" s="35"/>
      <c r="AD111" s="35"/>
      <c r="AE111" s="35"/>
    </row>
    <row r="112" spans="1:31" s="41" customFormat="1" ht="6.9" customHeight="1">
      <c r="A112" s="35"/>
      <c r="B112" s="36"/>
      <c r="C112" s="35"/>
      <c r="D112" s="35"/>
      <c r="E112" s="35"/>
      <c r="F112" s="35"/>
      <c r="G112" s="35"/>
      <c r="H112" s="35"/>
      <c r="I112" s="35"/>
      <c r="J112" s="35"/>
      <c r="K112" s="35"/>
      <c r="L112" s="57"/>
      <c r="S112" s="35"/>
      <c r="T112" s="35"/>
      <c r="U112" s="35"/>
      <c r="V112" s="35"/>
      <c r="W112" s="35"/>
      <c r="X112" s="35"/>
      <c r="Y112" s="35"/>
      <c r="Z112" s="35"/>
      <c r="AA112" s="35"/>
      <c r="AB112" s="35"/>
      <c r="AC112" s="35"/>
      <c r="AD112" s="35"/>
      <c r="AE112" s="35"/>
    </row>
    <row r="113" spans="1:65" s="41" customFormat="1" ht="54.45" customHeight="1">
      <c r="A113" s="35"/>
      <c r="B113" s="36"/>
      <c r="C113" s="29" t="s">
        <v>29</v>
      </c>
      <c r="D113" s="35"/>
      <c r="E113" s="35"/>
      <c r="F113" s="30" t="str">
        <f>E15</f>
        <v>PVS a.s., Žatecká 110/2, 110 00 Praha 1</v>
      </c>
      <c r="G113" s="35"/>
      <c r="H113" s="35"/>
      <c r="I113" s="29" t="s">
        <v>37</v>
      </c>
      <c r="J113" s="164" t="str">
        <f>E21</f>
        <v>DIPRO, s.r.o., Modřanská 1387/11, 143 00 Praha 12</v>
      </c>
      <c r="K113" s="35"/>
      <c r="L113" s="57"/>
      <c r="S113" s="35"/>
      <c r="T113" s="35"/>
      <c r="U113" s="35"/>
      <c r="V113" s="35"/>
      <c r="W113" s="35"/>
      <c r="X113" s="35"/>
      <c r="Y113" s="35"/>
      <c r="Z113" s="35"/>
      <c r="AA113" s="35"/>
      <c r="AB113" s="35"/>
      <c r="AC113" s="35"/>
      <c r="AD113" s="35"/>
      <c r="AE113" s="35"/>
    </row>
    <row r="114" spans="1:65" s="41" customFormat="1" ht="15.15" customHeight="1">
      <c r="A114" s="35"/>
      <c r="B114" s="36"/>
      <c r="C114" s="29" t="s">
        <v>35</v>
      </c>
      <c r="D114" s="35"/>
      <c r="E114" s="35"/>
      <c r="F114" s="30" t="str">
        <f>IF(E18="","",E18)</f>
        <v>Vyplň údaj</v>
      </c>
      <c r="G114" s="35"/>
      <c r="H114" s="35"/>
      <c r="I114" s="29" t="s">
        <v>42</v>
      </c>
      <c r="J114" s="164" t="str">
        <f>E24</f>
        <v xml:space="preserve"> </v>
      </c>
      <c r="K114" s="35"/>
      <c r="L114" s="57"/>
      <c r="S114" s="35"/>
      <c r="T114" s="35"/>
      <c r="U114" s="35"/>
      <c r="V114" s="35"/>
      <c r="W114" s="35"/>
      <c r="X114" s="35"/>
      <c r="Y114" s="35"/>
      <c r="Z114" s="35"/>
      <c r="AA114" s="35"/>
      <c r="AB114" s="35"/>
      <c r="AC114" s="35"/>
      <c r="AD114" s="35"/>
      <c r="AE114" s="35"/>
    </row>
    <row r="115" spans="1:65" s="41" customFormat="1" ht="10.35" customHeight="1">
      <c r="A115" s="35"/>
      <c r="B115" s="36"/>
      <c r="C115" s="35"/>
      <c r="D115" s="35"/>
      <c r="E115" s="35"/>
      <c r="F115" s="35"/>
      <c r="G115" s="35"/>
      <c r="H115" s="35"/>
      <c r="I115" s="35"/>
      <c r="J115" s="35"/>
      <c r="K115" s="35"/>
      <c r="L115" s="57"/>
      <c r="S115" s="35"/>
      <c r="T115" s="35"/>
      <c r="U115" s="35"/>
      <c r="V115" s="35"/>
      <c r="W115" s="35"/>
      <c r="X115" s="35"/>
      <c r="Y115" s="35"/>
      <c r="Z115" s="35"/>
      <c r="AA115" s="35"/>
      <c r="AB115" s="35"/>
      <c r="AC115" s="35"/>
      <c r="AD115" s="35"/>
      <c r="AE115" s="35"/>
    </row>
    <row r="116" spans="1:65" s="183" customFormat="1" ht="29.25" customHeight="1">
      <c r="A116" s="177"/>
      <c r="B116" s="178"/>
      <c r="C116" s="179" t="s">
        <v>189</v>
      </c>
      <c r="D116" s="180" t="s">
        <v>71</v>
      </c>
      <c r="E116" s="180" t="s">
        <v>67</v>
      </c>
      <c r="F116" s="180" t="s">
        <v>68</v>
      </c>
      <c r="G116" s="180" t="s">
        <v>190</v>
      </c>
      <c r="H116" s="180" t="s">
        <v>191</v>
      </c>
      <c r="I116" s="180" t="s">
        <v>192</v>
      </c>
      <c r="J116" s="180" t="s">
        <v>177</v>
      </c>
      <c r="K116" s="181" t="s">
        <v>193</v>
      </c>
      <c r="L116" s="182"/>
      <c r="M116" s="92" t="s">
        <v>1</v>
      </c>
      <c r="N116" s="93" t="s">
        <v>50</v>
      </c>
      <c r="O116" s="93" t="s">
        <v>194</v>
      </c>
      <c r="P116" s="93" t="s">
        <v>195</v>
      </c>
      <c r="Q116" s="93" t="s">
        <v>196</v>
      </c>
      <c r="R116" s="93" t="s">
        <v>197</v>
      </c>
      <c r="S116" s="93" t="s">
        <v>198</v>
      </c>
      <c r="T116" s="94" t="s">
        <v>199</v>
      </c>
      <c r="U116" s="177"/>
      <c r="V116" s="177"/>
      <c r="W116" s="177"/>
      <c r="X116" s="177"/>
      <c r="Y116" s="177"/>
      <c r="Z116" s="177"/>
      <c r="AA116" s="177"/>
      <c r="AB116" s="177"/>
      <c r="AC116" s="177"/>
      <c r="AD116" s="177"/>
      <c r="AE116" s="177"/>
    </row>
    <row r="117" spans="1:65" s="41" customFormat="1" ht="22.8" customHeight="1">
      <c r="A117" s="35"/>
      <c r="B117" s="36"/>
      <c r="C117" s="100" t="s">
        <v>200</v>
      </c>
      <c r="D117" s="35"/>
      <c r="E117" s="35"/>
      <c r="F117" s="35"/>
      <c r="G117" s="35"/>
      <c r="H117" s="35"/>
      <c r="I117" s="35"/>
      <c r="J117" s="184">
        <f>BK117</f>
        <v>0</v>
      </c>
      <c r="K117" s="35"/>
      <c r="L117" s="36"/>
      <c r="M117" s="95"/>
      <c r="N117" s="79"/>
      <c r="O117" s="96"/>
      <c r="P117" s="185">
        <f>P118</f>
        <v>0</v>
      </c>
      <c r="Q117" s="96"/>
      <c r="R117" s="185">
        <f>R118</f>
        <v>0</v>
      </c>
      <c r="S117" s="96"/>
      <c r="T117" s="186">
        <f>T118</f>
        <v>0</v>
      </c>
      <c r="U117" s="35"/>
      <c r="V117" s="35"/>
      <c r="W117" s="35"/>
      <c r="X117" s="35"/>
      <c r="Y117" s="35"/>
      <c r="Z117" s="35"/>
      <c r="AA117" s="35"/>
      <c r="AB117" s="35"/>
      <c r="AC117" s="35"/>
      <c r="AD117" s="35"/>
      <c r="AE117" s="35"/>
      <c r="AT117" s="16" t="s">
        <v>85</v>
      </c>
      <c r="AU117" s="16" t="s">
        <v>179</v>
      </c>
      <c r="BK117" s="187">
        <f>BK118</f>
        <v>0</v>
      </c>
    </row>
    <row r="118" spans="1:65" s="188" customFormat="1" ht="25.95" customHeight="1">
      <c r="B118" s="189"/>
      <c r="D118" s="190" t="s">
        <v>85</v>
      </c>
      <c r="E118" s="191" t="s">
        <v>162</v>
      </c>
      <c r="F118" s="191" t="s">
        <v>163</v>
      </c>
      <c r="J118" s="192">
        <f>BK118</f>
        <v>0</v>
      </c>
      <c r="L118" s="189"/>
      <c r="M118" s="193"/>
      <c r="N118" s="194"/>
      <c r="O118" s="194"/>
      <c r="P118" s="195">
        <f>SUM(P119:P124)</f>
        <v>0</v>
      </c>
      <c r="Q118" s="194"/>
      <c r="R118" s="195">
        <f>SUM(R119:R124)</f>
        <v>0</v>
      </c>
      <c r="S118" s="194"/>
      <c r="T118" s="196">
        <f>SUM(T119:T124)</f>
        <v>0</v>
      </c>
      <c r="AR118" s="190" t="s">
        <v>229</v>
      </c>
      <c r="AT118" s="197" t="s">
        <v>85</v>
      </c>
      <c r="AU118" s="197" t="s">
        <v>86</v>
      </c>
      <c r="AY118" s="190" t="s">
        <v>203</v>
      </c>
      <c r="BK118" s="198">
        <f>SUM(BK119:BK124)</f>
        <v>0</v>
      </c>
    </row>
    <row r="119" spans="1:65" s="41" customFormat="1" ht="14.4" customHeight="1">
      <c r="A119" s="35"/>
      <c r="B119" s="36"/>
      <c r="C119" s="201" t="s">
        <v>93</v>
      </c>
      <c r="D119" s="201" t="s">
        <v>205</v>
      </c>
      <c r="E119" s="202" t="s">
        <v>2135</v>
      </c>
      <c r="F119" s="203" t="s">
        <v>2136</v>
      </c>
      <c r="G119" s="204" t="s">
        <v>2175</v>
      </c>
      <c r="H119" s="10"/>
      <c r="I119" s="235">
        <v>1</v>
      </c>
      <c r="J119" s="206">
        <f>ROUND(I119*H119,2)</f>
        <v>0</v>
      </c>
      <c r="K119" s="203" t="s">
        <v>209</v>
      </c>
      <c r="L119" s="36"/>
      <c r="M119" s="207" t="s">
        <v>1</v>
      </c>
      <c r="N119" s="208" t="s">
        <v>51</v>
      </c>
      <c r="O119" s="83"/>
      <c r="P119" s="209">
        <f>O119*H119</f>
        <v>0</v>
      </c>
      <c r="Q119" s="209">
        <v>0</v>
      </c>
      <c r="R119" s="209">
        <f>Q119*H119</f>
        <v>0</v>
      </c>
      <c r="S119" s="209">
        <v>0</v>
      </c>
      <c r="T119" s="210">
        <f>S119*H119</f>
        <v>0</v>
      </c>
      <c r="U119" s="35"/>
      <c r="V119" s="35"/>
      <c r="W119" s="35"/>
      <c r="X119" s="35"/>
      <c r="Y119" s="35"/>
      <c r="Z119" s="35"/>
      <c r="AA119" s="35"/>
      <c r="AB119" s="35"/>
      <c r="AC119" s="35"/>
      <c r="AD119" s="35"/>
      <c r="AE119" s="35"/>
      <c r="AR119" s="211" t="s">
        <v>2137</v>
      </c>
      <c r="AT119" s="211" t="s">
        <v>205</v>
      </c>
      <c r="AU119" s="211" t="s">
        <v>93</v>
      </c>
      <c r="AY119" s="16" t="s">
        <v>203</v>
      </c>
      <c r="BE119" s="212">
        <f>IF(N119="základní",J119,0)</f>
        <v>0</v>
      </c>
      <c r="BF119" s="212">
        <f>IF(N119="snížená",J119,0)</f>
        <v>0</v>
      </c>
      <c r="BG119" s="212">
        <f>IF(N119="zákl. přenesená",J119,0)</f>
        <v>0</v>
      </c>
      <c r="BH119" s="212">
        <f>IF(N119="sníž. přenesená",J119,0)</f>
        <v>0</v>
      </c>
      <c r="BI119" s="212">
        <f>IF(N119="nulová",J119,0)</f>
        <v>0</v>
      </c>
      <c r="BJ119" s="16" t="s">
        <v>93</v>
      </c>
      <c r="BK119" s="212">
        <f>ROUND(I119*H119,2)</f>
        <v>0</v>
      </c>
      <c r="BL119" s="16" t="s">
        <v>2137</v>
      </c>
      <c r="BM119" s="211" t="s">
        <v>2138</v>
      </c>
    </row>
    <row r="120" spans="1:65" s="41" customFormat="1" ht="10.199999999999999">
      <c r="A120" s="35"/>
      <c r="B120" s="36"/>
      <c r="C120" s="35"/>
      <c r="D120" s="213" t="s">
        <v>212</v>
      </c>
      <c r="E120" s="35"/>
      <c r="F120" s="214" t="s">
        <v>2136</v>
      </c>
      <c r="G120" s="35"/>
      <c r="H120" s="5"/>
      <c r="I120" s="35"/>
      <c r="J120" s="35"/>
      <c r="K120" s="35"/>
      <c r="L120" s="36"/>
      <c r="M120" s="215"/>
      <c r="N120" s="216"/>
      <c r="O120" s="83"/>
      <c r="P120" s="83"/>
      <c r="Q120" s="83"/>
      <c r="R120" s="83"/>
      <c r="S120" s="83"/>
      <c r="T120" s="84"/>
      <c r="U120" s="35"/>
      <c r="V120" s="35"/>
      <c r="W120" s="35"/>
      <c r="X120" s="35"/>
      <c r="Y120" s="35"/>
      <c r="Z120" s="35"/>
      <c r="AA120" s="35"/>
      <c r="AB120" s="35"/>
      <c r="AC120" s="35"/>
      <c r="AD120" s="35"/>
      <c r="AE120" s="35"/>
      <c r="AT120" s="16" t="s">
        <v>212</v>
      </c>
      <c r="AU120" s="16" t="s">
        <v>93</v>
      </c>
    </row>
    <row r="121" spans="1:65" s="41" customFormat="1" ht="14.4" customHeight="1">
      <c r="A121" s="35"/>
      <c r="B121" s="36"/>
      <c r="C121" s="201" t="s">
        <v>95</v>
      </c>
      <c r="D121" s="201" t="s">
        <v>205</v>
      </c>
      <c r="E121" s="202" t="s">
        <v>2139</v>
      </c>
      <c r="F121" s="203" t="s">
        <v>2140</v>
      </c>
      <c r="G121" s="204" t="s">
        <v>2175</v>
      </c>
      <c r="H121" s="10"/>
      <c r="I121" s="235">
        <v>1</v>
      </c>
      <c r="J121" s="206">
        <f>ROUND(I121*H121,2)</f>
        <v>0</v>
      </c>
      <c r="K121" s="203" t="s">
        <v>209</v>
      </c>
      <c r="L121" s="36"/>
      <c r="M121" s="207" t="s">
        <v>1</v>
      </c>
      <c r="N121" s="208" t="s">
        <v>51</v>
      </c>
      <c r="O121" s="83"/>
      <c r="P121" s="209">
        <f>O121*H121</f>
        <v>0</v>
      </c>
      <c r="Q121" s="209">
        <v>0</v>
      </c>
      <c r="R121" s="209">
        <f>Q121*H121</f>
        <v>0</v>
      </c>
      <c r="S121" s="209">
        <v>0</v>
      </c>
      <c r="T121" s="210">
        <f>S121*H121</f>
        <v>0</v>
      </c>
      <c r="U121" s="35"/>
      <c r="V121" s="35"/>
      <c r="W121" s="35"/>
      <c r="X121" s="35"/>
      <c r="Y121" s="35"/>
      <c r="Z121" s="35"/>
      <c r="AA121" s="35"/>
      <c r="AB121" s="35"/>
      <c r="AC121" s="35"/>
      <c r="AD121" s="35"/>
      <c r="AE121" s="35"/>
      <c r="AR121" s="211" t="s">
        <v>2137</v>
      </c>
      <c r="AT121" s="211" t="s">
        <v>205</v>
      </c>
      <c r="AU121" s="211" t="s">
        <v>93</v>
      </c>
      <c r="AY121" s="16" t="s">
        <v>203</v>
      </c>
      <c r="BE121" s="212">
        <f>IF(N121="základní",J121,0)</f>
        <v>0</v>
      </c>
      <c r="BF121" s="212">
        <f>IF(N121="snížená",J121,0)</f>
        <v>0</v>
      </c>
      <c r="BG121" s="212">
        <f>IF(N121="zákl. přenesená",J121,0)</f>
        <v>0</v>
      </c>
      <c r="BH121" s="212">
        <f>IF(N121="sníž. přenesená",J121,0)</f>
        <v>0</v>
      </c>
      <c r="BI121" s="212">
        <f>IF(N121="nulová",J121,0)</f>
        <v>0</v>
      </c>
      <c r="BJ121" s="16" t="s">
        <v>93</v>
      </c>
      <c r="BK121" s="212">
        <f>ROUND(I121*H121,2)</f>
        <v>0</v>
      </c>
      <c r="BL121" s="16" t="s">
        <v>2137</v>
      </c>
      <c r="BM121" s="211" t="s">
        <v>2141</v>
      </c>
    </row>
    <row r="122" spans="1:65" s="41" customFormat="1" ht="10.199999999999999">
      <c r="A122" s="35"/>
      <c r="B122" s="36"/>
      <c r="C122" s="35"/>
      <c r="D122" s="213" t="s">
        <v>212</v>
      </c>
      <c r="E122" s="35"/>
      <c r="F122" s="214" t="s">
        <v>2140</v>
      </c>
      <c r="G122" s="35"/>
      <c r="H122" s="5"/>
      <c r="I122" s="35"/>
      <c r="J122" s="35"/>
      <c r="K122" s="35"/>
      <c r="L122" s="36"/>
      <c r="M122" s="215"/>
      <c r="N122" s="216"/>
      <c r="O122" s="83"/>
      <c r="P122" s="83"/>
      <c r="Q122" s="83"/>
      <c r="R122" s="83"/>
      <c r="S122" s="83"/>
      <c r="T122" s="84"/>
      <c r="U122" s="35"/>
      <c r="V122" s="35"/>
      <c r="W122" s="35"/>
      <c r="X122" s="35"/>
      <c r="Y122" s="35"/>
      <c r="Z122" s="35"/>
      <c r="AA122" s="35"/>
      <c r="AB122" s="35"/>
      <c r="AC122" s="35"/>
      <c r="AD122" s="35"/>
      <c r="AE122" s="35"/>
      <c r="AT122" s="16" t="s">
        <v>212</v>
      </c>
      <c r="AU122" s="16" t="s">
        <v>93</v>
      </c>
    </row>
    <row r="123" spans="1:65" s="41" customFormat="1" ht="14.4" customHeight="1">
      <c r="A123" s="35"/>
      <c r="B123" s="36"/>
      <c r="C123" s="201" t="s">
        <v>220</v>
      </c>
      <c r="D123" s="201" t="s">
        <v>205</v>
      </c>
      <c r="E123" s="202" t="s">
        <v>2142</v>
      </c>
      <c r="F123" s="203" t="s">
        <v>2143</v>
      </c>
      <c r="G123" s="204" t="s">
        <v>2175</v>
      </c>
      <c r="H123" s="10"/>
      <c r="I123" s="235">
        <v>1</v>
      </c>
      <c r="J123" s="206">
        <f>ROUND(I123*H123,2)</f>
        <v>0</v>
      </c>
      <c r="K123" s="203" t="s">
        <v>209</v>
      </c>
      <c r="L123" s="36"/>
      <c r="M123" s="207" t="s">
        <v>1</v>
      </c>
      <c r="N123" s="208" t="s">
        <v>51</v>
      </c>
      <c r="O123" s="83"/>
      <c r="P123" s="209">
        <f>O123*H123</f>
        <v>0</v>
      </c>
      <c r="Q123" s="209">
        <v>0</v>
      </c>
      <c r="R123" s="209">
        <f>Q123*H123</f>
        <v>0</v>
      </c>
      <c r="S123" s="209">
        <v>0</v>
      </c>
      <c r="T123" s="210">
        <f>S123*H123</f>
        <v>0</v>
      </c>
      <c r="U123" s="35"/>
      <c r="V123" s="35"/>
      <c r="W123" s="35"/>
      <c r="X123" s="35"/>
      <c r="Y123" s="35"/>
      <c r="Z123" s="35"/>
      <c r="AA123" s="35"/>
      <c r="AB123" s="35"/>
      <c r="AC123" s="35"/>
      <c r="AD123" s="35"/>
      <c r="AE123" s="35"/>
      <c r="AR123" s="211" t="s">
        <v>2137</v>
      </c>
      <c r="AT123" s="211" t="s">
        <v>205</v>
      </c>
      <c r="AU123" s="211" t="s">
        <v>93</v>
      </c>
      <c r="AY123" s="16" t="s">
        <v>203</v>
      </c>
      <c r="BE123" s="212">
        <f>IF(N123="základní",J123,0)</f>
        <v>0</v>
      </c>
      <c r="BF123" s="212">
        <f>IF(N123="snížená",J123,0)</f>
        <v>0</v>
      </c>
      <c r="BG123" s="212">
        <f>IF(N123="zákl. přenesená",J123,0)</f>
        <v>0</v>
      </c>
      <c r="BH123" s="212">
        <f>IF(N123="sníž. přenesená",J123,0)</f>
        <v>0</v>
      </c>
      <c r="BI123" s="212">
        <f>IF(N123="nulová",J123,0)</f>
        <v>0</v>
      </c>
      <c r="BJ123" s="16" t="s">
        <v>93</v>
      </c>
      <c r="BK123" s="212">
        <f>ROUND(I123*H123,2)</f>
        <v>0</v>
      </c>
      <c r="BL123" s="16" t="s">
        <v>2137</v>
      </c>
      <c r="BM123" s="211" t="s">
        <v>2144</v>
      </c>
    </row>
    <row r="124" spans="1:65" s="41" customFormat="1" ht="10.199999999999999">
      <c r="A124" s="35"/>
      <c r="B124" s="36"/>
      <c r="C124" s="35"/>
      <c r="D124" s="213" t="s">
        <v>212</v>
      </c>
      <c r="E124" s="35"/>
      <c r="F124" s="214" t="s">
        <v>2143</v>
      </c>
      <c r="G124" s="35"/>
      <c r="H124" s="35"/>
      <c r="I124" s="35"/>
      <c r="J124" s="35"/>
      <c r="K124" s="35"/>
      <c r="L124" s="36"/>
      <c r="M124" s="236"/>
      <c r="N124" s="237"/>
      <c r="O124" s="238"/>
      <c r="P124" s="238"/>
      <c r="Q124" s="238"/>
      <c r="R124" s="238"/>
      <c r="S124" s="238"/>
      <c r="T124" s="239"/>
      <c r="U124" s="35"/>
      <c r="V124" s="35"/>
      <c r="W124" s="35"/>
      <c r="X124" s="35"/>
      <c r="Y124" s="35"/>
      <c r="Z124" s="35"/>
      <c r="AA124" s="35"/>
      <c r="AB124" s="35"/>
      <c r="AC124" s="35"/>
      <c r="AD124" s="35"/>
      <c r="AE124" s="35"/>
      <c r="AT124" s="16" t="s">
        <v>212</v>
      </c>
      <c r="AU124" s="16" t="s">
        <v>93</v>
      </c>
    </row>
    <row r="125" spans="1:65" s="41" customFormat="1" ht="6.9" customHeight="1">
      <c r="A125" s="35"/>
      <c r="B125" s="62"/>
      <c r="C125" s="63"/>
      <c r="D125" s="63"/>
      <c r="E125" s="63"/>
      <c r="F125" s="63"/>
      <c r="G125" s="63"/>
      <c r="H125" s="63"/>
      <c r="I125" s="63"/>
      <c r="J125" s="63"/>
      <c r="K125" s="63"/>
      <c r="L125" s="36"/>
      <c r="M125" s="35"/>
      <c r="O125" s="35"/>
      <c r="P125" s="35"/>
      <c r="Q125" s="35"/>
      <c r="R125" s="35"/>
      <c r="S125" s="35"/>
      <c r="T125" s="35"/>
      <c r="U125" s="35"/>
      <c r="V125" s="35"/>
      <c r="W125" s="35"/>
      <c r="X125" s="35"/>
      <c r="Y125" s="35"/>
      <c r="Z125" s="35"/>
      <c r="AA125" s="35"/>
      <c r="AB125" s="35"/>
      <c r="AC125" s="35"/>
      <c r="AD125" s="35"/>
      <c r="AE125" s="35"/>
    </row>
  </sheetData>
  <sheetProtection algorithmName="SHA-512" hashValue="lWqm8mEG5BoepHc3a+d8qEzouQGBH3JEztRDoXEi7ESvSLRd2mZJlI8zn6ukyQj/btbLcjwXHakZgfNW+SKY4w==" saltValue="5jcSsD9oTWRaBuEnI+GzFA==" spinCount="100000" sheet="1" objects="1" scenarios="1"/>
  <autoFilter ref="C116:K124" xr:uid="{00000000-0009-0000-0000-000015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2:BM135"/>
  <sheetViews>
    <sheetView showGridLines="0" topLeftCell="A116" workbookViewId="0">
      <selection activeCell="X127" sqref="X127"/>
    </sheetView>
  </sheetViews>
  <sheetFormatPr defaultRowHeight="14.4"/>
  <cols>
    <col min="1" max="1" width="8.28515625" style="13" customWidth="1"/>
    <col min="2" max="2" width="1.140625" style="13" customWidth="1"/>
    <col min="3" max="3" width="4.140625" style="13" customWidth="1"/>
    <col min="4" max="4" width="4.28515625" style="13" customWidth="1"/>
    <col min="5" max="5" width="17.140625" style="13" customWidth="1"/>
    <col min="6" max="6" width="50.85546875" style="13" customWidth="1"/>
    <col min="7" max="7" width="7.42578125" style="13" customWidth="1"/>
    <col min="8" max="8" width="11.42578125" style="13" customWidth="1"/>
    <col min="9" max="11" width="20.140625" style="13" customWidth="1"/>
    <col min="12" max="12" width="9.28515625" style="13" customWidth="1"/>
    <col min="13" max="13" width="10.85546875" style="13" hidden="1" customWidth="1"/>
    <col min="14" max="14" width="9.28515625" style="13" hidden="1"/>
    <col min="15" max="20" width="14.140625" style="13" hidden="1" customWidth="1"/>
    <col min="21" max="21" width="16.28515625" style="13" hidden="1" customWidth="1"/>
    <col min="22" max="22" width="12.28515625" style="13" customWidth="1"/>
    <col min="23" max="23" width="16.28515625" style="13" customWidth="1"/>
    <col min="24" max="24" width="12.28515625" style="13" customWidth="1"/>
    <col min="25" max="25" width="15" style="13" customWidth="1"/>
    <col min="26" max="26" width="11" style="13" customWidth="1"/>
    <col min="27" max="27" width="15" style="13" customWidth="1"/>
    <col min="28" max="28" width="16.28515625" style="13" customWidth="1"/>
    <col min="29" max="29" width="11" style="13" customWidth="1"/>
    <col min="30" max="30" width="15" style="13" customWidth="1"/>
    <col min="31" max="31" width="16.28515625" style="13" customWidth="1"/>
    <col min="32" max="43" width="9.140625" style="13"/>
    <col min="44" max="65" width="9.28515625" style="13" hidden="1"/>
    <col min="66" max="16384" width="9.140625" style="13"/>
  </cols>
  <sheetData>
    <row r="2" spans="1:46" ht="36.9" customHeight="1">
      <c r="L2" s="14" t="s">
        <v>5</v>
      </c>
      <c r="M2" s="15"/>
      <c r="N2" s="15"/>
      <c r="O2" s="15"/>
      <c r="P2" s="15"/>
      <c r="Q2" s="15"/>
      <c r="R2" s="15"/>
      <c r="S2" s="15"/>
      <c r="T2" s="15"/>
      <c r="U2" s="15"/>
      <c r="V2" s="15"/>
      <c r="AT2" s="16" t="s">
        <v>168</v>
      </c>
    </row>
    <row r="3" spans="1:46" ht="6.9" customHeight="1">
      <c r="B3" s="17"/>
      <c r="C3" s="18"/>
      <c r="D3" s="18"/>
      <c r="E3" s="18"/>
      <c r="F3" s="18"/>
      <c r="G3" s="18"/>
      <c r="H3" s="18"/>
      <c r="I3" s="18"/>
      <c r="J3" s="18"/>
      <c r="K3" s="18"/>
      <c r="L3" s="19"/>
      <c r="AT3" s="16" t="s">
        <v>95</v>
      </c>
    </row>
    <row r="4" spans="1:46" ht="24.9" customHeight="1">
      <c r="B4" s="19"/>
      <c r="D4" s="20" t="s">
        <v>169</v>
      </c>
      <c r="L4" s="19"/>
      <c r="M4" s="140" t="s">
        <v>10</v>
      </c>
      <c r="AT4" s="16" t="s">
        <v>3</v>
      </c>
    </row>
    <row r="5" spans="1:46" ht="6.9" customHeight="1">
      <c r="B5" s="19"/>
      <c r="L5" s="19"/>
    </row>
    <row r="6" spans="1:46" ht="12" customHeight="1">
      <c r="B6" s="19"/>
      <c r="D6" s="29" t="s">
        <v>16</v>
      </c>
      <c r="L6" s="19"/>
    </row>
    <row r="7" spans="1:46" ht="16.5" customHeight="1">
      <c r="B7" s="19"/>
      <c r="E7" s="141" t="str">
        <f>'Rekapitulace stavby'!K6</f>
        <v>Obnova vodovodních řadů, ul. Jaromírova jih, Praha 2</v>
      </c>
      <c r="F7" s="142"/>
      <c r="G7" s="142"/>
      <c r="H7" s="142"/>
      <c r="L7" s="19"/>
    </row>
    <row r="8" spans="1:46" s="41" customFormat="1" ht="12" customHeight="1">
      <c r="A8" s="35"/>
      <c r="B8" s="36"/>
      <c r="C8" s="35"/>
      <c r="D8" s="29" t="s">
        <v>170</v>
      </c>
      <c r="E8" s="35"/>
      <c r="F8" s="35"/>
      <c r="G8" s="35"/>
      <c r="H8" s="35"/>
      <c r="I8" s="35"/>
      <c r="J8" s="35"/>
      <c r="K8" s="35"/>
      <c r="L8" s="57"/>
      <c r="S8" s="35"/>
      <c r="T8" s="35"/>
      <c r="U8" s="35"/>
      <c r="V8" s="35"/>
      <c r="W8" s="35"/>
      <c r="X8" s="35"/>
      <c r="Y8" s="35"/>
      <c r="Z8" s="35"/>
      <c r="AA8" s="35"/>
      <c r="AB8" s="35"/>
      <c r="AC8" s="35"/>
      <c r="AD8" s="35"/>
      <c r="AE8" s="35"/>
    </row>
    <row r="9" spans="1:46" s="41" customFormat="1" ht="16.5" customHeight="1">
      <c r="A9" s="35"/>
      <c r="B9" s="36"/>
      <c r="C9" s="35"/>
      <c r="D9" s="35"/>
      <c r="E9" s="71" t="s">
        <v>2145</v>
      </c>
      <c r="F9" s="143"/>
      <c r="G9" s="143"/>
      <c r="H9" s="143"/>
      <c r="I9" s="35"/>
      <c r="J9" s="35"/>
      <c r="K9" s="35"/>
      <c r="L9" s="57"/>
      <c r="S9" s="35"/>
      <c r="T9" s="35"/>
      <c r="U9" s="35"/>
      <c r="V9" s="35"/>
      <c r="W9" s="35"/>
      <c r="X9" s="35"/>
      <c r="Y9" s="35"/>
      <c r="Z9" s="35"/>
      <c r="AA9" s="35"/>
      <c r="AB9" s="35"/>
      <c r="AC9" s="35"/>
      <c r="AD9" s="35"/>
      <c r="AE9" s="35"/>
    </row>
    <row r="10" spans="1:46" s="41" customFormat="1" ht="10.199999999999999">
      <c r="A10" s="35"/>
      <c r="B10" s="36"/>
      <c r="C10" s="35"/>
      <c r="D10" s="35"/>
      <c r="E10" s="35"/>
      <c r="F10" s="35"/>
      <c r="G10" s="35"/>
      <c r="H10" s="35"/>
      <c r="I10" s="35"/>
      <c r="J10" s="35"/>
      <c r="K10" s="35"/>
      <c r="L10" s="57"/>
      <c r="S10" s="35"/>
      <c r="T10" s="35"/>
      <c r="U10" s="35"/>
      <c r="V10" s="35"/>
      <c r="W10" s="35"/>
      <c r="X10" s="35"/>
      <c r="Y10" s="35"/>
      <c r="Z10" s="35"/>
      <c r="AA10" s="35"/>
      <c r="AB10" s="35"/>
      <c r="AC10" s="35"/>
      <c r="AD10" s="35"/>
      <c r="AE10" s="35"/>
    </row>
    <row r="11" spans="1:46" s="41" customFormat="1" ht="12" customHeight="1">
      <c r="A11" s="35"/>
      <c r="B11" s="36"/>
      <c r="C11" s="35"/>
      <c r="D11" s="29" t="s">
        <v>18</v>
      </c>
      <c r="E11" s="35"/>
      <c r="F11" s="30" t="s">
        <v>19</v>
      </c>
      <c r="G11" s="35"/>
      <c r="H11" s="35"/>
      <c r="I11" s="29" t="s">
        <v>20</v>
      </c>
      <c r="J11" s="30" t="s">
        <v>1</v>
      </c>
      <c r="K11" s="35"/>
      <c r="L11" s="57"/>
      <c r="S11" s="35"/>
      <c r="T11" s="35"/>
      <c r="U11" s="35"/>
      <c r="V11" s="35"/>
      <c r="W11" s="35"/>
      <c r="X11" s="35"/>
      <c r="Y11" s="35"/>
      <c r="Z11" s="35"/>
      <c r="AA11" s="35"/>
      <c r="AB11" s="35"/>
      <c r="AC11" s="35"/>
      <c r="AD11" s="35"/>
      <c r="AE11" s="35"/>
    </row>
    <row r="12" spans="1:46" s="41" customFormat="1" ht="12" customHeight="1">
      <c r="A12" s="35"/>
      <c r="B12" s="36"/>
      <c r="C12" s="35"/>
      <c r="D12" s="29" t="s">
        <v>22</v>
      </c>
      <c r="E12" s="35"/>
      <c r="F12" s="30" t="s">
        <v>23</v>
      </c>
      <c r="G12" s="35"/>
      <c r="H12" s="35"/>
      <c r="I12" s="29" t="s">
        <v>24</v>
      </c>
      <c r="J12" s="144"/>
      <c r="K12" s="35"/>
      <c r="L12" s="57"/>
      <c r="S12" s="35"/>
      <c r="T12" s="35"/>
      <c r="U12" s="35"/>
      <c r="V12" s="35"/>
      <c r="W12" s="35"/>
      <c r="X12" s="35"/>
      <c r="Y12" s="35"/>
      <c r="Z12" s="35"/>
      <c r="AA12" s="35"/>
      <c r="AB12" s="35"/>
      <c r="AC12" s="35"/>
      <c r="AD12" s="35"/>
      <c r="AE12" s="35"/>
    </row>
    <row r="13" spans="1:46" s="41" customFormat="1" ht="10.8" customHeight="1">
      <c r="A13" s="35"/>
      <c r="B13" s="36"/>
      <c r="C13" s="35"/>
      <c r="D13" s="35"/>
      <c r="E13" s="35"/>
      <c r="F13" s="35"/>
      <c r="G13" s="35"/>
      <c r="H13" s="35"/>
      <c r="I13" s="35"/>
      <c r="J13" s="35"/>
      <c r="K13" s="35"/>
      <c r="L13" s="57"/>
      <c r="S13" s="35"/>
      <c r="T13" s="35"/>
      <c r="U13" s="35"/>
      <c r="V13" s="35"/>
      <c r="W13" s="35"/>
      <c r="X13" s="35"/>
      <c r="Y13" s="35"/>
      <c r="Z13" s="35"/>
      <c r="AA13" s="35"/>
      <c r="AB13" s="35"/>
      <c r="AC13" s="35"/>
      <c r="AD13" s="35"/>
      <c r="AE13" s="35"/>
    </row>
    <row r="14" spans="1:46" s="41" customFormat="1" ht="12" customHeight="1">
      <c r="A14" s="35"/>
      <c r="B14" s="36"/>
      <c r="C14" s="35"/>
      <c r="D14" s="29" t="s">
        <v>29</v>
      </c>
      <c r="E14" s="35"/>
      <c r="F14" s="35"/>
      <c r="G14" s="35"/>
      <c r="H14" s="35"/>
      <c r="I14" s="29" t="s">
        <v>30</v>
      </c>
      <c r="J14" s="30" t="s">
        <v>31</v>
      </c>
      <c r="K14" s="35"/>
      <c r="L14" s="57"/>
      <c r="S14" s="35"/>
      <c r="T14" s="35"/>
      <c r="U14" s="35"/>
      <c r="V14" s="35"/>
      <c r="W14" s="35"/>
      <c r="X14" s="35"/>
      <c r="Y14" s="35"/>
      <c r="Z14" s="35"/>
      <c r="AA14" s="35"/>
      <c r="AB14" s="35"/>
      <c r="AC14" s="35"/>
      <c r="AD14" s="35"/>
      <c r="AE14" s="35"/>
    </row>
    <row r="15" spans="1:46" s="41" customFormat="1" ht="18" customHeight="1">
      <c r="A15" s="35"/>
      <c r="B15" s="36"/>
      <c r="C15" s="35"/>
      <c r="D15" s="35"/>
      <c r="E15" s="30" t="s">
        <v>32</v>
      </c>
      <c r="F15" s="35"/>
      <c r="G15" s="35"/>
      <c r="H15" s="35"/>
      <c r="I15" s="29" t="s">
        <v>33</v>
      </c>
      <c r="J15" s="30" t="s">
        <v>34</v>
      </c>
      <c r="K15" s="35"/>
      <c r="L15" s="57"/>
      <c r="S15" s="35"/>
      <c r="T15" s="35"/>
      <c r="U15" s="35"/>
      <c r="V15" s="35"/>
      <c r="W15" s="35"/>
      <c r="X15" s="35"/>
      <c r="Y15" s="35"/>
      <c r="Z15" s="35"/>
      <c r="AA15" s="35"/>
      <c r="AB15" s="35"/>
      <c r="AC15" s="35"/>
      <c r="AD15" s="35"/>
      <c r="AE15" s="35"/>
    </row>
    <row r="16" spans="1:46" s="41" customFormat="1" ht="6.9" customHeight="1">
      <c r="A16" s="35"/>
      <c r="B16" s="36"/>
      <c r="C16" s="35"/>
      <c r="D16" s="35"/>
      <c r="E16" s="35"/>
      <c r="F16" s="35"/>
      <c r="G16" s="35"/>
      <c r="H16" s="35"/>
      <c r="I16" s="35"/>
      <c r="J16" s="35"/>
      <c r="K16" s="35"/>
      <c r="L16" s="57"/>
      <c r="S16" s="35"/>
      <c r="T16" s="35"/>
      <c r="U16" s="35"/>
      <c r="V16" s="35"/>
      <c r="W16" s="35"/>
      <c r="X16" s="35"/>
      <c r="Y16" s="35"/>
      <c r="Z16" s="35"/>
      <c r="AA16" s="35"/>
      <c r="AB16" s="35"/>
      <c r="AC16" s="35"/>
      <c r="AD16" s="35"/>
      <c r="AE16" s="35"/>
    </row>
    <row r="17" spans="1:31" s="41" customFormat="1" ht="12" customHeight="1">
      <c r="A17" s="35"/>
      <c r="B17" s="36"/>
      <c r="C17" s="35"/>
      <c r="D17" s="29" t="s">
        <v>35</v>
      </c>
      <c r="E17" s="35"/>
      <c r="F17" s="35"/>
      <c r="G17" s="35"/>
      <c r="H17" s="35"/>
      <c r="I17" s="29" t="s">
        <v>30</v>
      </c>
      <c r="J17" s="31" t="str">
        <f>'Rekapitulace stavby'!AN13</f>
        <v>Vyplň údaj</v>
      </c>
      <c r="K17" s="35"/>
      <c r="L17" s="57"/>
      <c r="S17" s="35"/>
      <c r="T17" s="35"/>
      <c r="U17" s="35"/>
      <c r="V17" s="35"/>
      <c r="W17" s="35"/>
      <c r="X17" s="35"/>
      <c r="Y17" s="35"/>
      <c r="Z17" s="35"/>
      <c r="AA17" s="35"/>
      <c r="AB17" s="35"/>
      <c r="AC17" s="35"/>
      <c r="AD17" s="35"/>
      <c r="AE17" s="35"/>
    </row>
    <row r="18" spans="1:31" s="41" customFormat="1" ht="18" customHeight="1">
      <c r="A18" s="35"/>
      <c r="B18" s="36"/>
      <c r="C18" s="35"/>
      <c r="D18" s="35"/>
      <c r="E18" s="145" t="str">
        <f>'Rekapitulace stavby'!E14</f>
        <v>Vyplň údaj</v>
      </c>
      <c r="F18" s="24"/>
      <c r="G18" s="24"/>
      <c r="H18" s="24"/>
      <c r="I18" s="29" t="s">
        <v>33</v>
      </c>
      <c r="J18" s="31" t="str">
        <f>'Rekapitulace stavby'!AN14</f>
        <v>Vyplň údaj</v>
      </c>
      <c r="K18" s="35"/>
      <c r="L18" s="57"/>
      <c r="S18" s="35"/>
      <c r="T18" s="35"/>
      <c r="U18" s="35"/>
      <c r="V18" s="35"/>
      <c r="W18" s="35"/>
      <c r="X18" s="35"/>
      <c r="Y18" s="35"/>
      <c r="Z18" s="35"/>
      <c r="AA18" s="35"/>
      <c r="AB18" s="35"/>
      <c r="AC18" s="35"/>
      <c r="AD18" s="35"/>
      <c r="AE18" s="35"/>
    </row>
    <row r="19" spans="1:31" s="41" customFormat="1" ht="6.9" customHeight="1">
      <c r="A19" s="35"/>
      <c r="B19" s="36"/>
      <c r="C19" s="35"/>
      <c r="D19" s="35"/>
      <c r="E19" s="35"/>
      <c r="F19" s="35"/>
      <c r="G19" s="35"/>
      <c r="H19" s="35"/>
      <c r="I19" s="35"/>
      <c r="J19" s="35"/>
      <c r="K19" s="35"/>
      <c r="L19" s="57"/>
      <c r="S19" s="35"/>
      <c r="T19" s="35"/>
      <c r="U19" s="35"/>
      <c r="V19" s="35"/>
      <c r="W19" s="35"/>
      <c r="X19" s="35"/>
      <c r="Y19" s="35"/>
      <c r="Z19" s="35"/>
      <c r="AA19" s="35"/>
      <c r="AB19" s="35"/>
      <c r="AC19" s="35"/>
      <c r="AD19" s="35"/>
      <c r="AE19" s="35"/>
    </row>
    <row r="20" spans="1:31" s="41" customFormat="1" ht="12" customHeight="1">
      <c r="A20" s="35"/>
      <c r="B20" s="36"/>
      <c r="C20" s="35"/>
      <c r="D20" s="29" t="s">
        <v>37</v>
      </c>
      <c r="E20" s="35"/>
      <c r="F20" s="35"/>
      <c r="G20" s="35"/>
      <c r="H20" s="35"/>
      <c r="I20" s="29" t="s">
        <v>30</v>
      </c>
      <c r="J20" s="30" t="s">
        <v>38</v>
      </c>
      <c r="K20" s="35"/>
      <c r="L20" s="57"/>
      <c r="S20" s="35"/>
      <c r="T20" s="35"/>
      <c r="U20" s="35"/>
      <c r="V20" s="35"/>
      <c r="W20" s="35"/>
      <c r="X20" s="35"/>
      <c r="Y20" s="35"/>
      <c r="Z20" s="35"/>
      <c r="AA20" s="35"/>
      <c r="AB20" s="35"/>
      <c r="AC20" s="35"/>
      <c r="AD20" s="35"/>
      <c r="AE20" s="35"/>
    </row>
    <row r="21" spans="1:31" s="41" customFormat="1" ht="18" customHeight="1">
      <c r="A21" s="35"/>
      <c r="B21" s="36"/>
      <c r="C21" s="35"/>
      <c r="D21" s="35"/>
      <c r="E21" s="30" t="s">
        <v>39</v>
      </c>
      <c r="F21" s="35"/>
      <c r="G21" s="35"/>
      <c r="H21" s="35"/>
      <c r="I21" s="29" t="s">
        <v>33</v>
      </c>
      <c r="J21" s="30" t="s">
        <v>40</v>
      </c>
      <c r="K21" s="35"/>
      <c r="L21" s="57"/>
      <c r="S21" s="35"/>
      <c r="T21" s="35"/>
      <c r="U21" s="35"/>
      <c r="V21" s="35"/>
      <c r="W21" s="35"/>
      <c r="X21" s="35"/>
      <c r="Y21" s="35"/>
      <c r="Z21" s="35"/>
      <c r="AA21" s="35"/>
      <c r="AB21" s="35"/>
      <c r="AC21" s="35"/>
      <c r="AD21" s="35"/>
      <c r="AE21" s="35"/>
    </row>
    <row r="22" spans="1:31" s="41" customFormat="1" ht="6.9" customHeight="1">
      <c r="A22" s="35"/>
      <c r="B22" s="36"/>
      <c r="C22" s="35"/>
      <c r="D22" s="35"/>
      <c r="E22" s="35"/>
      <c r="F22" s="35"/>
      <c r="G22" s="35"/>
      <c r="H22" s="35"/>
      <c r="I22" s="35"/>
      <c r="J22" s="35"/>
      <c r="K22" s="35"/>
      <c r="L22" s="57"/>
      <c r="S22" s="35"/>
      <c r="T22" s="35"/>
      <c r="U22" s="35"/>
      <c r="V22" s="35"/>
      <c r="W22" s="35"/>
      <c r="X22" s="35"/>
      <c r="Y22" s="35"/>
      <c r="Z22" s="35"/>
      <c r="AA22" s="35"/>
      <c r="AB22" s="35"/>
      <c r="AC22" s="35"/>
      <c r="AD22" s="35"/>
      <c r="AE22" s="35"/>
    </row>
    <row r="23" spans="1:31" s="41" customFormat="1" ht="12" customHeight="1">
      <c r="A23" s="35"/>
      <c r="B23" s="36"/>
      <c r="C23" s="35"/>
      <c r="D23" s="29" t="s">
        <v>42</v>
      </c>
      <c r="E23" s="35"/>
      <c r="F23" s="35"/>
      <c r="G23" s="35"/>
      <c r="H23" s="35"/>
      <c r="I23" s="29" t="s">
        <v>30</v>
      </c>
      <c r="J23" s="30" t="str">
        <f>IF('Rekapitulace stavby'!AN19="","",'Rekapitulace stavby'!AN19)</f>
        <v/>
      </c>
      <c r="K23" s="35"/>
      <c r="L23" s="57"/>
      <c r="S23" s="35"/>
      <c r="T23" s="35"/>
      <c r="U23" s="35"/>
      <c r="V23" s="35"/>
      <c r="W23" s="35"/>
      <c r="X23" s="35"/>
      <c r="Y23" s="35"/>
      <c r="Z23" s="35"/>
      <c r="AA23" s="35"/>
      <c r="AB23" s="35"/>
      <c r="AC23" s="35"/>
      <c r="AD23" s="35"/>
      <c r="AE23" s="35"/>
    </row>
    <row r="24" spans="1:31" s="41" customFormat="1" ht="18" customHeight="1">
      <c r="A24" s="35"/>
      <c r="B24" s="36"/>
      <c r="C24" s="35"/>
      <c r="D24" s="35"/>
      <c r="E24" s="30" t="str">
        <f>IF('Rekapitulace stavby'!E20="","",'Rekapitulace stavby'!E20)</f>
        <v xml:space="preserve"> </v>
      </c>
      <c r="F24" s="35"/>
      <c r="G24" s="35"/>
      <c r="H24" s="35"/>
      <c r="I24" s="29" t="s">
        <v>33</v>
      </c>
      <c r="J24" s="30" t="str">
        <f>IF('Rekapitulace stavby'!AN20="","",'Rekapitulace stavby'!AN20)</f>
        <v/>
      </c>
      <c r="K24" s="35"/>
      <c r="L24" s="57"/>
      <c r="S24" s="35"/>
      <c r="T24" s="35"/>
      <c r="U24" s="35"/>
      <c r="V24" s="35"/>
      <c r="W24" s="35"/>
      <c r="X24" s="35"/>
      <c r="Y24" s="35"/>
      <c r="Z24" s="35"/>
      <c r="AA24" s="35"/>
      <c r="AB24" s="35"/>
      <c r="AC24" s="35"/>
      <c r="AD24" s="35"/>
      <c r="AE24" s="35"/>
    </row>
    <row r="25" spans="1:31" s="41" customFormat="1" ht="6.9" customHeight="1">
      <c r="A25" s="35"/>
      <c r="B25" s="36"/>
      <c r="C25" s="35"/>
      <c r="D25" s="35"/>
      <c r="E25" s="35"/>
      <c r="F25" s="35"/>
      <c r="G25" s="35"/>
      <c r="H25" s="35"/>
      <c r="I25" s="35"/>
      <c r="J25" s="35"/>
      <c r="K25" s="35"/>
      <c r="L25" s="57"/>
      <c r="S25" s="35"/>
      <c r="T25" s="35"/>
      <c r="U25" s="35"/>
      <c r="V25" s="35"/>
      <c r="W25" s="35"/>
      <c r="X25" s="35"/>
      <c r="Y25" s="35"/>
      <c r="Z25" s="35"/>
      <c r="AA25" s="35"/>
      <c r="AB25" s="35"/>
      <c r="AC25" s="35"/>
      <c r="AD25" s="35"/>
      <c r="AE25" s="35"/>
    </row>
    <row r="26" spans="1:31" s="41" customFormat="1" ht="12" customHeight="1">
      <c r="A26" s="35"/>
      <c r="B26" s="36"/>
      <c r="C26" s="35"/>
      <c r="D26" s="29" t="s">
        <v>44</v>
      </c>
      <c r="E26" s="35"/>
      <c r="F26" s="35"/>
      <c r="G26" s="35"/>
      <c r="H26" s="35"/>
      <c r="I26" s="35"/>
      <c r="J26" s="35"/>
      <c r="K26" s="35"/>
      <c r="L26" s="57"/>
      <c r="S26" s="35"/>
      <c r="T26" s="35"/>
      <c r="U26" s="35"/>
      <c r="V26" s="35"/>
      <c r="W26" s="35"/>
      <c r="X26" s="35"/>
      <c r="Y26" s="35"/>
      <c r="Z26" s="35"/>
      <c r="AA26" s="35"/>
      <c r="AB26" s="35"/>
      <c r="AC26" s="35"/>
      <c r="AD26" s="35"/>
      <c r="AE26" s="35"/>
    </row>
    <row r="27" spans="1:31" s="149" customFormat="1" ht="83.25" customHeight="1">
      <c r="A27" s="146"/>
      <c r="B27" s="147"/>
      <c r="C27" s="146"/>
      <c r="D27" s="146"/>
      <c r="E27" s="33" t="s">
        <v>174</v>
      </c>
      <c r="F27" s="33"/>
      <c r="G27" s="33"/>
      <c r="H27" s="33"/>
      <c r="I27" s="146"/>
      <c r="J27" s="146"/>
      <c r="K27" s="146"/>
      <c r="L27" s="148"/>
      <c r="S27" s="146"/>
      <c r="T27" s="146"/>
      <c r="U27" s="146"/>
      <c r="V27" s="146"/>
      <c r="W27" s="146"/>
      <c r="X27" s="146"/>
      <c r="Y27" s="146"/>
      <c r="Z27" s="146"/>
      <c r="AA27" s="146"/>
      <c r="AB27" s="146"/>
      <c r="AC27" s="146"/>
      <c r="AD27" s="146"/>
      <c r="AE27" s="146"/>
    </row>
    <row r="28" spans="1:31" s="41" customFormat="1" ht="6.9" customHeight="1">
      <c r="A28" s="35"/>
      <c r="B28" s="36"/>
      <c r="C28" s="35"/>
      <c r="D28" s="35"/>
      <c r="E28" s="35"/>
      <c r="F28" s="35"/>
      <c r="G28" s="35"/>
      <c r="H28" s="35"/>
      <c r="I28" s="35"/>
      <c r="J28" s="35"/>
      <c r="K28" s="35"/>
      <c r="L28" s="57"/>
      <c r="S28" s="35"/>
      <c r="T28" s="35"/>
      <c r="U28" s="35"/>
      <c r="V28" s="35"/>
      <c r="W28" s="35"/>
      <c r="X28" s="35"/>
      <c r="Y28" s="35"/>
      <c r="Z28" s="35"/>
      <c r="AA28" s="35"/>
      <c r="AB28" s="35"/>
      <c r="AC28" s="35"/>
      <c r="AD28" s="35"/>
      <c r="AE28" s="35"/>
    </row>
    <row r="29" spans="1:31" s="41" customFormat="1" ht="6.9" customHeight="1">
      <c r="A29" s="35"/>
      <c r="B29" s="36"/>
      <c r="C29" s="35"/>
      <c r="D29" s="96"/>
      <c r="E29" s="96"/>
      <c r="F29" s="96"/>
      <c r="G29" s="96"/>
      <c r="H29" s="96"/>
      <c r="I29" s="96"/>
      <c r="J29" s="96"/>
      <c r="K29" s="96"/>
      <c r="L29" s="57"/>
      <c r="S29" s="35"/>
      <c r="T29" s="35"/>
      <c r="U29" s="35"/>
      <c r="V29" s="35"/>
      <c r="W29" s="35"/>
      <c r="X29" s="35"/>
      <c r="Y29" s="35"/>
      <c r="Z29" s="35"/>
      <c r="AA29" s="35"/>
      <c r="AB29" s="35"/>
      <c r="AC29" s="35"/>
      <c r="AD29" s="35"/>
      <c r="AE29" s="35"/>
    </row>
    <row r="30" spans="1:31" s="41" customFormat="1" ht="25.35" customHeight="1">
      <c r="A30" s="35"/>
      <c r="B30" s="36"/>
      <c r="C30" s="35"/>
      <c r="D30" s="150" t="s">
        <v>46</v>
      </c>
      <c r="E30" s="35"/>
      <c r="F30" s="35"/>
      <c r="G30" s="35"/>
      <c r="H30" s="35"/>
      <c r="I30" s="35"/>
      <c r="J30" s="151">
        <f>ROUND(J117, 2)</f>
        <v>0</v>
      </c>
      <c r="K30" s="35"/>
      <c r="L30" s="57"/>
      <c r="S30" s="35"/>
      <c r="T30" s="35"/>
      <c r="U30" s="35"/>
      <c r="V30" s="35"/>
      <c r="W30" s="35"/>
      <c r="X30" s="35"/>
      <c r="Y30" s="35"/>
      <c r="Z30" s="35"/>
      <c r="AA30" s="35"/>
      <c r="AB30" s="35"/>
      <c r="AC30" s="35"/>
      <c r="AD30" s="35"/>
      <c r="AE30" s="35"/>
    </row>
    <row r="31" spans="1:31" s="41" customFormat="1" ht="6.9" customHeight="1">
      <c r="A31" s="35"/>
      <c r="B31" s="36"/>
      <c r="C31" s="35"/>
      <c r="D31" s="96"/>
      <c r="E31" s="96"/>
      <c r="F31" s="96"/>
      <c r="G31" s="96"/>
      <c r="H31" s="96"/>
      <c r="I31" s="96"/>
      <c r="J31" s="96"/>
      <c r="K31" s="96"/>
      <c r="L31" s="57"/>
      <c r="S31" s="35"/>
      <c r="T31" s="35"/>
      <c r="U31" s="35"/>
      <c r="V31" s="35"/>
      <c r="W31" s="35"/>
      <c r="X31" s="35"/>
      <c r="Y31" s="35"/>
      <c r="Z31" s="35"/>
      <c r="AA31" s="35"/>
      <c r="AB31" s="35"/>
      <c r="AC31" s="35"/>
      <c r="AD31" s="35"/>
      <c r="AE31" s="35"/>
    </row>
    <row r="32" spans="1:31" s="41" customFormat="1" ht="14.4" customHeight="1">
      <c r="A32" s="35"/>
      <c r="B32" s="36"/>
      <c r="C32" s="35"/>
      <c r="D32" s="35"/>
      <c r="E32" s="35"/>
      <c r="F32" s="152" t="s">
        <v>48</v>
      </c>
      <c r="G32" s="35"/>
      <c r="H32" s="35"/>
      <c r="I32" s="152" t="s">
        <v>47</v>
      </c>
      <c r="J32" s="152" t="s">
        <v>49</v>
      </c>
      <c r="K32" s="35"/>
      <c r="L32" s="57"/>
      <c r="S32" s="35"/>
      <c r="T32" s="35"/>
      <c r="U32" s="35"/>
      <c r="V32" s="35"/>
      <c r="W32" s="35"/>
      <c r="X32" s="35"/>
      <c r="Y32" s="35"/>
      <c r="Z32" s="35"/>
      <c r="AA32" s="35"/>
      <c r="AB32" s="35"/>
      <c r="AC32" s="35"/>
      <c r="AD32" s="35"/>
      <c r="AE32" s="35"/>
    </row>
    <row r="33" spans="1:31" s="41" customFormat="1" ht="14.4" customHeight="1">
      <c r="A33" s="35"/>
      <c r="B33" s="36"/>
      <c r="C33" s="35"/>
      <c r="D33" s="153" t="s">
        <v>50</v>
      </c>
      <c r="E33" s="29" t="s">
        <v>51</v>
      </c>
      <c r="F33" s="154">
        <f>ROUND((SUM(BE117:BE134)),  2)</f>
        <v>0</v>
      </c>
      <c r="G33" s="35"/>
      <c r="H33" s="35"/>
      <c r="I33" s="155">
        <v>0.21</v>
      </c>
      <c r="J33" s="154">
        <f>ROUND(((SUM(BE117:BE134))*I33),  2)</f>
        <v>0</v>
      </c>
      <c r="K33" s="35"/>
      <c r="L33" s="57"/>
      <c r="S33" s="35"/>
      <c r="T33" s="35"/>
      <c r="U33" s="35"/>
      <c r="V33" s="35"/>
      <c r="W33" s="35"/>
      <c r="X33" s="35"/>
      <c r="Y33" s="35"/>
      <c r="Z33" s="35"/>
      <c r="AA33" s="35"/>
      <c r="AB33" s="35"/>
      <c r="AC33" s="35"/>
      <c r="AD33" s="35"/>
      <c r="AE33" s="35"/>
    </row>
    <row r="34" spans="1:31" s="41" customFormat="1" ht="14.4" customHeight="1">
      <c r="A34" s="35"/>
      <c r="B34" s="36"/>
      <c r="C34" s="35"/>
      <c r="D34" s="35"/>
      <c r="E34" s="29" t="s">
        <v>52</v>
      </c>
      <c r="F34" s="154">
        <f>ROUND((SUM(BF117:BF134)),  2)</f>
        <v>0</v>
      </c>
      <c r="G34" s="35"/>
      <c r="H34" s="35"/>
      <c r="I34" s="155">
        <v>0.15</v>
      </c>
      <c r="J34" s="154">
        <f>ROUND(((SUM(BF117:BF134))*I34),  2)</f>
        <v>0</v>
      </c>
      <c r="K34" s="35"/>
      <c r="L34" s="57"/>
      <c r="S34" s="35"/>
      <c r="T34" s="35"/>
      <c r="U34" s="35"/>
      <c r="V34" s="35"/>
      <c r="W34" s="35"/>
      <c r="X34" s="35"/>
      <c r="Y34" s="35"/>
      <c r="Z34" s="35"/>
      <c r="AA34" s="35"/>
      <c r="AB34" s="35"/>
      <c r="AC34" s="35"/>
      <c r="AD34" s="35"/>
      <c r="AE34" s="35"/>
    </row>
    <row r="35" spans="1:31" s="41" customFormat="1" ht="14.4" hidden="1" customHeight="1">
      <c r="A35" s="35"/>
      <c r="B35" s="36"/>
      <c r="C35" s="35"/>
      <c r="D35" s="35"/>
      <c r="E35" s="29" t="s">
        <v>53</v>
      </c>
      <c r="F35" s="154">
        <f>ROUND((SUM(BG117:BG134)),  2)</f>
        <v>0</v>
      </c>
      <c r="G35" s="35"/>
      <c r="H35" s="35"/>
      <c r="I35" s="155">
        <v>0.21</v>
      </c>
      <c r="J35" s="154">
        <f>0</f>
        <v>0</v>
      </c>
      <c r="K35" s="35"/>
      <c r="L35" s="57"/>
      <c r="S35" s="35"/>
      <c r="T35" s="35"/>
      <c r="U35" s="35"/>
      <c r="V35" s="35"/>
      <c r="W35" s="35"/>
      <c r="X35" s="35"/>
      <c r="Y35" s="35"/>
      <c r="Z35" s="35"/>
      <c r="AA35" s="35"/>
      <c r="AB35" s="35"/>
      <c r="AC35" s="35"/>
      <c r="AD35" s="35"/>
      <c r="AE35" s="35"/>
    </row>
    <row r="36" spans="1:31" s="41" customFormat="1" ht="14.4" hidden="1" customHeight="1">
      <c r="A36" s="35"/>
      <c r="B36" s="36"/>
      <c r="C36" s="35"/>
      <c r="D36" s="35"/>
      <c r="E36" s="29" t="s">
        <v>54</v>
      </c>
      <c r="F36" s="154">
        <f>ROUND((SUM(BH117:BH134)),  2)</f>
        <v>0</v>
      </c>
      <c r="G36" s="35"/>
      <c r="H36" s="35"/>
      <c r="I36" s="155">
        <v>0.15</v>
      </c>
      <c r="J36" s="154">
        <f>0</f>
        <v>0</v>
      </c>
      <c r="K36" s="35"/>
      <c r="L36" s="57"/>
      <c r="S36" s="35"/>
      <c r="T36" s="35"/>
      <c r="U36" s="35"/>
      <c r="V36" s="35"/>
      <c r="W36" s="35"/>
      <c r="X36" s="35"/>
      <c r="Y36" s="35"/>
      <c r="Z36" s="35"/>
      <c r="AA36" s="35"/>
      <c r="AB36" s="35"/>
      <c r="AC36" s="35"/>
      <c r="AD36" s="35"/>
      <c r="AE36" s="35"/>
    </row>
    <row r="37" spans="1:31" s="41" customFormat="1" ht="14.4" hidden="1" customHeight="1">
      <c r="A37" s="35"/>
      <c r="B37" s="36"/>
      <c r="C37" s="35"/>
      <c r="D37" s="35"/>
      <c r="E37" s="29" t="s">
        <v>55</v>
      </c>
      <c r="F37" s="154">
        <f>ROUND((SUM(BI117:BI134)),  2)</f>
        <v>0</v>
      </c>
      <c r="G37" s="35"/>
      <c r="H37" s="35"/>
      <c r="I37" s="155">
        <v>0</v>
      </c>
      <c r="J37" s="154">
        <f>0</f>
        <v>0</v>
      </c>
      <c r="K37" s="35"/>
      <c r="L37" s="57"/>
      <c r="S37" s="35"/>
      <c r="T37" s="35"/>
      <c r="U37" s="35"/>
      <c r="V37" s="35"/>
      <c r="W37" s="35"/>
      <c r="X37" s="35"/>
      <c r="Y37" s="35"/>
      <c r="Z37" s="35"/>
      <c r="AA37" s="35"/>
      <c r="AB37" s="35"/>
      <c r="AC37" s="35"/>
      <c r="AD37" s="35"/>
      <c r="AE37" s="35"/>
    </row>
    <row r="38" spans="1:31" s="41" customFormat="1" ht="6.9" customHeight="1">
      <c r="A38" s="35"/>
      <c r="B38" s="36"/>
      <c r="C38" s="35"/>
      <c r="D38" s="35"/>
      <c r="E38" s="35"/>
      <c r="F38" s="35"/>
      <c r="G38" s="35"/>
      <c r="H38" s="35"/>
      <c r="I38" s="35"/>
      <c r="J38" s="35"/>
      <c r="K38" s="35"/>
      <c r="L38" s="57"/>
      <c r="S38" s="35"/>
      <c r="T38" s="35"/>
      <c r="U38" s="35"/>
      <c r="V38" s="35"/>
      <c r="W38" s="35"/>
      <c r="X38" s="35"/>
      <c r="Y38" s="35"/>
      <c r="Z38" s="35"/>
      <c r="AA38" s="35"/>
      <c r="AB38" s="35"/>
      <c r="AC38" s="35"/>
      <c r="AD38" s="35"/>
      <c r="AE38" s="35"/>
    </row>
    <row r="39" spans="1:31" s="41" customFormat="1" ht="25.35" customHeight="1">
      <c r="A39" s="35"/>
      <c r="B39" s="36"/>
      <c r="C39" s="156"/>
      <c r="D39" s="157" t="s">
        <v>56</v>
      </c>
      <c r="E39" s="87"/>
      <c r="F39" s="87"/>
      <c r="G39" s="158" t="s">
        <v>57</v>
      </c>
      <c r="H39" s="159" t="s">
        <v>58</v>
      </c>
      <c r="I39" s="87"/>
      <c r="J39" s="160">
        <f>SUM(J30:J37)</f>
        <v>0</v>
      </c>
      <c r="K39" s="161"/>
      <c r="L39" s="57"/>
      <c r="S39" s="35"/>
      <c r="T39" s="35"/>
      <c r="U39" s="35"/>
      <c r="V39" s="35"/>
      <c r="W39" s="35"/>
      <c r="X39" s="35"/>
      <c r="Y39" s="35"/>
      <c r="Z39" s="35"/>
      <c r="AA39" s="35"/>
      <c r="AB39" s="35"/>
      <c r="AC39" s="35"/>
      <c r="AD39" s="35"/>
      <c r="AE39" s="35"/>
    </row>
    <row r="40" spans="1:31" s="41" customFormat="1" ht="14.4" customHeight="1">
      <c r="A40" s="35"/>
      <c r="B40" s="36"/>
      <c r="C40" s="35"/>
      <c r="D40" s="35"/>
      <c r="E40" s="35"/>
      <c r="F40" s="35"/>
      <c r="G40" s="35"/>
      <c r="H40" s="35"/>
      <c r="I40" s="35"/>
      <c r="J40" s="35"/>
      <c r="K40" s="35"/>
      <c r="L40" s="57"/>
      <c r="S40" s="35"/>
      <c r="T40" s="35"/>
      <c r="U40" s="35"/>
      <c r="V40" s="35"/>
      <c r="W40" s="35"/>
      <c r="X40" s="35"/>
      <c r="Y40" s="35"/>
      <c r="Z40" s="35"/>
      <c r="AA40" s="35"/>
      <c r="AB40" s="35"/>
      <c r="AC40" s="35"/>
      <c r="AD40" s="35"/>
      <c r="AE40" s="35"/>
    </row>
    <row r="41" spans="1:31" ht="14.4" customHeight="1">
      <c r="B41" s="19"/>
      <c r="L41" s="19"/>
    </row>
    <row r="42" spans="1:31" ht="14.4" customHeight="1">
      <c r="B42" s="19"/>
      <c r="L42" s="19"/>
    </row>
    <row r="43" spans="1:31" ht="14.4" customHeight="1">
      <c r="B43" s="19"/>
      <c r="L43" s="19"/>
    </row>
    <row r="44" spans="1:31" ht="14.4" customHeight="1">
      <c r="B44" s="19"/>
      <c r="L44" s="19"/>
    </row>
    <row r="45" spans="1:31" ht="14.4" customHeight="1">
      <c r="B45" s="19"/>
      <c r="L45" s="19"/>
    </row>
    <row r="46" spans="1:31" ht="14.4" customHeight="1">
      <c r="B46" s="19"/>
      <c r="L46" s="19"/>
    </row>
    <row r="47" spans="1:31" ht="14.4" customHeight="1">
      <c r="B47" s="19"/>
      <c r="L47" s="19"/>
    </row>
    <row r="48" spans="1:31" ht="14.4" customHeight="1">
      <c r="B48" s="19"/>
      <c r="L48" s="19"/>
    </row>
    <row r="49" spans="1:31" ht="14.4" customHeight="1">
      <c r="B49" s="19"/>
      <c r="L49" s="19"/>
    </row>
    <row r="50" spans="1:31" s="41" customFormat="1" ht="14.4" customHeight="1">
      <c r="B50" s="57"/>
      <c r="D50" s="58" t="s">
        <v>59</v>
      </c>
      <c r="E50" s="59"/>
      <c r="F50" s="59"/>
      <c r="G50" s="58" t="s">
        <v>60</v>
      </c>
      <c r="H50" s="59"/>
      <c r="I50" s="59"/>
      <c r="J50" s="59"/>
      <c r="K50" s="59"/>
      <c r="L50" s="57"/>
    </row>
    <row r="51" spans="1:31" ht="10.199999999999999">
      <c r="B51" s="19"/>
      <c r="L51" s="19"/>
    </row>
    <row r="52" spans="1:31" ht="10.199999999999999">
      <c r="B52" s="19"/>
      <c r="L52" s="19"/>
    </row>
    <row r="53" spans="1:31" ht="10.199999999999999">
      <c r="B53" s="19"/>
      <c r="L53" s="19"/>
    </row>
    <row r="54" spans="1:31" ht="10.199999999999999">
      <c r="B54" s="19"/>
      <c r="L54" s="19"/>
    </row>
    <row r="55" spans="1:31" ht="10.199999999999999">
      <c r="B55" s="19"/>
      <c r="L55" s="19"/>
    </row>
    <row r="56" spans="1:31" ht="10.199999999999999">
      <c r="B56" s="19"/>
      <c r="L56" s="19"/>
    </row>
    <row r="57" spans="1:31" ht="10.199999999999999">
      <c r="B57" s="19"/>
      <c r="L57" s="19"/>
    </row>
    <row r="58" spans="1:31" ht="10.199999999999999">
      <c r="B58" s="19"/>
      <c r="L58" s="19"/>
    </row>
    <row r="59" spans="1:31" ht="10.199999999999999">
      <c r="B59" s="19"/>
      <c r="L59" s="19"/>
    </row>
    <row r="60" spans="1:31" ht="10.199999999999999">
      <c r="B60" s="19"/>
      <c r="L60" s="19"/>
    </row>
    <row r="61" spans="1:31" s="41" customFormat="1" ht="13.2">
      <c r="A61" s="35"/>
      <c r="B61" s="36"/>
      <c r="C61" s="35"/>
      <c r="D61" s="60" t="s">
        <v>61</v>
      </c>
      <c r="E61" s="38"/>
      <c r="F61" s="162" t="s">
        <v>62</v>
      </c>
      <c r="G61" s="60" t="s">
        <v>61</v>
      </c>
      <c r="H61" s="38"/>
      <c r="I61" s="38"/>
      <c r="J61" s="163" t="s">
        <v>62</v>
      </c>
      <c r="K61" s="38"/>
      <c r="L61" s="57"/>
      <c r="S61" s="35"/>
      <c r="T61" s="35"/>
      <c r="U61" s="35"/>
      <c r="V61" s="35"/>
      <c r="W61" s="35"/>
      <c r="X61" s="35"/>
      <c r="Y61" s="35"/>
      <c r="Z61" s="35"/>
      <c r="AA61" s="35"/>
      <c r="AB61" s="35"/>
      <c r="AC61" s="35"/>
      <c r="AD61" s="35"/>
      <c r="AE61" s="35"/>
    </row>
    <row r="62" spans="1:31" ht="10.199999999999999">
      <c r="B62" s="19"/>
      <c r="L62" s="19"/>
    </row>
    <row r="63" spans="1:31" ht="10.199999999999999">
      <c r="B63" s="19"/>
      <c r="L63" s="19"/>
    </row>
    <row r="64" spans="1:31" ht="10.199999999999999">
      <c r="B64" s="19"/>
      <c r="L64" s="19"/>
    </row>
    <row r="65" spans="1:31" s="41" customFormat="1" ht="13.2">
      <c r="A65" s="35"/>
      <c r="B65" s="36"/>
      <c r="C65" s="35"/>
      <c r="D65" s="58" t="s">
        <v>63</v>
      </c>
      <c r="E65" s="61"/>
      <c r="F65" s="61"/>
      <c r="G65" s="58" t="s">
        <v>64</v>
      </c>
      <c r="H65" s="61"/>
      <c r="I65" s="61"/>
      <c r="J65" s="61"/>
      <c r="K65" s="61"/>
      <c r="L65" s="57"/>
      <c r="S65" s="35"/>
      <c r="T65" s="35"/>
      <c r="U65" s="35"/>
      <c r="V65" s="35"/>
      <c r="W65" s="35"/>
      <c r="X65" s="35"/>
      <c r="Y65" s="35"/>
      <c r="Z65" s="35"/>
      <c r="AA65" s="35"/>
      <c r="AB65" s="35"/>
      <c r="AC65" s="35"/>
      <c r="AD65" s="35"/>
      <c r="AE65" s="35"/>
    </row>
    <row r="66" spans="1:31" ht="10.199999999999999">
      <c r="B66" s="19"/>
      <c r="L66" s="19"/>
    </row>
    <row r="67" spans="1:31" ht="10.199999999999999">
      <c r="B67" s="19"/>
      <c r="L67" s="19"/>
    </row>
    <row r="68" spans="1:31" ht="10.199999999999999">
      <c r="B68" s="19"/>
      <c r="L68" s="19"/>
    </row>
    <row r="69" spans="1:31" ht="10.199999999999999">
      <c r="B69" s="19"/>
      <c r="L69" s="19"/>
    </row>
    <row r="70" spans="1:31" ht="10.199999999999999">
      <c r="B70" s="19"/>
      <c r="L70" s="19"/>
    </row>
    <row r="71" spans="1:31" ht="10.199999999999999">
      <c r="B71" s="19"/>
      <c r="L71" s="19"/>
    </row>
    <row r="72" spans="1:31" ht="10.199999999999999">
      <c r="B72" s="19"/>
      <c r="L72" s="19"/>
    </row>
    <row r="73" spans="1:31" ht="10.199999999999999">
      <c r="B73" s="19"/>
      <c r="L73" s="19"/>
    </row>
    <row r="74" spans="1:31" ht="10.199999999999999">
      <c r="B74" s="19"/>
      <c r="L74" s="19"/>
    </row>
    <row r="75" spans="1:31" ht="10.199999999999999">
      <c r="B75" s="19"/>
      <c r="L75" s="19"/>
    </row>
    <row r="76" spans="1:31" s="41" customFormat="1" ht="13.2">
      <c r="A76" s="35"/>
      <c r="B76" s="36"/>
      <c r="C76" s="35"/>
      <c r="D76" s="60" t="s">
        <v>61</v>
      </c>
      <c r="E76" s="38"/>
      <c r="F76" s="162" t="s">
        <v>62</v>
      </c>
      <c r="G76" s="60" t="s">
        <v>61</v>
      </c>
      <c r="H76" s="38"/>
      <c r="I76" s="38"/>
      <c r="J76" s="163" t="s">
        <v>62</v>
      </c>
      <c r="K76" s="38"/>
      <c r="L76" s="57"/>
      <c r="S76" s="35"/>
      <c r="T76" s="35"/>
      <c r="U76" s="35"/>
      <c r="V76" s="35"/>
      <c r="W76" s="35"/>
      <c r="X76" s="35"/>
      <c r="Y76" s="35"/>
      <c r="Z76" s="35"/>
      <c r="AA76" s="35"/>
      <c r="AB76" s="35"/>
      <c r="AC76" s="35"/>
      <c r="AD76" s="35"/>
      <c r="AE76" s="35"/>
    </row>
    <row r="77" spans="1:31" s="41" customFormat="1" ht="14.4" customHeight="1">
      <c r="A77" s="35"/>
      <c r="B77" s="62"/>
      <c r="C77" s="63"/>
      <c r="D77" s="63"/>
      <c r="E77" s="63"/>
      <c r="F77" s="63"/>
      <c r="G77" s="63"/>
      <c r="H77" s="63"/>
      <c r="I77" s="63"/>
      <c r="J77" s="63"/>
      <c r="K77" s="63"/>
      <c r="L77" s="57"/>
      <c r="S77" s="35"/>
      <c r="T77" s="35"/>
      <c r="U77" s="35"/>
      <c r="V77" s="35"/>
      <c r="W77" s="35"/>
      <c r="X77" s="35"/>
      <c r="Y77" s="35"/>
      <c r="Z77" s="35"/>
      <c r="AA77" s="35"/>
      <c r="AB77" s="35"/>
      <c r="AC77" s="35"/>
      <c r="AD77" s="35"/>
      <c r="AE77" s="35"/>
    </row>
    <row r="81" spans="1:47" s="41" customFormat="1" ht="6.9" customHeight="1">
      <c r="A81" s="35"/>
      <c r="B81" s="64"/>
      <c r="C81" s="65"/>
      <c r="D81" s="65"/>
      <c r="E81" s="65"/>
      <c r="F81" s="65"/>
      <c r="G81" s="65"/>
      <c r="H81" s="65"/>
      <c r="I81" s="65"/>
      <c r="J81" s="65"/>
      <c r="K81" s="65"/>
      <c r="L81" s="57"/>
      <c r="S81" s="35"/>
      <c r="T81" s="35"/>
      <c r="U81" s="35"/>
      <c r="V81" s="35"/>
      <c r="W81" s="35"/>
      <c r="X81" s="35"/>
      <c r="Y81" s="35"/>
      <c r="Z81" s="35"/>
      <c r="AA81" s="35"/>
      <c r="AB81" s="35"/>
      <c r="AC81" s="35"/>
      <c r="AD81" s="35"/>
      <c r="AE81" s="35"/>
    </row>
    <row r="82" spans="1:47" s="41" customFormat="1" ht="24.9" customHeight="1">
      <c r="A82" s="35"/>
      <c r="B82" s="36"/>
      <c r="C82" s="20" t="s">
        <v>175</v>
      </c>
      <c r="D82" s="35"/>
      <c r="E82" s="35"/>
      <c r="F82" s="35"/>
      <c r="G82" s="35"/>
      <c r="H82" s="35"/>
      <c r="I82" s="35"/>
      <c r="J82" s="35"/>
      <c r="K82" s="35"/>
      <c r="L82" s="57"/>
      <c r="S82" s="35"/>
      <c r="T82" s="35"/>
      <c r="U82" s="35"/>
      <c r="V82" s="35"/>
      <c r="W82" s="35"/>
      <c r="X82" s="35"/>
      <c r="Y82" s="35"/>
      <c r="Z82" s="35"/>
      <c r="AA82" s="35"/>
      <c r="AB82" s="35"/>
      <c r="AC82" s="35"/>
      <c r="AD82" s="35"/>
      <c r="AE82" s="35"/>
    </row>
    <row r="83" spans="1:47" s="41" customFormat="1" ht="6.9" customHeight="1">
      <c r="A83" s="35"/>
      <c r="B83" s="36"/>
      <c r="C83" s="35"/>
      <c r="D83" s="35"/>
      <c r="E83" s="35"/>
      <c r="F83" s="35"/>
      <c r="G83" s="35"/>
      <c r="H83" s="35"/>
      <c r="I83" s="35"/>
      <c r="J83" s="35"/>
      <c r="K83" s="35"/>
      <c r="L83" s="57"/>
      <c r="S83" s="35"/>
      <c r="T83" s="35"/>
      <c r="U83" s="35"/>
      <c r="V83" s="35"/>
      <c r="W83" s="35"/>
      <c r="X83" s="35"/>
      <c r="Y83" s="35"/>
      <c r="Z83" s="35"/>
      <c r="AA83" s="35"/>
      <c r="AB83" s="35"/>
      <c r="AC83" s="35"/>
      <c r="AD83" s="35"/>
      <c r="AE83" s="35"/>
    </row>
    <row r="84" spans="1:47" s="41" customFormat="1" ht="12" customHeight="1">
      <c r="A84" s="35"/>
      <c r="B84" s="36"/>
      <c r="C84" s="29" t="s">
        <v>16</v>
      </c>
      <c r="D84" s="35"/>
      <c r="E84" s="35"/>
      <c r="F84" s="35"/>
      <c r="G84" s="35"/>
      <c r="H84" s="35"/>
      <c r="I84" s="35"/>
      <c r="J84" s="35"/>
      <c r="K84" s="35"/>
      <c r="L84" s="57"/>
      <c r="S84" s="35"/>
      <c r="T84" s="35"/>
      <c r="U84" s="35"/>
      <c r="V84" s="35"/>
      <c r="W84" s="35"/>
      <c r="X84" s="35"/>
      <c r="Y84" s="35"/>
      <c r="Z84" s="35"/>
      <c r="AA84" s="35"/>
      <c r="AB84" s="35"/>
      <c r="AC84" s="35"/>
      <c r="AD84" s="35"/>
      <c r="AE84" s="35"/>
    </row>
    <row r="85" spans="1:47" s="41" customFormat="1" ht="16.5" customHeight="1">
      <c r="A85" s="35"/>
      <c r="B85" s="36"/>
      <c r="C85" s="35"/>
      <c r="D85" s="35"/>
      <c r="E85" s="141" t="str">
        <f>E7</f>
        <v>Obnova vodovodních řadů, ul. Jaromírova jih, Praha 2</v>
      </c>
      <c r="F85" s="142"/>
      <c r="G85" s="142"/>
      <c r="H85" s="142"/>
      <c r="I85" s="35"/>
      <c r="J85" s="35"/>
      <c r="K85" s="35"/>
      <c r="L85" s="57"/>
      <c r="S85" s="35"/>
      <c r="T85" s="35"/>
      <c r="U85" s="35"/>
      <c r="V85" s="35"/>
      <c r="W85" s="35"/>
      <c r="X85" s="35"/>
      <c r="Y85" s="35"/>
      <c r="Z85" s="35"/>
      <c r="AA85" s="35"/>
      <c r="AB85" s="35"/>
      <c r="AC85" s="35"/>
      <c r="AD85" s="35"/>
      <c r="AE85" s="35"/>
    </row>
    <row r="86" spans="1:47" s="41" customFormat="1" ht="12" customHeight="1">
      <c r="A86" s="35"/>
      <c r="B86" s="36"/>
      <c r="C86" s="29" t="s">
        <v>170</v>
      </c>
      <c r="D86" s="35"/>
      <c r="E86" s="35"/>
      <c r="F86" s="35"/>
      <c r="G86" s="35"/>
      <c r="H86" s="35"/>
      <c r="I86" s="35"/>
      <c r="J86" s="35"/>
      <c r="K86" s="35"/>
      <c r="L86" s="57"/>
      <c r="S86" s="35"/>
      <c r="T86" s="35"/>
      <c r="U86" s="35"/>
      <c r="V86" s="35"/>
      <c r="W86" s="35"/>
      <c r="X86" s="35"/>
      <c r="Y86" s="35"/>
      <c r="Z86" s="35"/>
      <c r="AA86" s="35"/>
      <c r="AB86" s="35"/>
      <c r="AC86" s="35"/>
      <c r="AD86" s="35"/>
      <c r="AE86" s="35"/>
    </row>
    <row r="87" spans="1:47" s="41" customFormat="1" ht="16.5" customHeight="1">
      <c r="A87" s="35"/>
      <c r="B87" s="36"/>
      <c r="C87" s="35"/>
      <c r="D87" s="35"/>
      <c r="E87" s="71" t="str">
        <f>E9</f>
        <v>ON - Ostatní náklady</v>
      </c>
      <c r="F87" s="143"/>
      <c r="G87" s="143"/>
      <c r="H87" s="143"/>
      <c r="I87" s="35"/>
      <c r="J87" s="35"/>
      <c r="K87" s="35"/>
      <c r="L87" s="57"/>
      <c r="S87" s="35"/>
      <c r="T87" s="35"/>
      <c r="U87" s="35"/>
      <c r="V87" s="35"/>
      <c r="W87" s="35"/>
      <c r="X87" s="35"/>
      <c r="Y87" s="35"/>
      <c r="Z87" s="35"/>
      <c r="AA87" s="35"/>
      <c r="AB87" s="35"/>
      <c r="AC87" s="35"/>
      <c r="AD87" s="35"/>
      <c r="AE87" s="35"/>
    </row>
    <row r="88" spans="1:47" s="41" customFormat="1" ht="6.9" customHeight="1">
      <c r="A88" s="35"/>
      <c r="B88" s="36"/>
      <c r="C88" s="35"/>
      <c r="D88" s="35"/>
      <c r="E88" s="35"/>
      <c r="F88" s="35"/>
      <c r="G88" s="35"/>
      <c r="H88" s="35"/>
      <c r="I88" s="35"/>
      <c r="J88" s="35"/>
      <c r="K88" s="35"/>
      <c r="L88" s="57"/>
      <c r="S88" s="35"/>
      <c r="T88" s="35"/>
      <c r="U88" s="35"/>
      <c r="V88" s="35"/>
      <c r="W88" s="35"/>
      <c r="X88" s="35"/>
      <c r="Y88" s="35"/>
      <c r="Z88" s="35"/>
      <c r="AA88" s="35"/>
      <c r="AB88" s="35"/>
      <c r="AC88" s="35"/>
      <c r="AD88" s="35"/>
      <c r="AE88" s="35"/>
    </row>
    <row r="89" spans="1:47" s="41" customFormat="1" ht="12" customHeight="1">
      <c r="A89" s="35"/>
      <c r="B89" s="36"/>
      <c r="C89" s="29" t="s">
        <v>22</v>
      </c>
      <c r="D89" s="35"/>
      <c r="E89" s="35"/>
      <c r="F89" s="30" t="str">
        <f>F12</f>
        <v>Praha 2</v>
      </c>
      <c r="G89" s="35"/>
      <c r="H89" s="35"/>
      <c r="I89" s="29" t="s">
        <v>24</v>
      </c>
      <c r="J89" s="144" t="str">
        <f>IF(J12="","",J12)</f>
        <v/>
      </c>
      <c r="K89" s="35"/>
      <c r="L89" s="57"/>
      <c r="S89" s="35"/>
      <c r="T89" s="35"/>
      <c r="U89" s="35"/>
      <c r="V89" s="35"/>
      <c r="W89" s="35"/>
      <c r="X89" s="35"/>
      <c r="Y89" s="35"/>
      <c r="Z89" s="35"/>
      <c r="AA89" s="35"/>
      <c r="AB89" s="35"/>
      <c r="AC89" s="35"/>
      <c r="AD89" s="35"/>
      <c r="AE89" s="35"/>
    </row>
    <row r="90" spans="1:47" s="41" customFormat="1" ht="6.9" customHeight="1">
      <c r="A90" s="35"/>
      <c r="B90" s="36"/>
      <c r="C90" s="35"/>
      <c r="D90" s="35"/>
      <c r="E90" s="35"/>
      <c r="F90" s="35"/>
      <c r="G90" s="35"/>
      <c r="H90" s="35"/>
      <c r="I90" s="35"/>
      <c r="J90" s="35"/>
      <c r="K90" s="35"/>
      <c r="L90" s="57"/>
      <c r="S90" s="35"/>
      <c r="T90" s="35"/>
      <c r="U90" s="35"/>
      <c r="V90" s="35"/>
      <c r="W90" s="35"/>
      <c r="X90" s="35"/>
      <c r="Y90" s="35"/>
      <c r="Z90" s="35"/>
      <c r="AA90" s="35"/>
      <c r="AB90" s="35"/>
      <c r="AC90" s="35"/>
      <c r="AD90" s="35"/>
      <c r="AE90" s="35"/>
    </row>
    <row r="91" spans="1:47" s="41" customFormat="1" ht="54.45" customHeight="1">
      <c r="A91" s="35"/>
      <c r="B91" s="36"/>
      <c r="C91" s="29" t="s">
        <v>29</v>
      </c>
      <c r="D91" s="35"/>
      <c r="E91" s="35"/>
      <c r="F91" s="30" t="str">
        <f>E15</f>
        <v>PVS a.s., Žatecká 110/2, 110 00 Praha 1</v>
      </c>
      <c r="G91" s="35"/>
      <c r="H91" s="35"/>
      <c r="I91" s="29" t="s">
        <v>37</v>
      </c>
      <c r="J91" s="164" t="str">
        <f>E21</f>
        <v>DIPRO, s.r.o., Modřanská 1387/11, 143 00 Praha 12</v>
      </c>
      <c r="K91" s="35"/>
      <c r="L91" s="57"/>
      <c r="S91" s="35"/>
      <c r="T91" s="35"/>
      <c r="U91" s="35"/>
      <c r="V91" s="35"/>
      <c r="W91" s="35"/>
      <c r="X91" s="35"/>
      <c r="Y91" s="35"/>
      <c r="Z91" s="35"/>
      <c r="AA91" s="35"/>
      <c r="AB91" s="35"/>
      <c r="AC91" s="35"/>
      <c r="AD91" s="35"/>
      <c r="AE91" s="35"/>
    </row>
    <row r="92" spans="1:47" s="41" customFormat="1" ht="15.15" customHeight="1">
      <c r="A92" s="35"/>
      <c r="B92" s="36"/>
      <c r="C92" s="29" t="s">
        <v>35</v>
      </c>
      <c r="D92" s="35"/>
      <c r="E92" s="35"/>
      <c r="F92" s="30" t="str">
        <f>IF(E18="","",E18)</f>
        <v>Vyplň údaj</v>
      </c>
      <c r="G92" s="35"/>
      <c r="H92" s="35"/>
      <c r="I92" s="29" t="s">
        <v>42</v>
      </c>
      <c r="J92" s="164" t="str">
        <f>E24</f>
        <v xml:space="preserve"> </v>
      </c>
      <c r="K92" s="35"/>
      <c r="L92" s="57"/>
      <c r="S92" s="35"/>
      <c r="T92" s="35"/>
      <c r="U92" s="35"/>
      <c r="V92" s="35"/>
      <c r="W92" s="35"/>
      <c r="X92" s="35"/>
      <c r="Y92" s="35"/>
      <c r="Z92" s="35"/>
      <c r="AA92" s="35"/>
      <c r="AB92" s="35"/>
      <c r="AC92" s="35"/>
      <c r="AD92" s="35"/>
      <c r="AE92" s="35"/>
    </row>
    <row r="93" spans="1:47" s="41" customFormat="1" ht="10.35" customHeight="1">
      <c r="A93" s="35"/>
      <c r="B93" s="36"/>
      <c r="C93" s="35"/>
      <c r="D93" s="35"/>
      <c r="E93" s="35"/>
      <c r="F93" s="35"/>
      <c r="G93" s="35"/>
      <c r="H93" s="35"/>
      <c r="I93" s="35"/>
      <c r="J93" s="35"/>
      <c r="K93" s="35"/>
      <c r="L93" s="57"/>
      <c r="S93" s="35"/>
      <c r="T93" s="35"/>
      <c r="U93" s="35"/>
      <c r="V93" s="35"/>
      <c r="W93" s="35"/>
      <c r="X93" s="35"/>
      <c r="Y93" s="35"/>
      <c r="Z93" s="35"/>
      <c r="AA93" s="35"/>
      <c r="AB93" s="35"/>
      <c r="AC93" s="35"/>
      <c r="AD93" s="35"/>
      <c r="AE93" s="35"/>
    </row>
    <row r="94" spans="1:47" s="41" customFormat="1" ht="29.25" customHeight="1">
      <c r="A94" s="35"/>
      <c r="B94" s="36"/>
      <c r="C94" s="165" t="s">
        <v>176</v>
      </c>
      <c r="D94" s="156"/>
      <c r="E94" s="156"/>
      <c r="F94" s="156"/>
      <c r="G94" s="156"/>
      <c r="H94" s="156"/>
      <c r="I94" s="156"/>
      <c r="J94" s="166" t="s">
        <v>177</v>
      </c>
      <c r="K94" s="156"/>
      <c r="L94" s="57"/>
      <c r="S94" s="35"/>
      <c r="T94" s="35"/>
      <c r="U94" s="35"/>
      <c r="V94" s="35"/>
      <c r="W94" s="35"/>
      <c r="X94" s="35"/>
      <c r="Y94" s="35"/>
      <c r="Z94" s="35"/>
      <c r="AA94" s="35"/>
      <c r="AB94" s="35"/>
      <c r="AC94" s="35"/>
      <c r="AD94" s="35"/>
      <c r="AE94" s="35"/>
    </row>
    <row r="95" spans="1:47" s="41" customFormat="1" ht="10.35" customHeight="1">
      <c r="A95" s="35"/>
      <c r="B95" s="36"/>
      <c r="C95" s="35"/>
      <c r="D95" s="35"/>
      <c r="E95" s="35"/>
      <c r="F95" s="35"/>
      <c r="G95" s="35"/>
      <c r="H95" s="35"/>
      <c r="I95" s="35"/>
      <c r="J95" s="35"/>
      <c r="K95" s="35"/>
      <c r="L95" s="57"/>
      <c r="S95" s="35"/>
      <c r="T95" s="35"/>
      <c r="U95" s="35"/>
      <c r="V95" s="35"/>
      <c r="W95" s="35"/>
      <c r="X95" s="35"/>
      <c r="Y95" s="35"/>
      <c r="Z95" s="35"/>
      <c r="AA95" s="35"/>
      <c r="AB95" s="35"/>
      <c r="AC95" s="35"/>
      <c r="AD95" s="35"/>
      <c r="AE95" s="35"/>
    </row>
    <row r="96" spans="1:47" s="41" customFormat="1" ht="22.8" customHeight="1">
      <c r="A96" s="35"/>
      <c r="B96" s="36"/>
      <c r="C96" s="167" t="s">
        <v>178</v>
      </c>
      <c r="D96" s="35"/>
      <c r="E96" s="35"/>
      <c r="F96" s="35"/>
      <c r="G96" s="35"/>
      <c r="H96" s="35"/>
      <c r="I96" s="35"/>
      <c r="J96" s="151">
        <f>J117</f>
        <v>0</v>
      </c>
      <c r="K96" s="35"/>
      <c r="L96" s="57"/>
      <c r="S96" s="35"/>
      <c r="T96" s="35"/>
      <c r="U96" s="35"/>
      <c r="V96" s="35"/>
      <c r="W96" s="35"/>
      <c r="X96" s="35"/>
      <c r="Y96" s="35"/>
      <c r="Z96" s="35"/>
      <c r="AA96" s="35"/>
      <c r="AB96" s="35"/>
      <c r="AC96" s="35"/>
      <c r="AD96" s="35"/>
      <c r="AE96" s="35"/>
      <c r="AU96" s="16" t="s">
        <v>179</v>
      </c>
    </row>
    <row r="97" spans="1:31" s="168" customFormat="1" ht="24.9" customHeight="1">
      <c r="B97" s="169"/>
      <c r="D97" s="170" t="s">
        <v>2146</v>
      </c>
      <c r="E97" s="171"/>
      <c r="F97" s="171"/>
      <c r="G97" s="171"/>
      <c r="H97" s="171"/>
      <c r="I97" s="171"/>
      <c r="J97" s="172">
        <f>J118</f>
        <v>0</v>
      </c>
      <c r="L97" s="169"/>
    </row>
    <row r="98" spans="1:31" s="41" customFormat="1" ht="21.75" customHeight="1">
      <c r="A98" s="35"/>
      <c r="B98" s="36"/>
      <c r="C98" s="35"/>
      <c r="D98" s="35"/>
      <c r="E98" s="35"/>
      <c r="F98" s="35"/>
      <c r="G98" s="35"/>
      <c r="H98" s="35"/>
      <c r="I98" s="35"/>
      <c r="J98" s="35"/>
      <c r="K98" s="35"/>
      <c r="L98" s="57"/>
      <c r="S98" s="35"/>
      <c r="T98" s="35"/>
      <c r="U98" s="35"/>
      <c r="V98" s="35"/>
      <c r="W98" s="35"/>
      <c r="X98" s="35"/>
      <c r="Y98" s="35"/>
      <c r="Z98" s="35"/>
      <c r="AA98" s="35"/>
      <c r="AB98" s="35"/>
      <c r="AC98" s="35"/>
      <c r="AD98" s="35"/>
      <c r="AE98" s="35"/>
    </row>
    <row r="99" spans="1:31" s="41" customFormat="1" ht="6.9" customHeight="1">
      <c r="A99" s="35"/>
      <c r="B99" s="62"/>
      <c r="C99" s="63"/>
      <c r="D99" s="63"/>
      <c r="E99" s="63"/>
      <c r="F99" s="63"/>
      <c r="G99" s="63"/>
      <c r="H99" s="63"/>
      <c r="I99" s="63"/>
      <c r="J99" s="63"/>
      <c r="K99" s="63"/>
      <c r="L99" s="57"/>
      <c r="S99" s="35"/>
      <c r="T99" s="35"/>
      <c r="U99" s="35"/>
      <c r="V99" s="35"/>
      <c r="W99" s="35"/>
      <c r="X99" s="35"/>
      <c r="Y99" s="35"/>
      <c r="Z99" s="35"/>
      <c r="AA99" s="35"/>
      <c r="AB99" s="35"/>
      <c r="AC99" s="35"/>
      <c r="AD99" s="35"/>
      <c r="AE99" s="35"/>
    </row>
    <row r="103" spans="1:31" s="41" customFormat="1" ht="6.9" customHeight="1">
      <c r="A103" s="35"/>
      <c r="B103" s="64"/>
      <c r="C103" s="65"/>
      <c r="D103" s="65"/>
      <c r="E103" s="65"/>
      <c r="F103" s="65"/>
      <c r="G103" s="65"/>
      <c r="H103" s="65"/>
      <c r="I103" s="65"/>
      <c r="J103" s="65"/>
      <c r="K103" s="65"/>
      <c r="L103" s="57"/>
      <c r="S103" s="35"/>
      <c r="T103" s="35"/>
      <c r="U103" s="35"/>
      <c r="V103" s="35"/>
      <c r="W103" s="35"/>
      <c r="X103" s="35"/>
      <c r="Y103" s="35"/>
      <c r="Z103" s="35"/>
      <c r="AA103" s="35"/>
      <c r="AB103" s="35"/>
      <c r="AC103" s="35"/>
      <c r="AD103" s="35"/>
      <c r="AE103" s="35"/>
    </row>
    <row r="104" spans="1:31" s="41" customFormat="1" ht="24.9" customHeight="1">
      <c r="A104" s="35"/>
      <c r="B104" s="36"/>
      <c r="C104" s="20" t="s">
        <v>188</v>
      </c>
      <c r="D104" s="35"/>
      <c r="E104" s="35"/>
      <c r="F104" s="35"/>
      <c r="G104" s="35"/>
      <c r="H104" s="35"/>
      <c r="I104" s="35"/>
      <c r="J104" s="35"/>
      <c r="K104" s="35"/>
      <c r="L104" s="57"/>
      <c r="S104" s="35"/>
      <c r="T104" s="35"/>
      <c r="U104" s="35"/>
      <c r="V104" s="35"/>
      <c r="W104" s="35"/>
      <c r="X104" s="35"/>
      <c r="Y104" s="35"/>
      <c r="Z104" s="35"/>
      <c r="AA104" s="35"/>
      <c r="AB104" s="35"/>
      <c r="AC104" s="35"/>
      <c r="AD104" s="35"/>
      <c r="AE104" s="35"/>
    </row>
    <row r="105" spans="1:31" s="41" customFormat="1" ht="6.9" customHeight="1">
      <c r="A105" s="35"/>
      <c r="B105" s="36"/>
      <c r="C105" s="35"/>
      <c r="D105" s="35"/>
      <c r="E105" s="35"/>
      <c r="F105" s="35"/>
      <c r="G105" s="35"/>
      <c r="H105" s="35"/>
      <c r="I105" s="35"/>
      <c r="J105" s="35"/>
      <c r="K105" s="35"/>
      <c r="L105" s="57"/>
      <c r="S105" s="35"/>
      <c r="T105" s="35"/>
      <c r="U105" s="35"/>
      <c r="V105" s="35"/>
      <c r="W105" s="35"/>
      <c r="X105" s="35"/>
      <c r="Y105" s="35"/>
      <c r="Z105" s="35"/>
      <c r="AA105" s="35"/>
      <c r="AB105" s="35"/>
      <c r="AC105" s="35"/>
      <c r="AD105" s="35"/>
      <c r="AE105" s="35"/>
    </row>
    <row r="106" spans="1:31" s="41" customFormat="1" ht="12" customHeight="1">
      <c r="A106" s="35"/>
      <c r="B106" s="36"/>
      <c r="C106" s="29" t="s">
        <v>16</v>
      </c>
      <c r="D106" s="35"/>
      <c r="E106" s="35"/>
      <c r="F106" s="35"/>
      <c r="G106" s="35"/>
      <c r="H106" s="35"/>
      <c r="I106" s="35"/>
      <c r="J106" s="35"/>
      <c r="K106" s="35"/>
      <c r="L106" s="57"/>
      <c r="S106" s="35"/>
      <c r="T106" s="35"/>
      <c r="U106" s="35"/>
      <c r="V106" s="35"/>
      <c r="W106" s="35"/>
      <c r="X106" s="35"/>
      <c r="Y106" s="35"/>
      <c r="Z106" s="35"/>
      <c r="AA106" s="35"/>
      <c r="AB106" s="35"/>
      <c r="AC106" s="35"/>
      <c r="AD106" s="35"/>
      <c r="AE106" s="35"/>
    </row>
    <row r="107" spans="1:31" s="41" customFormat="1" ht="16.5" customHeight="1">
      <c r="A107" s="35"/>
      <c r="B107" s="36"/>
      <c r="C107" s="35"/>
      <c r="D107" s="35"/>
      <c r="E107" s="141" t="str">
        <f>E7</f>
        <v>Obnova vodovodních řadů, ul. Jaromírova jih, Praha 2</v>
      </c>
      <c r="F107" s="142"/>
      <c r="G107" s="142"/>
      <c r="H107" s="142"/>
      <c r="I107" s="35"/>
      <c r="J107" s="35"/>
      <c r="K107" s="35"/>
      <c r="L107" s="57"/>
      <c r="S107" s="35"/>
      <c r="T107" s="35"/>
      <c r="U107" s="35"/>
      <c r="V107" s="35"/>
      <c r="W107" s="35"/>
      <c r="X107" s="35"/>
      <c r="Y107" s="35"/>
      <c r="Z107" s="35"/>
      <c r="AA107" s="35"/>
      <c r="AB107" s="35"/>
      <c r="AC107" s="35"/>
      <c r="AD107" s="35"/>
      <c r="AE107" s="35"/>
    </row>
    <row r="108" spans="1:31" s="41" customFormat="1" ht="12" customHeight="1">
      <c r="A108" s="35"/>
      <c r="B108" s="36"/>
      <c r="C108" s="29" t="s">
        <v>170</v>
      </c>
      <c r="D108" s="35"/>
      <c r="E108" s="35"/>
      <c r="F108" s="35"/>
      <c r="G108" s="35"/>
      <c r="H108" s="35"/>
      <c r="I108" s="35"/>
      <c r="J108" s="35"/>
      <c r="K108" s="35"/>
      <c r="L108" s="57"/>
      <c r="S108" s="35"/>
      <c r="T108" s="35"/>
      <c r="U108" s="35"/>
      <c r="V108" s="35"/>
      <c r="W108" s="35"/>
      <c r="X108" s="35"/>
      <c r="Y108" s="35"/>
      <c r="Z108" s="35"/>
      <c r="AA108" s="35"/>
      <c r="AB108" s="35"/>
      <c r="AC108" s="35"/>
      <c r="AD108" s="35"/>
      <c r="AE108" s="35"/>
    </row>
    <row r="109" spans="1:31" s="41" customFormat="1" ht="16.5" customHeight="1">
      <c r="A109" s="35"/>
      <c r="B109" s="36"/>
      <c r="C109" s="35"/>
      <c r="D109" s="35"/>
      <c r="E109" s="71" t="str">
        <f>E9</f>
        <v>ON - Ostatní náklady</v>
      </c>
      <c r="F109" s="143"/>
      <c r="G109" s="143"/>
      <c r="H109" s="143"/>
      <c r="I109" s="35"/>
      <c r="J109" s="35"/>
      <c r="K109" s="35"/>
      <c r="L109" s="57"/>
      <c r="S109" s="35"/>
      <c r="T109" s="35"/>
      <c r="U109" s="35"/>
      <c r="V109" s="35"/>
      <c r="W109" s="35"/>
      <c r="X109" s="35"/>
      <c r="Y109" s="35"/>
      <c r="Z109" s="35"/>
      <c r="AA109" s="35"/>
      <c r="AB109" s="35"/>
      <c r="AC109" s="35"/>
      <c r="AD109" s="35"/>
      <c r="AE109" s="35"/>
    </row>
    <row r="110" spans="1:31" s="41" customFormat="1" ht="6.9" customHeight="1">
      <c r="A110" s="35"/>
      <c r="B110" s="36"/>
      <c r="C110" s="35"/>
      <c r="D110" s="35"/>
      <c r="E110" s="35"/>
      <c r="F110" s="35"/>
      <c r="G110" s="35"/>
      <c r="H110" s="35"/>
      <c r="I110" s="35"/>
      <c r="J110" s="35"/>
      <c r="K110" s="35"/>
      <c r="L110" s="57"/>
      <c r="S110" s="35"/>
      <c r="T110" s="35"/>
      <c r="U110" s="35"/>
      <c r="V110" s="35"/>
      <c r="W110" s="35"/>
      <c r="X110" s="35"/>
      <c r="Y110" s="35"/>
      <c r="Z110" s="35"/>
      <c r="AA110" s="35"/>
      <c r="AB110" s="35"/>
      <c r="AC110" s="35"/>
      <c r="AD110" s="35"/>
      <c r="AE110" s="35"/>
    </row>
    <row r="111" spans="1:31" s="41" customFormat="1" ht="12" customHeight="1">
      <c r="A111" s="35"/>
      <c r="B111" s="36"/>
      <c r="C111" s="29" t="s">
        <v>22</v>
      </c>
      <c r="D111" s="35"/>
      <c r="E111" s="35"/>
      <c r="F111" s="30" t="str">
        <f>F12</f>
        <v>Praha 2</v>
      </c>
      <c r="G111" s="35"/>
      <c r="H111" s="35"/>
      <c r="I111" s="29" t="s">
        <v>24</v>
      </c>
      <c r="J111" s="144" t="str">
        <f>IF(J12="","",J12)</f>
        <v/>
      </c>
      <c r="K111" s="35"/>
      <c r="L111" s="57"/>
      <c r="S111" s="35"/>
      <c r="T111" s="35"/>
      <c r="U111" s="35"/>
      <c r="V111" s="35"/>
      <c r="W111" s="35"/>
      <c r="X111" s="35"/>
      <c r="Y111" s="35"/>
      <c r="Z111" s="35"/>
      <c r="AA111" s="35"/>
      <c r="AB111" s="35"/>
      <c r="AC111" s="35"/>
      <c r="AD111" s="35"/>
      <c r="AE111" s="35"/>
    </row>
    <row r="112" spans="1:31" s="41" customFormat="1" ht="6.9" customHeight="1">
      <c r="A112" s="35"/>
      <c r="B112" s="36"/>
      <c r="C112" s="35"/>
      <c r="D112" s="35"/>
      <c r="E112" s="35"/>
      <c r="F112" s="35"/>
      <c r="G112" s="35"/>
      <c r="H112" s="35"/>
      <c r="I112" s="35"/>
      <c r="J112" s="35"/>
      <c r="K112" s="35"/>
      <c r="L112" s="57"/>
      <c r="S112" s="35"/>
      <c r="T112" s="35"/>
      <c r="U112" s="35"/>
      <c r="V112" s="35"/>
      <c r="W112" s="35"/>
      <c r="X112" s="35"/>
      <c r="Y112" s="35"/>
      <c r="Z112" s="35"/>
      <c r="AA112" s="35"/>
      <c r="AB112" s="35"/>
      <c r="AC112" s="35"/>
      <c r="AD112" s="35"/>
      <c r="AE112" s="35"/>
    </row>
    <row r="113" spans="1:65" s="41" customFormat="1" ht="54.45" customHeight="1">
      <c r="A113" s="35"/>
      <c r="B113" s="36"/>
      <c r="C113" s="29" t="s">
        <v>29</v>
      </c>
      <c r="D113" s="35"/>
      <c r="E113" s="35"/>
      <c r="F113" s="30" t="str">
        <f>E15</f>
        <v>PVS a.s., Žatecká 110/2, 110 00 Praha 1</v>
      </c>
      <c r="G113" s="35"/>
      <c r="H113" s="35"/>
      <c r="I113" s="29" t="s">
        <v>37</v>
      </c>
      <c r="J113" s="164" t="str">
        <f>E21</f>
        <v>DIPRO, s.r.o., Modřanská 1387/11, 143 00 Praha 12</v>
      </c>
      <c r="K113" s="35"/>
      <c r="L113" s="57"/>
      <c r="S113" s="35"/>
      <c r="T113" s="35"/>
      <c r="U113" s="35"/>
      <c r="V113" s="35"/>
      <c r="W113" s="35"/>
      <c r="X113" s="35"/>
      <c r="Y113" s="35"/>
      <c r="Z113" s="35"/>
      <c r="AA113" s="35"/>
      <c r="AB113" s="35"/>
      <c r="AC113" s="35"/>
      <c r="AD113" s="35"/>
      <c r="AE113" s="35"/>
    </row>
    <row r="114" spans="1:65" s="41" customFormat="1" ht="15.15" customHeight="1">
      <c r="A114" s="35"/>
      <c r="B114" s="36"/>
      <c r="C114" s="29" t="s">
        <v>35</v>
      </c>
      <c r="D114" s="35"/>
      <c r="E114" s="35"/>
      <c r="F114" s="30" t="str">
        <f>IF(E18="","",E18)</f>
        <v>Vyplň údaj</v>
      </c>
      <c r="G114" s="35"/>
      <c r="H114" s="35"/>
      <c r="I114" s="29" t="s">
        <v>42</v>
      </c>
      <c r="J114" s="164" t="str">
        <f>E24</f>
        <v xml:space="preserve"> </v>
      </c>
      <c r="K114" s="35"/>
      <c r="L114" s="57"/>
      <c r="S114" s="35"/>
      <c r="T114" s="35"/>
      <c r="U114" s="35"/>
      <c r="V114" s="35"/>
      <c r="W114" s="35"/>
      <c r="X114" s="35"/>
      <c r="Y114" s="35"/>
      <c r="Z114" s="35"/>
      <c r="AA114" s="35"/>
      <c r="AB114" s="35"/>
      <c r="AC114" s="35"/>
      <c r="AD114" s="35"/>
      <c r="AE114" s="35"/>
    </row>
    <row r="115" spans="1:65" s="41" customFormat="1" ht="10.35" customHeight="1">
      <c r="A115" s="35"/>
      <c r="B115" s="36"/>
      <c r="C115" s="35"/>
      <c r="D115" s="35"/>
      <c r="E115" s="35"/>
      <c r="F115" s="35"/>
      <c r="G115" s="35"/>
      <c r="H115" s="35"/>
      <c r="I115" s="35"/>
      <c r="J115" s="35"/>
      <c r="K115" s="35"/>
      <c r="L115" s="57"/>
      <c r="S115" s="35"/>
      <c r="T115" s="35"/>
      <c r="U115" s="35"/>
      <c r="V115" s="35"/>
      <c r="W115" s="35"/>
      <c r="X115" s="35"/>
      <c r="Y115" s="35"/>
      <c r="Z115" s="35"/>
      <c r="AA115" s="35"/>
      <c r="AB115" s="35"/>
      <c r="AC115" s="35"/>
      <c r="AD115" s="35"/>
      <c r="AE115" s="35"/>
    </row>
    <row r="116" spans="1:65" s="183" customFormat="1" ht="29.25" customHeight="1">
      <c r="A116" s="177"/>
      <c r="B116" s="178"/>
      <c r="C116" s="179" t="s">
        <v>189</v>
      </c>
      <c r="D116" s="180" t="s">
        <v>71</v>
      </c>
      <c r="E116" s="180" t="s">
        <v>67</v>
      </c>
      <c r="F116" s="180" t="s">
        <v>68</v>
      </c>
      <c r="G116" s="180" t="s">
        <v>190</v>
      </c>
      <c r="H116" s="180" t="s">
        <v>191</v>
      </c>
      <c r="I116" s="180" t="s">
        <v>192</v>
      </c>
      <c r="J116" s="180" t="s">
        <v>177</v>
      </c>
      <c r="K116" s="181" t="s">
        <v>193</v>
      </c>
      <c r="L116" s="182"/>
      <c r="M116" s="92" t="s">
        <v>1</v>
      </c>
      <c r="N116" s="93" t="s">
        <v>50</v>
      </c>
      <c r="O116" s="93" t="s">
        <v>194</v>
      </c>
      <c r="P116" s="93" t="s">
        <v>195</v>
      </c>
      <c r="Q116" s="93" t="s">
        <v>196</v>
      </c>
      <c r="R116" s="93" t="s">
        <v>197</v>
      </c>
      <c r="S116" s="93" t="s">
        <v>198</v>
      </c>
      <c r="T116" s="94" t="s">
        <v>199</v>
      </c>
      <c r="U116" s="177"/>
      <c r="V116" s="177"/>
      <c r="W116" s="177"/>
      <c r="X116" s="177"/>
      <c r="Y116" s="177"/>
      <c r="Z116" s="177"/>
      <c r="AA116" s="177"/>
      <c r="AB116" s="177"/>
      <c r="AC116" s="177"/>
      <c r="AD116" s="177"/>
      <c r="AE116" s="177"/>
    </row>
    <row r="117" spans="1:65" s="41" customFormat="1" ht="22.8" customHeight="1">
      <c r="A117" s="35"/>
      <c r="B117" s="36"/>
      <c r="C117" s="100" t="s">
        <v>200</v>
      </c>
      <c r="D117" s="35"/>
      <c r="E117" s="35"/>
      <c r="F117" s="35"/>
      <c r="G117" s="35"/>
      <c r="H117" s="35"/>
      <c r="I117" s="35"/>
      <c r="J117" s="184">
        <f>BK117</f>
        <v>0</v>
      </c>
      <c r="K117" s="35"/>
      <c r="L117" s="36"/>
      <c r="M117" s="95"/>
      <c r="N117" s="79"/>
      <c r="O117" s="96"/>
      <c r="P117" s="185">
        <f>P118</f>
        <v>0</v>
      </c>
      <c r="Q117" s="96"/>
      <c r="R117" s="185">
        <f>R118</f>
        <v>0</v>
      </c>
      <c r="S117" s="96"/>
      <c r="T117" s="186">
        <f>T118</f>
        <v>0</v>
      </c>
      <c r="U117" s="35"/>
      <c r="V117" s="35"/>
      <c r="W117" s="35"/>
      <c r="X117" s="35"/>
      <c r="Y117" s="35"/>
      <c r="Z117" s="35"/>
      <c r="AA117" s="35"/>
      <c r="AB117" s="35"/>
      <c r="AC117" s="35"/>
      <c r="AD117" s="35"/>
      <c r="AE117" s="35"/>
      <c r="AT117" s="16" t="s">
        <v>85</v>
      </c>
      <c r="AU117" s="16" t="s">
        <v>179</v>
      </c>
      <c r="BK117" s="187">
        <f>BK118</f>
        <v>0</v>
      </c>
    </row>
    <row r="118" spans="1:65" s="188" customFormat="1" ht="25.95" customHeight="1">
      <c r="B118" s="189"/>
      <c r="D118" s="190" t="s">
        <v>85</v>
      </c>
      <c r="E118" s="191" t="s">
        <v>2147</v>
      </c>
      <c r="F118" s="191" t="s">
        <v>2148</v>
      </c>
      <c r="J118" s="192">
        <f>BK118</f>
        <v>0</v>
      </c>
      <c r="L118" s="189"/>
      <c r="M118" s="193"/>
      <c r="N118" s="194"/>
      <c r="O118" s="194"/>
      <c r="P118" s="195">
        <f>SUM(P119:P134)</f>
        <v>0</v>
      </c>
      <c r="Q118" s="194"/>
      <c r="R118" s="195">
        <f>SUM(R119:R134)</f>
        <v>0</v>
      </c>
      <c r="S118" s="194"/>
      <c r="T118" s="196">
        <f>SUM(T119:T134)</f>
        <v>0</v>
      </c>
      <c r="AR118" s="190" t="s">
        <v>210</v>
      </c>
      <c r="AT118" s="197" t="s">
        <v>85</v>
      </c>
      <c r="AU118" s="197" t="s">
        <v>86</v>
      </c>
      <c r="AY118" s="190" t="s">
        <v>203</v>
      </c>
      <c r="BK118" s="198">
        <f>SUM(BK119:BK134)</f>
        <v>0</v>
      </c>
    </row>
    <row r="119" spans="1:65" s="41" customFormat="1" ht="14.4" customHeight="1">
      <c r="A119" s="35"/>
      <c r="B119" s="36"/>
      <c r="C119" s="201" t="s">
        <v>93</v>
      </c>
      <c r="D119" s="201" t="s">
        <v>205</v>
      </c>
      <c r="E119" s="202" t="s">
        <v>2149</v>
      </c>
      <c r="F119" s="203" t="s">
        <v>2150</v>
      </c>
      <c r="G119" s="204" t="s">
        <v>2175</v>
      </c>
      <c r="H119" s="10"/>
      <c r="I119" s="235">
        <v>1</v>
      </c>
      <c r="J119" s="206">
        <f>ROUND(I119*H119,2)</f>
        <v>0</v>
      </c>
      <c r="K119" s="203" t="s">
        <v>1</v>
      </c>
      <c r="L119" s="36"/>
      <c r="M119" s="207" t="s">
        <v>1</v>
      </c>
      <c r="N119" s="208" t="s">
        <v>51</v>
      </c>
      <c r="O119" s="83"/>
      <c r="P119" s="209">
        <f>O119*H119</f>
        <v>0</v>
      </c>
      <c r="Q119" s="209">
        <v>0</v>
      </c>
      <c r="R119" s="209">
        <f>Q119*H119</f>
        <v>0</v>
      </c>
      <c r="S119" s="209">
        <v>0</v>
      </c>
      <c r="T119" s="210">
        <f>S119*H119</f>
        <v>0</v>
      </c>
      <c r="U119" s="35"/>
      <c r="V119" s="35"/>
      <c r="W119" s="35"/>
      <c r="X119" s="35"/>
      <c r="Y119" s="35"/>
      <c r="Z119" s="35"/>
      <c r="AA119" s="35"/>
      <c r="AB119" s="35"/>
      <c r="AC119" s="35"/>
      <c r="AD119" s="35"/>
      <c r="AE119" s="35"/>
      <c r="AR119" s="211" t="s">
        <v>2151</v>
      </c>
      <c r="AT119" s="211" t="s">
        <v>205</v>
      </c>
      <c r="AU119" s="211" t="s">
        <v>93</v>
      </c>
      <c r="AY119" s="16" t="s">
        <v>203</v>
      </c>
      <c r="BE119" s="212">
        <f>IF(N119="základní",J119,0)</f>
        <v>0</v>
      </c>
      <c r="BF119" s="212">
        <f>IF(N119="snížená",J119,0)</f>
        <v>0</v>
      </c>
      <c r="BG119" s="212">
        <f>IF(N119="zákl. přenesená",J119,0)</f>
        <v>0</v>
      </c>
      <c r="BH119" s="212">
        <f>IF(N119="sníž. přenesená",J119,0)</f>
        <v>0</v>
      </c>
      <c r="BI119" s="212">
        <f>IF(N119="nulová",J119,0)</f>
        <v>0</v>
      </c>
      <c r="BJ119" s="16" t="s">
        <v>93</v>
      </c>
      <c r="BK119" s="212">
        <f>ROUND(I119*H119,2)</f>
        <v>0</v>
      </c>
      <c r="BL119" s="16" t="s">
        <v>2151</v>
      </c>
      <c r="BM119" s="211" t="s">
        <v>2152</v>
      </c>
    </row>
    <row r="120" spans="1:65" s="41" customFormat="1" ht="10.199999999999999">
      <c r="A120" s="35"/>
      <c r="B120" s="36"/>
      <c r="C120" s="35"/>
      <c r="D120" s="213" t="s">
        <v>212</v>
      </c>
      <c r="E120" s="35"/>
      <c r="F120" s="214" t="s">
        <v>2150</v>
      </c>
      <c r="G120" s="35"/>
      <c r="H120" s="5"/>
      <c r="I120" s="35"/>
      <c r="J120" s="35"/>
      <c r="K120" s="35"/>
      <c r="L120" s="36"/>
      <c r="M120" s="215"/>
      <c r="N120" s="216"/>
      <c r="O120" s="83"/>
      <c r="P120" s="83"/>
      <c r="Q120" s="83"/>
      <c r="R120" s="83"/>
      <c r="S120" s="83"/>
      <c r="T120" s="84"/>
      <c r="U120" s="35"/>
      <c r="V120" s="35"/>
      <c r="W120" s="35"/>
      <c r="X120" s="35"/>
      <c r="Y120" s="35"/>
      <c r="Z120" s="35"/>
      <c r="AA120" s="35"/>
      <c r="AB120" s="35"/>
      <c r="AC120" s="35"/>
      <c r="AD120" s="35"/>
      <c r="AE120" s="35"/>
      <c r="AT120" s="16" t="s">
        <v>212</v>
      </c>
      <c r="AU120" s="16" t="s">
        <v>93</v>
      </c>
    </row>
    <row r="121" spans="1:65" s="41" customFormat="1" ht="34.200000000000003">
      <c r="A121" s="35"/>
      <c r="B121" s="36"/>
      <c r="C121" s="201" t="s">
        <v>95</v>
      </c>
      <c r="D121" s="201" t="s">
        <v>205</v>
      </c>
      <c r="E121" s="202" t="s">
        <v>2153</v>
      </c>
      <c r="F121" s="203" t="s">
        <v>2154</v>
      </c>
      <c r="G121" s="204" t="s">
        <v>2175</v>
      </c>
      <c r="H121" s="10"/>
      <c r="I121" s="235">
        <v>1</v>
      </c>
      <c r="J121" s="206">
        <f>ROUND(I121*H121,2)</f>
        <v>0</v>
      </c>
      <c r="K121" s="203" t="s">
        <v>1</v>
      </c>
      <c r="L121" s="36"/>
      <c r="M121" s="207" t="s">
        <v>1</v>
      </c>
      <c r="N121" s="208" t="s">
        <v>51</v>
      </c>
      <c r="O121" s="83"/>
      <c r="P121" s="209">
        <f>O121*H121</f>
        <v>0</v>
      </c>
      <c r="Q121" s="209">
        <v>0</v>
      </c>
      <c r="R121" s="209">
        <f>Q121*H121</f>
        <v>0</v>
      </c>
      <c r="S121" s="209">
        <v>0</v>
      </c>
      <c r="T121" s="210">
        <f>S121*H121</f>
        <v>0</v>
      </c>
      <c r="U121" s="35"/>
      <c r="V121" s="35"/>
      <c r="W121" s="35"/>
      <c r="X121" s="35"/>
      <c r="Y121" s="35"/>
      <c r="Z121" s="35"/>
      <c r="AA121" s="35"/>
      <c r="AB121" s="35"/>
      <c r="AC121" s="35"/>
      <c r="AD121" s="35"/>
      <c r="AE121" s="35"/>
      <c r="AR121" s="211" t="s">
        <v>2151</v>
      </c>
      <c r="AT121" s="211" t="s">
        <v>205</v>
      </c>
      <c r="AU121" s="211" t="s">
        <v>93</v>
      </c>
      <c r="AY121" s="16" t="s">
        <v>203</v>
      </c>
      <c r="BE121" s="212">
        <f>IF(N121="základní",J121,0)</f>
        <v>0</v>
      </c>
      <c r="BF121" s="212">
        <f>IF(N121="snížená",J121,0)</f>
        <v>0</v>
      </c>
      <c r="BG121" s="212">
        <f>IF(N121="zákl. přenesená",J121,0)</f>
        <v>0</v>
      </c>
      <c r="BH121" s="212">
        <f>IF(N121="sníž. přenesená",J121,0)</f>
        <v>0</v>
      </c>
      <c r="BI121" s="212">
        <f>IF(N121="nulová",J121,0)</f>
        <v>0</v>
      </c>
      <c r="BJ121" s="16" t="s">
        <v>93</v>
      </c>
      <c r="BK121" s="212">
        <f>ROUND(I121*H121,2)</f>
        <v>0</v>
      </c>
      <c r="BL121" s="16" t="s">
        <v>2151</v>
      </c>
      <c r="BM121" s="211" t="s">
        <v>2155</v>
      </c>
    </row>
    <row r="122" spans="1:65" s="41" customFormat="1" ht="19.2">
      <c r="A122" s="35"/>
      <c r="B122" s="36"/>
      <c r="C122" s="35"/>
      <c r="D122" s="213" t="s">
        <v>212</v>
      </c>
      <c r="E122" s="35"/>
      <c r="F122" s="214" t="s">
        <v>2154</v>
      </c>
      <c r="G122" s="35"/>
      <c r="H122" s="5"/>
      <c r="I122" s="35"/>
      <c r="J122" s="35"/>
      <c r="K122" s="35"/>
      <c r="L122" s="36"/>
      <c r="M122" s="215"/>
      <c r="N122" s="216"/>
      <c r="O122" s="83"/>
      <c r="P122" s="83"/>
      <c r="Q122" s="83"/>
      <c r="R122" s="83"/>
      <c r="S122" s="83"/>
      <c r="T122" s="84"/>
      <c r="U122" s="35"/>
      <c r="V122" s="35"/>
      <c r="W122" s="35"/>
      <c r="X122" s="35"/>
      <c r="Y122" s="35"/>
      <c r="Z122" s="35"/>
      <c r="AA122" s="35"/>
      <c r="AB122" s="35"/>
      <c r="AC122" s="35"/>
      <c r="AD122" s="35"/>
      <c r="AE122" s="35"/>
      <c r="AT122" s="16" t="s">
        <v>212</v>
      </c>
      <c r="AU122" s="16" t="s">
        <v>93</v>
      </c>
    </row>
    <row r="123" spans="1:65" s="41" customFormat="1" ht="14.4" customHeight="1">
      <c r="A123" s="35"/>
      <c r="B123" s="36"/>
      <c r="C123" s="201" t="s">
        <v>220</v>
      </c>
      <c r="D123" s="201" t="s">
        <v>205</v>
      </c>
      <c r="E123" s="202" t="s">
        <v>2156</v>
      </c>
      <c r="F123" s="203" t="s">
        <v>2157</v>
      </c>
      <c r="G123" s="204" t="s">
        <v>2175</v>
      </c>
      <c r="H123" s="10"/>
      <c r="I123" s="235">
        <v>1</v>
      </c>
      <c r="J123" s="206">
        <f>ROUND(I123*H123,2)</f>
        <v>0</v>
      </c>
      <c r="K123" s="203" t="s">
        <v>1</v>
      </c>
      <c r="L123" s="36"/>
      <c r="M123" s="207" t="s">
        <v>1</v>
      </c>
      <c r="N123" s="208" t="s">
        <v>51</v>
      </c>
      <c r="O123" s="83"/>
      <c r="P123" s="209">
        <f>O123*H123</f>
        <v>0</v>
      </c>
      <c r="Q123" s="209">
        <v>0</v>
      </c>
      <c r="R123" s="209">
        <f>Q123*H123</f>
        <v>0</v>
      </c>
      <c r="S123" s="209">
        <v>0</v>
      </c>
      <c r="T123" s="210">
        <f>S123*H123</f>
        <v>0</v>
      </c>
      <c r="U123" s="35"/>
      <c r="V123" s="35"/>
      <c r="W123" s="35"/>
      <c r="X123" s="35"/>
      <c r="Y123" s="35"/>
      <c r="Z123" s="35"/>
      <c r="AA123" s="35"/>
      <c r="AB123" s="35"/>
      <c r="AC123" s="35"/>
      <c r="AD123" s="35"/>
      <c r="AE123" s="35"/>
      <c r="AR123" s="211" t="s">
        <v>2151</v>
      </c>
      <c r="AT123" s="211" t="s">
        <v>205</v>
      </c>
      <c r="AU123" s="211" t="s">
        <v>93</v>
      </c>
      <c r="AY123" s="16" t="s">
        <v>203</v>
      </c>
      <c r="BE123" s="212">
        <f>IF(N123="základní",J123,0)</f>
        <v>0</v>
      </c>
      <c r="BF123" s="212">
        <f>IF(N123="snížená",J123,0)</f>
        <v>0</v>
      </c>
      <c r="BG123" s="212">
        <f>IF(N123="zákl. přenesená",J123,0)</f>
        <v>0</v>
      </c>
      <c r="BH123" s="212">
        <f>IF(N123="sníž. přenesená",J123,0)</f>
        <v>0</v>
      </c>
      <c r="BI123" s="212">
        <f>IF(N123="nulová",J123,0)</f>
        <v>0</v>
      </c>
      <c r="BJ123" s="16" t="s">
        <v>93</v>
      </c>
      <c r="BK123" s="212">
        <f>ROUND(I123*H123,2)</f>
        <v>0</v>
      </c>
      <c r="BL123" s="16" t="s">
        <v>2151</v>
      </c>
      <c r="BM123" s="211" t="s">
        <v>2158</v>
      </c>
    </row>
    <row r="124" spans="1:65" s="41" customFormat="1" ht="10.199999999999999">
      <c r="A124" s="35"/>
      <c r="B124" s="36"/>
      <c r="C124" s="35"/>
      <c r="D124" s="213" t="s">
        <v>212</v>
      </c>
      <c r="E124" s="35"/>
      <c r="F124" s="214" t="s">
        <v>2157</v>
      </c>
      <c r="G124" s="35"/>
      <c r="H124" s="5"/>
      <c r="I124" s="35"/>
      <c r="J124" s="35"/>
      <c r="K124" s="35"/>
      <c r="L124" s="36"/>
      <c r="M124" s="215"/>
      <c r="N124" s="216"/>
      <c r="O124" s="83"/>
      <c r="P124" s="83"/>
      <c r="Q124" s="83"/>
      <c r="R124" s="83"/>
      <c r="S124" s="83"/>
      <c r="T124" s="84"/>
      <c r="U124" s="35"/>
      <c r="V124" s="35"/>
      <c r="W124" s="35"/>
      <c r="X124" s="35"/>
      <c r="Y124" s="35"/>
      <c r="Z124" s="35"/>
      <c r="AA124" s="35"/>
      <c r="AB124" s="35"/>
      <c r="AC124" s="35"/>
      <c r="AD124" s="35"/>
      <c r="AE124" s="35"/>
      <c r="AT124" s="16" t="s">
        <v>212</v>
      </c>
      <c r="AU124" s="16" t="s">
        <v>93</v>
      </c>
    </row>
    <row r="125" spans="1:65" s="41" customFormat="1" ht="14.4" customHeight="1">
      <c r="A125" s="35"/>
      <c r="B125" s="36"/>
      <c r="C125" s="201" t="s">
        <v>210</v>
      </c>
      <c r="D125" s="201" t="s">
        <v>205</v>
      </c>
      <c r="E125" s="202" t="s">
        <v>2159</v>
      </c>
      <c r="F125" s="203" t="s">
        <v>2160</v>
      </c>
      <c r="G125" s="204" t="s">
        <v>2175</v>
      </c>
      <c r="H125" s="10"/>
      <c r="I125" s="235">
        <v>1</v>
      </c>
      <c r="J125" s="206">
        <f>ROUND(I125*H125,2)</f>
        <v>0</v>
      </c>
      <c r="K125" s="203" t="s">
        <v>1</v>
      </c>
      <c r="L125" s="36"/>
      <c r="M125" s="207" t="s">
        <v>1</v>
      </c>
      <c r="N125" s="208" t="s">
        <v>51</v>
      </c>
      <c r="O125" s="83"/>
      <c r="P125" s="209">
        <f>O125*H125</f>
        <v>0</v>
      </c>
      <c r="Q125" s="209">
        <v>0</v>
      </c>
      <c r="R125" s="209">
        <f>Q125*H125</f>
        <v>0</v>
      </c>
      <c r="S125" s="209">
        <v>0</v>
      </c>
      <c r="T125" s="210">
        <f>S125*H125</f>
        <v>0</v>
      </c>
      <c r="U125" s="35"/>
      <c r="V125" s="35"/>
      <c r="W125" s="35"/>
      <c r="X125" s="35"/>
      <c r="Y125" s="35"/>
      <c r="Z125" s="35"/>
      <c r="AA125" s="35"/>
      <c r="AB125" s="35"/>
      <c r="AC125" s="35"/>
      <c r="AD125" s="35"/>
      <c r="AE125" s="35"/>
      <c r="AR125" s="211" t="s">
        <v>2151</v>
      </c>
      <c r="AT125" s="211" t="s">
        <v>205</v>
      </c>
      <c r="AU125" s="211" t="s">
        <v>93</v>
      </c>
      <c r="AY125" s="16" t="s">
        <v>203</v>
      </c>
      <c r="BE125" s="212">
        <f>IF(N125="základní",J125,0)</f>
        <v>0</v>
      </c>
      <c r="BF125" s="212">
        <f>IF(N125="snížená",J125,0)</f>
        <v>0</v>
      </c>
      <c r="BG125" s="212">
        <f>IF(N125="zákl. přenesená",J125,0)</f>
        <v>0</v>
      </c>
      <c r="BH125" s="212">
        <f>IF(N125="sníž. přenesená",J125,0)</f>
        <v>0</v>
      </c>
      <c r="BI125" s="212">
        <f>IF(N125="nulová",J125,0)</f>
        <v>0</v>
      </c>
      <c r="BJ125" s="16" t="s">
        <v>93</v>
      </c>
      <c r="BK125" s="212">
        <f>ROUND(I125*H125,2)</f>
        <v>0</v>
      </c>
      <c r="BL125" s="16" t="s">
        <v>2151</v>
      </c>
      <c r="BM125" s="211" t="s">
        <v>2161</v>
      </c>
    </row>
    <row r="126" spans="1:65" s="41" customFormat="1" ht="57.6">
      <c r="A126" s="35"/>
      <c r="B126" s="36"/>
      <c r="C126" s="35"/>
      <c r="D126" s="213" t="s">
        <v>212</v>
      </c>
      <c r="E126" s="35"/>
      <c r="F126" s="214" t="s">
        <v>2162</v>
      </c>
      <c r="G126" s="35"/>
      <c r="H126" s="5"/>
      <c r="I126" s="35"/>
      <c r="J126" s="35"/>
      <c r="K126" s="35"/>
      <c r="L126" s="36"/>
      <c r="M126" s="215"/>
      <c r="N126" s="216"/>
      <c r="O126" s="83"/>
      <c r="P126" s="83"/>
      <c r="Q126" s="83"/>
      <c r="R126" s="83"/>
      <c r="S126" s="83"/>
      <c r="T126" s="84"/>
      <c r="U126" s="35"/>
      <c r="V126" s="35"/>
      <c r="W126" s="35"/>
      <c r="X126" s="35"/>
      <c r="Y126" s="35"/>
      <c r="Z126" s="35"/>
      <c r="AA126" s="35"/>
      <c r="AB126" s="35"/>
      <c r="AC126" s="35"/>
      <c r="AD126" s="35"/>
      <c r="AE126" s="35"/>
      <c r="AT126" s="16" t="s">
        <v>212</v>
      </c>
      <c r="AU126" s="16" t="s">
        <v>93</v>
      </c>
    </row>
    <row r="127" spans="1:65" s="41" customFormat="1" ht="24.15" customHeight="1">
      <c r="A127" s="35"/>
      <c r="B127" s="36"/>
      <c r="C127" s="201" t="s">
        <v>229</v>
      </c>
      <c r="D127" s="201" t="s">
        <v>205</v>
      </c>
      <c r="E127" s="202" t="s">
        <v>2163</v>
      </c>
      <c r="F127" s="203" t="s">
        <v>2164</v>
      </c>
      <c r="G127" s="204" t="s">
        <v>2175</v>
      </c>
      <c r="H127" s="10"/>
      <c r="I127" s="235">
        <v>1</v>
      </c>
      <c r="J127" s="206">
        <f>ROUND(I127*H127,2)</f>
        <v>0</v>
      </c>
      <c r="K127" s="203" t="s">
        <v>1</v>
      </c>
      <c r="L127" s="36"/>
      <c r="M127" s="207" t="s">
        <v>1</v>
      </c>
      <c r="N127" s="208" t="s">
        <v>51</v>
      </c>
      <c r="O127" s="83"/>
      <c r="P127" s="209">
        <f>O127*H127</f>
        <v>0</v>
      </c>
      <c r="Q127" s="209">
        <v>0</v>
      </c>
      <c r="R127" s="209">
        <f>Q127*H127</f>
        <v>0</v>
      </c>
      <c r="S127" s="209">
        <v>0</v>
      </c>
      <c r="T127" s="210">
        <f>S127*H127</f>
        <v>0</v>
      </c>
      <c r="U127" s="35"/>
      <c r="V127" s="35"/>
      <c r="W127" s="35"/>
      <c r="X127" s="35"/>
      <c r="Y127" s="35"/>
      <c r="Z127" s="35"/>
      <c r="AA127" s="35"/>
      <c r="AB127" s="35"/>
      <c r="AC127" s="35"/>
      <c r="AD127" s="35"/>
      <c r="AE127" s="35"/>
      <c r="AR127" s="211" t="s">
        <v>2151</v>
      </c>
      <c r="AT127" s="211" t="s">
        <v>205</v>
      </c>
      <c r="AU127" s="211" t="s">
        <v>93</v>
      </c>
      <c r="AY127" s="16" t="s">
        <v>203</v>
      </c>
      <c r="BE127" s="212">
        <f>IF(N127="základní",J127,0)</f>
        <v>0</v>
      </c>
      <c r="BF127" s="212">
        <f>IF(N127="snížená",J127,0)</f>
        <v>0</v>
      </c>
      <c r="BG127" s="212">
        <f>IF(N127="zákl. přenesená",J127,0)</f>
        <v>0</v>
      </c>
      <c r="BH127" s="212">
        <f>IF(N127="sníž. přenesená",J127,0)</f>
        <v>0</v>
      </c>
      <c r="BI127" s="212">
        <f>IF(N127="nulová",J127,0)</f>
        <v>0</v>
      </c>
      <c r="BJ127" s="16" t="s">
        <v>93</v>
      </c>
      <c r="BK127" s="212">
        <f>ROUND(I127*H127,2)</f>
        <v>0</v>
      </c>
      <c r="BL127" s="16" t="s">
        <v>2151</v>
      </c>
      <c r="BM127" s="211" t="s">
        <v>2165</v>
      </c>
    </row>
    <row r="128" spans="1:65" s="41" customFormat="1" ht="19.2">
      <c r="A128" s="35"/>
      <c r="B128" s="36"/>
      <c r="C128" s="35"/>
      <c r="D128" s="213" t="s">
        <v>212</v>
      </c>
      <c r="E128" s="35"/>
      <c r="F128" s="214" t="s">
        <v>2164</v>
      </c>
      <c r="G128" s="35"/>
      <c r="H128" s="5"/>
      <c r="I128" s="35"/>
      <c r="J128" s="35"/>
      <c r="K128" s="35"/>
      <c r="L128" s="36"/>
      <c r="M128" s="215"/>
      <c r="N128" s="216"/>
      <c r="O128" s="83"/>
      <c r="P128" s="83"/>
      <c r="Q128" s="83"/>
      <c r="R128" s="83"/>
      <c r="S128" s="83"/>
      <c r="T128" s="84"/>
      <c r="U128" s="35"/>
      <c r="V128" s="35"/>
      <c r="W128" s="35"/>
      <c r="X128" s="35"/>
      <c r="Y128" s="35"/>
      <c r="Z128" s="35"/>
      <c r="AA128" s="35"/>
      <c r="AB128" s="35"/>
      <c r="AC128" s="35"/>
      <c r="AD128" s="35"/>
      <c r="AE128" s="35"/>
      <c r="AT128" s="16" t="s">
        <v>212</v>
      </c>
      <c r="AU128" s="16" t="s">
        <v>93</v>
      </c>
    </row>
    <row r="129" spans="1:65" s="41" customFormat="1" ht="14.4" customHeight="1">
      <c r="A129" s="35"/>
      <c r="B129" s="36"/>
      <c r="C129" s="201" t="s">
        <v>236</v>
      </c>
      <c r="D129" s="201" t="s">
        <v>205</v>
      </c>
      <c r="E129" s="202" t="s">
        <v>2166</v>
      </c>
      <c r="F129" s="203" t="s">
        <v>2167</v>
      </c>
      <c r="G129" s="204" t="s">
        <v>2175</v>
      </c>
      <c r="H129" s="10"/>
      <c r="I129" s="235">
        <v>1</v>
      </c>
      <c r="J129" s="206">
        <f>ROUND(I129*H129,2)</f>
        <v>0</v>
      </c>
      <c r="K129" s="203" t="s">
        <v>1</v>
      </c>
      <c r="L129" s="36"/>
      <c r="M129" s="207" t="s">
        <v>1</v>
      </c>
      <c r="N129" s="208" t="s">
        <v>51</v>
      </c>
      <c r="O129" s="83"/>
      <c r="P129" s="209">
        <f>O129*H129</f>
        <v>0</v>
      </c>
      <c r="Q129" s="209">
        <v>0</v>
      </c>
      <c r="R129" s="209">
        <f>Q129*H129</f>
        <v>0</v>
      </c>
      <c r="S129" s="209">
        <v>0</v>
      </c>
      <c r="T129" s="210">
        <f>S129*H129</f>
        <v>0</v>
      </c>
      <c r="U129" s="35"/>
      <c r="V129" s="35"/>
      <c r="W129" s="35"/>
      <c r="X129" s="35"/>
      <c r="Y129" s="35"/>
      <c r="Z129" s="35"/>
      <c r="AA129" s="35"/>
      <c r="AB129" s="35"/>
      <c r="AC129" s="35"/>
      <c r="AD129" s="35"/>
      <c r="AE129" s="35"/>
      <c r="AR129" s="211" t="s">
        <v>2151</v>
      </c>
      <c r="AT129" s="211" t="s">
        <v>205</v>
      </c>
      <c r="AU129" s="211" t="s">
        <v>93</v>
      </c>
      <c r="AY129" s="16" t="s">
        <v>203</v>
      </c>
      <c r="BE129" s="212">
        <f>IF(N129="základní",J129,0)</f>
        <v>0</v>
      </c>
      <c r="BF129" s="212">
        <f>IF(N129="snížená",J129,0)</f>
        <v>0</v>
      </c>
      <c r="BG129" s="212">
        <f>IF(N129="zákl. přenesená",J129,0)</f>
        <v>0</v>
      </c>
      <c r="BH129" s="212">
        <f>IF(N129="sníž. přenesená",J129,0)</f>
        <v>0</v>
      </c>
      <c r="BI129" s="212">
        <f>IF(N129="nulová",J129,0)</f>
        <v>0</v>
      </c>
      <c r="BJ129" s="16" t="s">
        <v>93</v>
      </c>
      <c r="BK129" s="212">
        <f>ROUND(I129*H129,2)</f>
        <v>0</v>
      </c>
      <c r="BL129" s="16" t="s">
        <v>2151</v>
      </c>
      <c r="BM129" s="211" t="s">
        <v>2168</v>
      </c>
    </row>
    <row r="130" spans="1:65" s="41" customFormat="1" ht="10.199999999999999">
      <c r="A130" s="35"/>
      <c r="B130" s="36"/>
      <c r="C130" s="35"/>
      <c r="D130" s="213" t="s">
        <v>212</v>
      </c>
      <c r="E130" s="35"/>
      <c r="F130" s="214" t="s">
        <v>2167</v>
      </c>
      <c r="G130" s="35"/>
      <c r="H130" s="5"/>
      <c r="I130" s="35"/>
      <c r="J130" s="35"/>
      <c r="K130" s="35"/>
      <c r="L130" s="36"/>
      <c r="M130" s="215"/>
      <c r="N130" s="216"/>
      <c r="O130" s="83"/>
      <c r="P130" s="83"/>
      <c r="Q130" s="83"/>
      <c r="R130" s="83"/>
      <c r="S130" s="83"/>
      <c r="T130" s="84"/>
      <c r="U130" s="35"/>
      <c r="V130" s="35"/>
      <c r="W130" s="35"/>
      <c r="X130" s="35"/>
      <c r="Y130" s="35"/>
      <c r="Z130" s="35"/>
      <c r="AA130" s="35"/>
      <c r="AB130" s="35"/>
      <c r="AC130" s="35"/>
      <c r="AD130" s="35"/>
      <c r="AE130" s="35"/>
      <c r="AT130" s="16" t="s">
        <v>212</v>
      </c>
      <c r="AU130" s="16" t="s">
        <v>93</v>
      </c>
    </row>
    <row r="131" spans="1:65" s="41" customFormat="1" ht="14.4" customHeight="1">
      <c r="A131" s="35"/>
      <c r="B131" s="36"/>
      <c r="C131" s="201" t="s">
        <v>242</v>
      </c>
      <c r="D131" s="201" t="s">
        <v>205</v>
      </c>
      <c r="E131" s="202" t="s">
        <v>2169</v>
      </c>
      <c r="F131" s="203" t="s">
        <v>2170</v>
      </c>
      <c r="G131" s="204" t="s">
        <v>2175</v>
      </c>
      <c r="H131" s="10"/>
      <c r="I131" s="235">
        <v>1</v>
      </c>
      <c r="J131" s="206">
        <f>ROUND(I131*H131,2)</f>
        <v>0</v>
      </c>
      <c r="K131" s="203" t="s">
        <v>1</v>
      </c>
      <c r="L131" s="36"/>
      <c r="M131" s="207" t="s">
        <v>1</v>
      </c>
      <c r="N131" s="208" t="s">
        <v>51</v>
      </c>
      <c r="O131" s="83"/>
      <c r="P131" s="209">
        <f>O131*H131</f>
        <v>0</v>
      </c>
      <c r="Q131" s="209">
        <v>0</v>
      </c>
      <c r="R131" s="209">
        <f>Q131*H131</f>
        <v>0</v>
      </c>
      <c r="S131" s="209">
        <v>0</v>
      </c>
      <c r="T131" s="210">
        <f>S131*H131</f>
        <v>0</v>
      </c>
      <c r="U131" s="35"/>
      <c r="V131" s="35"/>
      <c r="W131" s="35"/>
      <c r="X131" s="35"/>
      <c r="Y131" s="35"/>
      <c r="Z131" s="35"/>
      <c r="AA131" s="35"/>
      <c r="AB131" s="35"/>
      <c r="AC131" s="35"/>
      <c r="AD131" s="35"/>
      <c r="AE131" s="35"/>
      <c r="AR131" s="211" t="s">
        <v>2151</v>
      </c>
      <c r="AT131" s="211" t="s">
        <v>205</v>
      </c>
      <c r="AU131" s="211" t="s">
        <v>93</v>
      </c>
      <c r="AY131" s="16" t="s">
        <v>203</v>
      </c>
      <c r="BE131" s="212">
        <f>IF(N131="základní",J131,0)</f>
        <v>0</v>
      </c>
      <c r="BF131" s="212">
        <f>IF(N131="snížená",J131,0)</f>
        <v>0</v>
      </c>
      <c r="BG131" s="212">
        <f>IF(N131="zákl. přenesená",J131,0)</f>
        <v>0</v>
      </c>
      <c r="BH131" s="212">
        <f>IF(N131="sníž. přenesená",J131,0)</f>
        <v>0</v>
      </c>
      <c r="BI131" s="212">
        <f>IF(N131="nulová",J131,0)</f>
        <v>0</v>
      </c>
      <c r="BJ131" s="16" t="s">
        <v>93</v>
      </c>
      <c r="BK131" s="212">
        <f>ROUND(I131*H131,2)</f>
        <v>0</v>
      </c>
      <c r="BL131" s="16" t="s">
        <v>2151</v>
      </c>
      <c r="BM131" s="211" t="s">
        <v>2171</v>
      </c>
    </row>
    <row r="132" spans="1:65" s="41" customFormat="1" ht="10.199999999999999">
      <c r="A132" s="35"/>
      <c r="B132" s="36"/>
      <c r="C132" s="35"/>
      <c r="D132" s="213" t="s">
        <v>212</v>
      </c>
      <c r="E132" s="35"/>
      <c r="F132" s="214" t="s">
        <v>2170</v>
      </c>
      <c r="G132" s="35"/>
      <c r="H132" s="5"/>
      <c r="I132" s="35"/>
      <c r="J132" s="35"/>
      <c r="K132" s="35"/>
      <c r="L132" s="36"/>
      <c r="M132" s="215"/>
      <c r="N132" s="216"/>
      <c r="O132" s="83"/>
      <c r="P132" s="83"/>
      <c r="Q132" s="83"/>
      <c r="R132" s="83"/>
      <c r="S132" s="83"/>
      <c r="T132" s="84"/>
      <c r="U132" s="35"/>
      <c r="V132" s="35"/>
      <c r="W132" s="35"/>
      <c r="X132" s="35"/>
      <c r="Y132" s="35"/>
      <c r="Z132" s="35"/>
      <c r="AA132" s="35"/>
      <c r="AB132" s="35"/>
      <c r="AC132" s="35"/>
      <c r="AD132" s="35"/>
      <c r="AE132" s="35"/>
      <c r="AT132" s="16" t="s">
        <v>212</v>
      </c>
      <c r="AU132" s="16" t="s">
        <v>93</v>
      </c>
    </row>
    <row r="133" spans="1:65" s="41" customFormat="1" ht="14.4" customHeight="1">
      <c r="A133" s="35"/>
      <c r="B133" s="36"/>
      <c r="C133" s="201" t="s">
        <v>247</v>
      </c>
      <c r="D133" s="201" t="s">
        <v>205</v>
      </c>
      <c r="E133" s="202" t="s">
        <v>2172</v>
      </c>
      <c r="F133" s="203" t="s">
        <v>2173</v>
      </c>
      <c r="G133" s="204" t="s">
        <v>2175</v>
      </c>
      <c r="H133" s="10"/>
      <c r="I133" s="235">
        <v>1</v>
      </c>
      <c r="J133" s="206">
        <f>ROUND(I133*H133,2)</f>
        <v>0</v>
      </c>
      <c r="K133" s="203" t="s">
        <v>1</v>
      </c>
      <c r="L133" s="36"/>
      <c r="M133" s="207" t="s">
        <v>1</v>
      </c>
      <c r="N133" s="208" t="s">
        <v>51</v>
      </c>
      <c r="O133" s="83"/>
      <c r="P133" s="209">
        <f>O133*H133</f>
        <v>0</v>
      </c>
      <c r="Q133" s="209">
        <v>0</v>
      </c>
      <c r="R133" s="209">
        <f>Q133*H133</f>
        <v>0</v>
      </c>
      <c r="S133" s="209">
        <v>0</v>
      </c>
      <c r="T133" s="210">
        <f>S133*H133</f>
        <v>0</v>
      </c>
      <c r="U133" s="35"/>
      <c r="V133" s="35"/>
      <c r="W133" s="35"/>
      <c r="X133" s="35"/>
      <c r="Y133" s="35"/>
      <c r="Z133" s="35"/>
      <c r="AA133" s="35"/>
      <c r="AB133" s="35"/>
      <c r="AC133" s="35"/>
      <c r="AD133" s="35"/>
      <c r="AE133" s="35"/>
      <c r="AR133" s="211" t="s">
        <v>2151</v>
      </c>
      <c r="AT133" s="211" t="s">
        <v>205</v>
      </c>
      <c r="AU133" s="211" t="s">
        <v>93</v>
      </c>
      <c r="AY133" s="16" t="s">
        <v>203</v>
      </c>
      <c r="BE133" s="212">
        <f>IF(N133="základní",J133,0)</f>
        <v>0</v>
      </c>
      <c r="BF133" s="212">
        <f>IF(N133="snížená",J133,0)</f>
        <v>0</v>
      </c>
      <c r="BG133" s="212">
        <f>IF(N133="zákl. přenesená",J133,0)</f>
        <v>0</v>
      </c>
      <c r="BH133" s="212">
        <f>IF(N133="sníž. přenesená",J133,0)</f>
        <v>0</v>
      </c>
      <c r="BI133" s="212">
        <f>IF(N133="nulová",J133,0)</f>
        <v>0</v>
      </c>
      <c r="BJ133" s="16" t="s">
        <v>93</v>
      </c>
      <c r="BK133" s="212">
        <f>ROUND(I133*H133,2)</f>
        <v>0</v>
      </c>
      <c r="BL133" s="16" t="s">
        <v>2151</v>
      </c>
      <c r="BM133" s="211" t="s">
        <v>2174</v>
      </c>
    </row>
    <row r="134" spans="1:65" s="41" customFormat="1" ht="10.199999999999999">
      <c r="A134" s="35"/>
      <c r="B134" s="36"/>
      <c r="C134" s="35"/>
      <c r="D134" s="213" t="s">
        <v>212</v>
      </c>
      <c r="E134" s="35"/>
      <c r="F134" s="214" t="s">
        <v>2173</v>
      </c>
      <c r="G134" s="35"/>
      <c r="H134" s="35"/>
      <c r="I134" s="35"/>
      <c r="J134" s="35"/>
      <c r="K134" s="35"/>
      <c r="L134" s="36"/>
      <c r="M134" s="236"/>
      <c r="N134" s="237"/>
      <c r="O134" s="238"/>
      <c r="P134" s="238"/>
      <c r="Q134" s="238"/>
      <c r="R134" s="238"/>
      <c r="S134" s="238"/>
      <c r="T134" s="239"/>
      <c r="U134" s="35"/>
      <c r="V134" s="35"/>
      <c r="W134" s="35"/>
      <c r="X134" s="35"/>
      <c r="Y134" s="35"/>
      <c r="Z134" s="35"/>
      <c r="AA134" s="35"/>
      <c r="AB134" s="35"/>
      <c r="AC134" s="35"/>
      <c r="AD134" s="35"/>
      <c r="AE134" s="35"/>
      <c r="AT134" s="16" t="s">
        <v>212</v>
      </c>
      <c r="AU134" s="16" t="s">
        <v>93</v>
      </c>
    </row>
    <row r="135" spans="1:65" s="41" customFormat="1" ht="6.9" customHeight="1">
      <c r="A135" s="35"/>
      <c r="B135" s="62"/>
      <c r="C135" s="63"/>
      <c r="D135" s="63"/>
      <c r="E135" s="63"/>
      <c r="F135" s="63"/>
      <c r="G135" s="63"/>
      <c r="H135" s="63"/>
      <c r="I135" s="63"/>
      <c r="J135" s="63"/>
      <c r="K135" s="63"/>
      <c r="L135" s="36"/>
      <c r="M135" s="35"/>
      <c r="O135" s="35"/>
      <c r="P135" s="35"/>
      <c r="Q135" s="35"/>
      <c r="R135" s="35"/>
      <c r="S135" s="35"/>
      <c r="T135" s="35"/>
      <c r="U135" s="35"/>
      <c r="V135" s="35"/>
      <c r="W135" s="35"/>
      <c r="X135" s="35"/>
      <c r="Y135" s="35"/>
      <c r="Z135" s="35"/>
      <c r="AA135" s="35"/>
      <c r="AB135" s="35"/>
      <c r="AC135" s="35"/>
      <c r="AD135" s="35"/>
      <c r="AE135" s="35"/>
    </row>
  </sheetData>
  <sheetProtection algorithmName="SHA-512" hashValue="0MpgPnhBB9Z+dPvpky2HXk8nzKHW6ihCxWkCD8TB5Hl+26o205zJYYVOjNzzIn/JTHPDsvdPM9b6zVQiL/FfsA==" saltValue="u5IxoUY+iJ7KLBIJPKKA6A==" spinCount="100000" sheet="1" objects="1" scenarios="1"/>
  <autoFilter ref="C116:K134" xr:uid="{00000000-0009-0000-0000-000016000000}"/>
  <mergeCells count="9">
    <mergeCell ref="E87:H87"/>
    <mergeCell ref="E107:H107"/>
    <mergeCell ref="E109:H10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23</vt:i4>
      </vt:variant>
      <vt:variant>
        <vt:lpstr>Pojmenované oblasti</vt:lpstr>
      </vt:variant>
      <vt:variant>
        <vt:i4>46</vt:i4>
      </vt:variant>
    </vt:vector>
  </HeadingPairs>
  <TitlesOfParts>
    <vt:vector size="69" baseType="lpstr">
      <vt:lpstr>Rekapitulace stavby</vt:lpstr>
      <vt:lpstr>SO 01.1 - Vodovodní řad</vt:lpstr>
      <vt:lpstr>SO 01.2 - Přepojení domov...</vt:lpstr>
      <vt:lpstr>SO 01.3 - Rušení stávajíc...</vt:lpstr>
      <vt:lpstr>SO 02.1 - Vodovodní řad</vt:lpstr>
      <vt:lpstr>SO 02.2 - Přepojení domov...</vt:lpstr>
      <vt:lpstr>SO 02.3 - Rušení stávajíc...</vt:lpstr>
      <vt:lpstr>SO 03.1 - Vodovodní řad</vt:lpstr>
      <vt:lpstr>SO 03.2 - Rušení stávajíc...</vt:lpstr>
      <vt:lpstr>SO 04.1 - Vodovodní řad</vt:lpstr>
      <vt:lpstr>SO 04.2 - Přepojení domov...</vt:lpstr>
      <vt:lpstr>SO 04.3 - Rušení stávajíc...</vt:lpstr>
      <vt:lpstr>SO 05.1 - Vodovodní řad</vt:lpstr>
      <vt:lpstr>SO 05.2 - Přepojení domov...</vt:lpstr>
      <vt:lpstr>SO 05.3 - Rušení stávajíc...</vt:lpstr>
      <vt:lpstr>SO 06.1 - Vodovodní řad</vt:lpstr>
      <vt:lpstr>SO 06.2 - Přepojení domov...</vt:lpstr>
      <vt:lpstr>SO 06.3 - Rušení stávajíc...</vt:lpstr>
      <vt:lpstr>SO 07.1 - Kanalizační pří...</vt:lpstr>
      <vt:lpstr>SO 07.2 - Kanalizační pří...</vt:lpstr>
      <vt:lpstr>SO 10 - Odstranění a obno...</vt:lpstr>
      <vt:lpstr>VRN - Vedlejší rozpočtové...</vt:lpstr>
      <vt:lpstr>ON - Ostatní náklady</vt:lpstr>
      <vt:lpstr>'ON - Ostatní náklady'!Názvy_tisku</vt:lpstr>
      <vt:lpstr>'Rekapitulace stavby'!Názvy_tisku</vt:lpstr>
      <vt:lpstr>'SO 01.1 - Vodovodní řad'!Názvy_tisku</vt:lpstr>
      <vt:lpstr>'SO 01.2 - Přepojení domov...'!Názvy_tisku</vt:lpstr>
      <vt:lpstr>'SO 01.3 - Rušení stávajíc...'!Názvy_tisku</vt:lpstr>
      <vt:lpstr>'SO 02.1 - Vodovodní řad'!Názvy_tisku</vt:lpstr>
      <vt:lpstr>'SO 02.2 - Přepojení domov...'!Názvy_tisku</vt:lpstr>
      <vt:lpstr>'SO 02.3 - Rušení stávajíc...'!Názvy_tisku</vt:lpstr>
      <vt:lpstr>'SO 03.1 - Vodovodní řad'!Názvy_tisku</vt:lpstr>
      <vt:lpstr>'SO 03.2 - Rušení stávajíc...'!Názvy_tisku</vt:lpstr>
      <vt:lpstr>'SO 04.1 - Vodovodní řad'!Názvy_tisku</vt:lpstr>
      <vt:lpstr>'SO 04.2 - Přepojení domov...'!Názvy_tisku</vt:lpstr>
      <vt:lpstr>'SO 04.3 - Rušení stávajíc...'!Názvy_tisku</vt:lpstr>
      <vt:lpstr>'SO 05.1 - Vodovodní řad'!Názvy_tisku</vt:lpstr>
      <vt:lpstr>'SO 05.2 - Přepojení domov...'!Názvy_tisku</vt:lpstr>
      <vt:lpstr>'SO 05.3 - Rušení stávajíc...'!Názvy_tisku</vt:lpstr>
      <vt:lpstr>'SO 06.1 - Vodovodní řad'!Názvy_tisku</vt:lpstr>
      <vt:lpstr>'SO 06.2 - Přepojení domov...'!Názvy_tisku</vt:lpstr>
      <vt:lpstr>'SO 06.3 - Rušení stávajíc...'!Názvy_tisku</vt:lpstr>
      <vt:lpstr>'SO 07.1 - Kanalizační pří...'!Názvy_tisku</vt:lpstr>
      <vt:lpstr>'SO 07.2 - Kanalizační pří...'!Názvy_tisku</vt:lpstr>
      <vt:lpstr>'SO 10 - Odstranění a obno...'!Názvy_tisku</vt:lpstr>
      <vt:lpstr>'VRN - Vedlejší rozpočtové...'!Názvy_tisku</vt:lpstr>
      <vt:lpstr>'ON - Ostatní náklady'!Oblast_tisku</vt:lpstr>
      <vt:lpstr>'Rekapitulace stavby'!Oblast_tisku</vt:lpstr>
      <vt:lpstr>'SO 01.1 - Vodovodní řad'!Oblast_tisku</vt:lpstr>
      <vt:lpstr>'SO 01.2 - Přepojení domov...'!Oblast_tisku</vt:lpstr>
      <vt:lpstr>'SO 01.3 - Rušení stávajíc...'!Oblast_tisku</vt:lpstr>
      <vt:lpstr>'SO 02.1 - Vodovodní řad'!Oblast_tisku</vt:lpstr>
      <vt:lpstr>'SO 02.2 - Přepojení domov...'!Oblast_tisku</vt:lpstr>
      <vt:lpstr>'SO 02.3 - Rušení stávajíc...'!Oblast_tisku</vt:lpstr>
      <vt:lpstr>'SO 03.1 - Vodovodní řad'!Oblast_tisku</vt:lpstr>
      <vt:lpstr>'SO 03.2 - Rušení stávajíc...'!Oblast_tisku</vt:lpstr>
      <vt:lpstr>'SO 04.1 - Vodovodní řad'!Oblast_tisku</vt:lpstr>
      <vt:lpstr>'SO 04.2 - Přepojení domov...'!Oblast_tisku</vt:lpstr>
      <vt:lpstr>'SO 04.3 - Rušení stávajíc...'!Oblast_tisku</vt:lpstr>
      <vt:lpstr>'SO 05.1 - Vodovodní řad'!Oblast_tisku</vt:lpstr>
      <vt:lpstr>'SO 05.2 - Přepojení domov...'!Oblast_tisku</vt:lpstr>
      <vt:lpstr>'SO 05.3 - Rušení stávajíc...'!Oblast_tisku</vt:lpstr>
      <vt:lpstr>'SO 06.1 - Vodovodní řad'!Oblast_tisku</vt:lpstr>
      <vt:lpstr>'SO 06.2 - Přepojení domov...'!Oblast_tisku</vt:lpstr>
      <vt:lpstr>'SO 06.3 - Rušení stávajíc...'!Oblast_tisku</vt:lpstr>
      <vt:lpstr>'SO 07.1 - Kanalizační pří...'!Oblast_tisku</vt:lpstr>
      <vt:lpstr>'SO 07.2 - Kanalizační pří...'!Oblast_tisku</vt:lpstr>
      <vt:lpstr>'SO 10 - Odstranění a obno...'!Oblast_tisku</vt:lpstr>
      <vt:lpstr>'VRN - Vedlejší rozpočtové...'!Oblast_tisku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2020-12-17T05:45:40Z</dcterms:created>
  <dcterms:modified xsi:type="dcterms:W3CDTF">2020-12-17T06:41:22Z</dcterms:modified>
</cp:coreProperties>
</file>